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06.05.2026 New Projects\24. Revised DPR Pahala\3. Annexure-I\"/>
    </mc:Choice>
  </mc:AlternateContent>
  <bookViews>
    <workbookView xWindow="0" yWindow="0" windowWidth="22995" windowHeight="9180" tabRatio="846"/>
  </bookViews>
  <sheets>
    <sheet name="Summary " sheetId="42" r:id="rId1"/>
    <sheet name="Pahala SUPPLY" sheetId="18" r:id="rId2"/>
    <sheet name="Pahala ERECTION" sheetId="5" r:id="rId3"/>
    <sheet name="Pahala CIVIL WORKS" sheetId="33" r:id="rId4"/>
    <sheet name="Supply-LINE n UG" sheetId="38" r:id="rId5"/>
    <sheet name="Erection- Line n UG" sheetId="39" r:id="rId6"/>
    <sheet name="Supply Bidanasi" sheetId="43" r:id="rId7"/>
    <sheet name="Erection- Bidanasi" sheetId="44" r:id="rId8"/>
    <sheet name="BAY SUPPLY Balianta" sheetId="34" r:id="rId9"/>
    <sheet name="BAY Erection Balianta " sheetId="41" r:id="rId10"/>
    <sheet name="Bidanasi Bay Supply_SC" sheetId="45" r:id="rId11"/>
    <sheet name="Bidanasi Bay Erection_SC" sheetId="46" r:id="rId12"/>
    <sheet name="Summary SS" sheetId="30" state="hidden" r:id="rId13"/>
    <sheet name="Summary TL" sheetId="31" state="hidden" r:id="rId14"/>
    <sheet name="Abstract" sheetId="32" state="hidden" r:id="rId15"/>
    <sheet name="SUMMARY" sheetId="9" state="hidden" r:id="rId16"/>
    <sheet name="Head" sheetId="27" state="hidden" r:id="rId17"/>
    <sheet name="TL Foundation" sheetId="28" state="hidden" r:id="rId18"/>
    <sheet name="Sheet1" sheetId="40"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 localSheetId="9">#REF!</definedName>
    <definedName name="\" localSheetId="7">#REF!</definedName>
    <definedName name="\" localSheetId="5">#REF!</definedName>
    <definedName name="\" localSheetId="6">#REF!</definedName>
    <definedName name="\" localSheetId="4">#REF!</definedName>
    <definedName name="\">#REF!</definedName>
    <definedName name="\a" localSheetId="9">#REF!</definedName>
    <definedName name="\a" localSheetId="7">#REF!</definedName>
    <definedName name="\a" localSheetId="5">#REF!</definedName>
    <definedName name="\a" localSheetId="6">#REF!</definedName>
    <definedName name="\a" localSheetId="4">#REF!</definedName>
    <definedName name="\a">#REF!</definedName>
    <definedName name="\aa" localSheetId="9">#REF!</definedName>
    <definedName name="\aa" localSheetId="7">#REF!</definedName>
    <definedName name="\aa" localSheetId="5">#REF!</definedName>
    <definedName name="\aa" localSheetId="6">#REF!</definedName>
    <definedName name="\aa" localSheetId="4">#REF!</definedName>
    <definedName name="\aa">#REF!</definedName>
    <definedName name="\B" localSheetId="9">#REF!</definedName>
    <definedName name="\B" localSheetId="7">#REF!</definedName>
    <definedName name="\B" localSheetId="5">#REF!</definedName>
    <definedName name="\B" localSheetId="6">#REF!</definedName>
    <definedName name="\B" localSheetId="4">#REF!</definedName>
    <definedName name="\B">#REF!</definedName>
    <definedName name="\C" localSheetId="9">#REF!</definedName>
    <definedName name="\C" localSheetId="7">#REF!</definedName>
    <definedName name="\C" localSheetId="5">#REF!</definedName>
    <definedName name="\C" localSheetId="6">#REF!</definedName>
    <definedName name="\C" localSheetId="4">#REF!</definedName>
    <definedName name="\C">#REF!</definedName>
    <definedName name="\i" localSheetId="9">#REF!</definedName>
    <definedName name="\i" localSheetId="7">#REF!</definedName>
    <definedName name="\i" localSheetId="5">#REF!</definedName>
    <definedName name="\i" localSheetId="6">#REF!</definedName>
    <definedName name="\i" localSheetId="4">#REF!</definedName>
    <definedName name="\i">#REF!</definedName>
    <definedName name="\M" localSheetId="9">#REF!</definedName>
    <definedName name="\M" localSheetId="7">#REF!</definedName>
    <definedName name="\M" localSheetId="5">#REF!</definedName>
    <definedName name="\M" localSheetId="6">#REF!</definedName>
    <definedName name="\M" localSheetId="4">#REF!</definedName>
    <definedName name="\M">#REF!</definedName>
    <definedName name="\N" localSheetId="9">#REF!</definedName>
    <definedName name="\N" localSheetId="7">#REF!</definedName>
    <definedName name="\N" localSheetId="5">#REF!</definedName>
    <definedName name="\N" localSheetId="6">#REF!</definedName>
    <definedName name="\N" localSheetId="4">#REF!</definedName>
    <definedName name="\N">#REF!</definedName>
    <definedName name="\p" localSheetId="9">#REF!</definedName>
    <definedName name="\p" localSheetId="7">#REF!</definedName>
    <definedName name="\p" localSheetId="5">#REF!</definedName>
    <definedName name="\p" localSheetId="6">#REF!</definedName>
    <definedName name="\p" localSheetId="4">#REF!</definedName>
    <definedName name="\p">#REF!</definedName>
    <definedName name="\R" localSheetId="9">#REF!</definedName>
    <definedName name="\R" localSheetId="7">#REF!</definedName>
    <definedName name="\R" localSheetId="5">#REF!</definedName>
    <definedName name="\R" localSheetId="6">#REF!</definedName>
    <definedName name="\R" localSheetId="4">#REF!</definedName>
    <definedName name="\R">#REF!</definedName>
    <definedName name="\U" localSheetId="9">#REF!</definedName>
    <definedName name="\U" localSheetId="7">#REF!</definedName>
    <definedName name="\U" localSheetId="5">#REF!</definedName>
    <definedName name="\U" localSheetId="6">#REF!</definedName>
    <definedName name="\U" localSheetId="4">#REF!</definedName>
    <definedName name="\U">#REF!</definedName>
    <definedName name="\V" localSheetId="9">#REF!</definedName>
    <definedName name="\V" localSheetId="7">#REF!</definedName>
    <definedName name="\V" localSheetId="5">#REF!</definedName>
    <definedName name="\V" localSheetId="6">#REF!</definedName>
    <definedName name="\V" localSheetId="4">#REF!</definedName>
    <definedName name="\V">#REF!</definedName>
    <definedName name="\x" localSheetId="9">#REF!</definedName>
    <definedName name="\x" localSheetId="7">#REF!</definedName>
    <definedName name="\x" localSheetId="5">#REF!</definedName>
    <definedName name="\x" localSheetId="6">#REF!</definedName>
    <definedName name="\x" localSheetId="4">#REF!</definedName>
    <definedName name="\x">#REF!</definedName>
    <definedName name="\z" localSheetId="9">#REF!</definedName>
    <definedName name="\z" localSheetId="7">#REF!</definedName>
    <definedName name="\z" localSheetId="5">#REF!</definedName>
    <definedName name="\z" localSheetId="6">#REF!</definedName>
    <definedName name="\z" localSheetId="4">#REF!</definedName>
    <definedName name="\z">#REF!</definedName>
    <definedName name="__a1" localSheetId="9">#REF!</definedName>
    <definedName name="__a1" localSheetId="7">#REF!</definedName>
    <definedName name="__a1" localSheetId="5">#REF!</definedName>
    <definedName name="__a1" localSheetId="6">#REF!</definedName>
    <definedName name="__a1" localSheetId="4">#REF!</definedName>
    <definedName name="__a1">#REF!</definedName>
    <definedName name="__b111121" localSheetId="9">'[1]PACK (B)'!#REF!</definedName>
    <definedName name="__b111121" localSheetId="7">'[1]PACK (B)'!#REF!</definedName>
    <definedName name="__b111121" localSheetId="5">'[1]PACK (B)'!#REF!</definedName>
    <definedName name="__b111121" localSheetId="6">'[1]PACK (B)'!#REF!</definedName>
    <definedName name="__b111121" localSheetId="4">'[1]PACK (B)'!#REF!</definedName>
    <definedName name="__b111121">'[1]PACK (B)'!#REF!</definedName>
    <definedName name="__dec05" localSheetId="9" hidden="1">{"'Sheet1'!$A$4386:$N$4591"}</definedName>
    <definedName name="__dec05" localSheetId="7" hidden="1">{"'Sheet1'!$A$4386:$N$4591"}</definedName>
    <definedName name="__dec05" localSheetId="5" hidden="1">{"'Sheet1'!$A$4386:$N$4591"}</definedName>
    <definedName name="__dec05" localSheetId="6" hidden="1">{"'Sheet1'!$A$4386:$N$4591"}</definedName>
    <definedName name="__dec05" localSheetId="4" hidden="1">{"'Sheet1'!$A$4386:$N$4591"}</definedName>
    <definedName name="__dec05" hidden="1">{"'Sheet1'!$A$4386:$N$4591"}</definedName>
    <definedName name="__Ki1" localSheetId="9">#REF!</definedName>
    <definedName name="__Ki1" localSheetId="7">#REF!</definedName>
    <definedName name="__Ki1" localSheetId="5">#REF!</definedName>
    <definedName name="__Ki1" localSheetId="6">#REF!</definedName>
    <definedName name="__Ki1" localSheetId="4">#REF!</definedName>
    <definedName name="__Ki1">#REF!</definedName>
    <definedName name="__Ki2" localSheetId="9">#REF!</definedName>
    <definedName name="__Ki2" localSheetId="7">#REF!</definedName>
    <definedName name="__Ki2" localSheetId="5">#REF!</definedName>
    <definedName name="__Ki2" localSheetId="6">#REF!</definedName>
    <definedName name="__Ki2" localSheetId="4">#REF!</definedName>
    <definedName name="__Ki2">#REF!</definedName>
    <definedName name="__Re1" localSheetId="9">#REF!</definedName>
    <definedName name="__Re1" localSheetId="7">#REF!</definedName>
    <definedName name="__Re1" localSheetId="5">#REF!</definedName>
    <definedName name="__Re1" localSheetId="6">#REF!</definedName>
    <definedName name="__Re1" localSheetId="4">#REF!</definedName>
    <definedName name="__Re1">#REF!</definedName>
    <definedName name="__Rs1" localSheetId="9">#REF!</definedName>
    <definedName name="__Rs1" localSheetId="7">#REF!</definedName>
    <definedName name="__Rs1" localSheetId="5">#REF!</definedName>
    <definedName name="__Rs1" localSheetId="6">#REF!</definedName>
    <definedName name="__Rs1" localSheetId="4">#REF!</definedName>
    <definedName name="__Rs1">#REF!</definedName>
    <definedName name="__TAB1">[2]TABLES!$A$2:$C$16</definedName>
    <definedName name="_033" localSheetId="9">'[3]Riser-1'!#REF!</definedName>
    <definedName name="_033" localSheetId="7">'[3]Riser-1'!#REF!</definedName>
    <definedName name="_033" localSheetId="5">'[3]Riser-1'!#REF!</definedName>
    <definedName name="_033" localSheetId="6">'[3]Riser-1'!#REF!</definedName>
    <definedName name="_033" localSheetId="4">'[3]Riser-1'!#REF!</definedName>
    <definedName name="_033">'[3]Riser-1'!#REF!</definedName>
    <definedName name="_066" localSheetId="9">'[3]Riser-1'!#REF!</definedName>
    <definedName name="_066" localSheetId="7">'[3]Riser-1'!#REF!</definedName>
    <definedName name="_066" localSheetId="5">'[3]Riser-1'!#REF!</definedName>
    <definedName name="_066" localSheetId="6">'[3]Riser-1'!#REF!</definedName>
    <definedName name="_066" localSheetId="4">'[3]Riser-1'!#REF!</definedName>
    <definedName name="_066">'[3]Riser-1'!#REF!</definedName>
    <definedName name="_132" localSheetId="9">'[3]Riser-1'!#REF!</definedName>
    <definedName name="_132" localSheetId="7">'[3]Riser-1'!#REF!</definedName>
    <definedName name="_132" localSheetId="5">'[3]Riser-1'!#REF!</definedName>
    <definedName name="_132" localSheetId="6">'[3]Riser-1'!#REF!</definedName>
    <definedName name="_132" localSheetId="4">'[3]Riser-1'!#REF!</definedName>
    <definedName name="_132">'[3]Riser-1'!#REF!</definedName>
    <definedName name="_1Excel_BuiltIn_Print_Area_1_1" localSheetId="9">#REF!</definedName>
    <definedName name="_1Excel_BuiltIn_Print_Area_1_1" localSheetId="7">#REF!</definedName>
    <definedName name="_1Excel_BuiltIn_Print_Area_1_1" localSheetId="5">#REF!</definedName>
    <definedName name="_1Excel_BuiltIn_Print_Area_1_1" localSheetId="6">#REF!</definedName>
    <definedName name="_1Excel_BuiltIn_Print_Area_1_1" localSheetId="4">#REF!</definedName>
    <definedName name="_1Excel_BuiltIn_Print_Area_1_1">#REF!</definedName>
    <definedName name="_1Excel_BuiltIn_Print_Titles_2_1_1_1_1_1">([4]SUPPLY_SCHEDULE_VIIA!$A:$C,[4]SUPPLY_SCHEDULE_VIIA!$6:$9)</definedName>
    <definedName name="_2Excel_BuiltIn_Print_Area_3_1" localSheetId="9">#REF!</definedName>
    <definedName name="_2Excel_BuiltIn_Print_Area_3_1" localSheetId="7">#REF!</definedName>
    <definedName name="_2Excel_BuiltIn_Print_Area_3_1" localSheetId="5">#REF!</definedName>
    <definedName name="_2Excel_BuiltIn_Print_Area_3_1" localSheetId="6">#REF!</definedName>
    <definedName name="_2Excel_BuiltIn_Print_Area_3_1" localSheetId="4">#REF!</definedName>
    <definedName name="_2Excel_BuiltIn_Print_Area_3_1">#REF!</definedName>
    <definedName name="_3Excel_BuiltIn_Print_Titles_3_1" localSheetId="9">#REF!</definedName>
    <definedName name="_3Excel_BuiltIn_Print_Titles_3_1" localSheetId="7">#REF!</definedName>
    <definedName name="_3Excel_BuiltIn_Print_Titles_3_1" localSheetId="5">#REF!</definedName>
    <definedName name="_3Excel_BuiltIn_Print_Titles_3_1" localSheetId="6">#REF!</definedName>
    <definedName name="_3Excel_BuiltIn_Print_Titles_3_1" localSheetId="4">#REF!</definedName>
    <definedName name="_3Excel_BuiltIn_Print_Titles_3_1">#REF!</definedName>
    <definedName name="_5Excel_BuiltIn_Print_Titles_3_1" localSheetId="9">#REF!</definedName>
    <definedName name="_5Excel_BuiltIn_Print_Titles_3_1" localSheetId="7">#REF!</definedName>
    <definedName name="_5Excel_BuiltIn_Print_Titles_3_1" localSheetId="5">#REF!</definedName>
    <definedName name="_5Excel_BuiltIn_Print_Titles_3_1" localSheetId="6">#REF!</definedName>
    <definedName name="_5Excel_BuiltIn_Print_Titles_3_1" localSheetId="4">#REF!</definedName>
    <definedName name="_5Excel_BuiltIn_Print_Titles_3_1">#REF!</definedName>
    <definedName name="_A" localSheetId="9">#REF!</definedName>
    <definedName name="_A" localSheetId="7">#REF!</definedName>
    <definedName name="_A" localSheetId="5">#REF!</definedName>
    <definedName name="_A" localSheetId="6">#REF!</definedName>
    <definedName name="_A" localSheetId="4">#REF!</definedName>
    <definedName name="_A">#REF!</definedName>
    <definedName name="_a1" localSheetId="9">#REF!</definedName>
    <definedName name="_a1" localSheetId="7">#REF!</definedName>
    <definedName name="_a1" localSheetId="5">#REF!</definedName>
    <definedName name="_a1" localSheetId="6">#REF!</definedName>
    <definedName name="_a1" localSheetId="4">#REF!</definedName>
    <definedName name="_a1">#REF!</definedName>
    <definedName name="_B" localSheetId="9">#REF!</definedName>
    <definedName name="_B" localSheetId="7">#REF!</definedName>
    <definedName name="_B" localSheetId="5">#REF!</definedName>
    <definedName name="_B" localSheetId="6">#REF!</definedName>
    <definedName name="_B" localSheetId="4">#REF!</definedName>
    <definedName name="_B">#REF!</definedName>
    <definedName name="_b111121" localSheetId="9">'[1]PACK (B)'!#REF!</definedName>
    <definedName name="_b111121" localSheetId="7">'[1]PACK (B)'!#REF!</definedName>
    <definedName name="_b111121" localSheetId="5">'[1]PACK (B)'!#REF!</definedName>
    <definedName name="_b111121" localSheetId="6">'[1]PACK (B)'!#REF!</definedName>
    <definedName name="_b111121" localSheetId="4">'[1]PACK (B)'!#REF!</definedName>
    <definedName name="_b111121">'[1]PACK (B)'!#REF!</definedName>
    <definedName name="_C" localSheetId="9">#REF!</definedName>
    <definedName name="_C" localSheetId="7">#REF!</definedName>
    <definedName name="_C" localSheetId="5">#REF!</definedName>
    <definedName name="_C" localSheetId="6">#REF!</definedName>
    <definedName name="_C" localSheetId="4">#REF!</definedName>
    <definedName name="_C">#REF!</definedName>
    <definedName name="_dec05" localSheetId="9" hidden="1">{"'Sheet1'!$A$4386:$N$4591"}</definedName>
    <definedName name="_dec05" localSheetId="7" hidden="1">{"'Sheet1'!$A$4386:$N$4591"}</definedName>
    <definedName name="_dec05" localSheetId="5" hidden="1">{"'Sheet1'!$A$4386:$N$4591"}</definedName>
    <definedName name="_dec05" localSheetId="6" hidden="1">{"'Sheet1'!$A$4386:$N$4591"}</definedName>
    <definedName name="_dec05" localSheetId="4" hidden="1">{"'Sheet1'!$A$4386:$N$4591"}</definedName>
    <definedName name="_dec05" hidden="1">{"'Sheet1'!$A$4386:$N$4591"}</definedName>
    <definedName name="_Fill" localSheetId="9" hidden="1">#REF!</definedName>
    <definedName name="_Fill" localSheetId="7" hidden="1">#REF!</definedName>
    <definedName name="_Fill" localSheetId="5" hidden="1">#REF!</definedName>
    <definedName name="_Fill" localSheetId="6" hidden="1">#REF!</definedName>
    <definedName name="_Fill" localSheetId="4" hidden="1">#REF!</definedName>
    <definedName name="_Fill" hidden="1">#REF!</definedName>
    <definedName name="_Ki1" localSheetId="9">#REF!</definedName>
    <definedName name="_Ki1" localSheetId="7">#REF!</definedName>
    <definedName name="_Ki1" localSheetId="5">#REF!</definedName>
    <definedName name="_Ki1" localSheetId="6">#REF!</definedName>
    <definedName name="_Ki1" localSheetId="4">#REF!</definedName>
    <definedName name="_Ki1">#REF!</definedName>
    <definedName name="_Ki2" localSheetId="9">#REF!</definedName>
    <definedName name="_Ki2" localSheetId="7">#REF!</definedName>
    <definedName name="_Ki2" localSheetId="5">#REF!</definedName>
    <definedName name="_Ki2" localSheetId="6">#REF!</definedName>
    <definedName name="_Ki2" localSheetId="4">#REF!</definedName>
    <definedName name="_Ki2">#REF!</definedName>
    <definedName name="_lvl1" localSheetId="9">#REF!</definedName>
    <definedName name="_lvl1" localSheetId="7">#REF!</definedName>
    <definedName name="_lvl1" localSheetId="5">#REF!</definedName>
    <definedName name="_lvl1" localSheetId="6">#REF!</definedName>
    <definedName name="_lvl1" localSheetId="4">#REF!</definedName>
    <definedName name="_lvl1">#REF!</definedName>
    <definedName name="_M" localSheetId="9">#REF!</definedName>
    <definedName name="_M" localSheetId="7">#REF!</definedName>
    <definedName name="_M" localSheetId="5">#REF!</definedName>
    <definedName name="_M" localSheetId="6">#REF!</definedName>
    <definedName name="_M" localSheetId="4">#REF!</definedName>
    <definedName name="_M">#REF!</definedName>
    <definedName name="_N" localSheetId="9">#REF!</definedName>
    <definedName name="_N" localSheetId="7">#REF!</definedName>
    <definedName name="_N" localSheetId="5">#REF!</definedName>
    <definedName name="_N" localSheetId="6">#REF!</definedName>
    <definedName name="_N" localSheetId="4">#REF!</definedName>
    <definedName name="_N">#REF!</definedName>
    <definedName name="_Order1" hidden="1">255</definedName>
    <definedName name="_Order2" hidden="1">0</definedName>
    <definedName name="_P" localSheetId="9">#REF!</definedName>
    <definedName name="_P" localSheetId="7">#REF!</definedName>
    <definedName name="_P" localSheetId="5">#REF!</definedName>
    <definedName name="_P" localSheetId="6">#REF!</definedName>
    <definedName name="_P" localSheetId="4">#REF!</definedName>
    <definedName name="_P">#REF!</definedName>
    <definedName name="_Parse_In" localSheetId="9" hidden="1">#REF!</definedName>
    <definedName name="_Parse_In" localSheetId="7" hidden="1">#REF!</definedName>
    <definedName name="_Parse_In" localSheetId="5" hidden="1">#REF!</definedName>
    <definedName name="_Parse_In" localSheetId="6" hidden="1">#REF!</definedName>
    <definedName name="_Parse_In" localSheetId="4" hidden="1">#REF!</definedName>
    <definedName name="_Parse_In" hidden="1">#REF!</definedName>
    <definedName name="_PB1" localSheetId="9">#REF!</definedName>
    <definedName name="_PB1" localSheetId="7">#REF!</definedName>
    <definedName name="_PB1" localSheetId="5">#REF!</definedName>
    <definedName name="_PB1" localSheetId="6">#REF!</definedName>
    <definedName name="_PB1" localSheetId="4">#REF!</definedName>
    <definedName name="_PB1">#REF!</definedName>
    <definedName name="_PM123" localSheetId="9" hidden="1">{"'Sheet1'!$A$4386:$N$4591"}</definedName>
    <definedName name="_PM123" localSheetId="7" hidden="1">{"'Sheet1'!$A$4386:$N$4591"}</definedName>
    <definedName name="_PM123" localSheetId="5" hidden="1">{"'Sheet1'!$A$4386:$N$4591"}</definedName>
    <definedName name="_PM123" localSheetId="6" hidden="1">{"'Sheet1'!$A$4386:$N$4591"}</definedName>
    <definedName name="_PM123" localSheetId="4" hidden="1">{"'Sheet1'!$A$4386:$N$4591"}</definedName>
    <definedName name="_PM123" hidden="1">{"'Sheet1'!$A$4386:$N$4591"}</definedName>
    <definedName name="_R" localSheetId="9">#REF!</definedName>
    <definedName name="_R" localSheetId="7">#REF!</definedName>
    <definedName name="_R" localSheetId="5">#REF!</definedName>
    <definedName name="_R" localSheetId="6">#REF!</definedName>
    <definedName name="_R" localSheetId="4">#REF!</definedName>
    <definedName name="_R">#REF!</definedName>
    <definedName name="_Re1" localSheetId="9">#REF!</definedName>
    <definedName name="_Re1" localSheetId="7">#REF!</definedName>
    <definedName name="_Re1" localSheetId="5">#REF!</definedName>
    <definedName name="_Re1" localSheetId="6">#REF!</definedName>
    <definedName name="_Re1" localSheetId="4">#REF!</definedName>
    <definedName name="_Re1">#REF!</definedName>
    <definedName name="_Rs1" localSheetId="9">#REF!</definedName>
    <definedName name="_Rs1" localSheetId="7">#REF!</definedName>
    <definedName name="_Rs1" localSheetId="5">#REF!</definedName>
    <definedName name="_Rs1" localSheetId="6">#REF!</definedName>
    <definedName name="_Rs1" localSheetId="4">#REF!</definedName>
    <definedName name="_Rs1">#REF!</definedName>
    <definedName name="_TAB1">[5]TABLES!$A$2:$C$16</definedName>
    <definedName name="_U" localSheetId="9">#REF!</definedName>
    <definedName name="_U" localSheetId="7">#REF!</definedName>
    <definedName name="_U" localSheetId="5">#REF!</definedName>
    <definedName name="_U" localSheetId="6">#REF!</definedName>
    <definedName name="_U" localSheetId="4">#REF!</definedName>
    <definedName name="_U">#REF!</definedName>
    <definedName name="_V" localSheetId="9">#REF!</definedName>
    <definedName name="_V" localSheetId="7">#REF!</definedName>
    <definedName name="_V" localSheetId="5">#REF!</definedName>
    <definedName name="_V" localSheetId="6">#REF!</definedName>
    <definedName name="_V" localSheetId="4">#REF!</definedName>
    <definedName name="_V">#REF!</definedName>
    <definedName name="A" localSheetId="9">#REF!</definedName>
    <definedName name="A" localSheetId="8">#REF!</definedName>
    <definedName name="a" localSheetId="11">#REF!</definedName>
    <definedName name="a" localSheetId="10">#REF!</definedName>
    <definedName name="a" localSheetId="7">#REF!</definedName>
    <definedName name="a" localSheetId="5">#REF!</definedName>
    <definedName name="a" localSheetId="3">#REF!</definedName>
    <definedName name="a" localSheetId="1">#REF!</definedName>
    <definedName name="a" localSheetId="15">#REF!</definedName>
    <definedName name="a" localSheetId="6">#REF!</definedName>
    <definedName name="a" localSheetId="4">#REF!</definedName>
    <definedName name="a">#REF!</definedName>
    <definedName name="aa" localSheetId="9">#REF!</definedName>
    <definedName name="aa" localSheetId="7">#REF!</definedName>
    <definedName name="aa" localSheetId="5">#REF!</definedName>
    <definedName name="aa" localSheetId="6">#REF!</definedName>
    <definedName name="aa" localSheetId="4">#REF!</definedName>
    <definedName name="aa">#REF!</definedName>
    <definedName name="aaa" localSheetId="9">#REF!</definedName>
    <definedName name="aaa" localSheetId="7">#REF!</definedName>
    <definedName name="aaa" localSheetId="5">#REF!</definedName>
    <definedName name="aaa" localSheetId="6">#REF!</definedName>
    <definedName name="aaa" localSheetId="4">#REF!</definedName>
    <definedName name="aaa">#REF!</definedName>
    <definedName name="AAAAAAA" localSheetId="9">#REF!</definedName>
    <definedName name="AAAAAAA" localSheetId="7">#REF!</definedName>
    <definedName name="AAAAAAA" localSheetId="5">#REF!</definedName>
    <definedName name="AAAAAAA" localSheetId="6">#REF!</definedName>
    <definedName name="AAAAAAA" localSheetId="4">#REF!</definedName>
    <definedName name="AAAAAAA">#REF!</definedName>
    <definedName name="ab" localSheetId="9">#REF!</definedName>
    <definedName name="ab" localSheetId="7">#REF!</definedName>
    <definedName name="ab" localSheetId="5">#REF!</definedName>
    <definedName name="ab" localSheetId="6">#REF!</definedName>
    <definedName name="ab" localSheetId="4">#REF!</definedName>
    <definedName name="ab">#REF!</definedName>
    <definedName name="abab" localSheetId="9">#REF!</definedName>
    <definedName name="abab" localSheetId="7">#REF!</definedName>
    <definedName name="abab" localSheetId="5">#REF!</definedName>
    <definedName name="abab" localSheetId="6">#REF!</definedName>
    <definedName name="abab" localSheetId="4">#REF!</definedName>
    <definedName name="abab">#REF!</definedName>
    <definedName name="abb" localSheetId="9">#REF!</definedName>
    <definedName name="abb" localSheetId="7">#REF!</definedName>
    <definedName name="abb" localSheetId="5">#REF!</definedName>
    <definedName name="abb" localSheetId="6">#REF!</definedName>
    <definedName name="abb" localSheetId="4">#REF!</definedName>
    <definedName name="abb">#REF!</definedName>
    <definedName name="abcd" localSheetId="9">#REF!</definedName>
    <definedName name="abcd" localSheetId="7">#REF!</definedName>
    <definedName name="abcd" localSheetId="5">#REF!</definedName>
    <definedName name="abcd" localSheetId="6">#REF!</definedName>
    <definedName name="abcd" localSheetId="4">#REF!</definedName>
    <definedName name="abcd">#REF!</definedName>
    <definedName name="AC" localSheetId="9">#REF!</definedName>
    <definedName name="AC" localSheetId="7">#REF!</definedName>
    <definedName name="AC" localSheetId="5">#REF!</definedName>
    <definedName name="AC" localSheetId="6">#REF!</definedName>
    <definedName name="AC" localSheetId="4">#REF!</definedName>
    <definedName name="AC">#REF!</definedName>
    <definedName name="AD" localSheetId="9" hidden="1">{"'Sheet1'!$A$4386:$N$4591"}</definedName>
    <definedName name="AD" localSheetId="7" hidden="1">{"'Sheet1'!$A$4386:$N$4591"}</definedName>
    <definedName name="AD" localSheetId="5" hidden="1">{"'Sheet1'!$A$4386:$N$4591"}</definedName>
    <definedName name="AD" localSheetId="6" hidden="1">{"'Sheet1'!$A$4386:$N$4591"}</definedName>
    <definedName name="AD" localSheetId="4" hidden="1">{"'Sheet1'!$A$4386:$N$4591"}</definedName>
    <definedName name="AD" hidden="1">{"'Sheet1'!$A$4386:$N$4591"}</definedName>
    <definedName name="Ag" localSheetId="9">#REF!</definedName>
    <definedName name="Ag" localSheetId="7">#REF!</definedName>
    <definedName name="Ag" localSheetId="5">#REF!</definedName>
    <definedName name="Ag" localSheetId="6">#REF!</definedName>
    <definedName name="Ag" localSheetId="4">#REF!</definedName>
    <definedName name="Ag">#REF!</definedName>
    <definedName name="agg" localSheetId="9">#REF!</definedName>
    <definedName name="agg" localSheetId="7">#REF!</definedName>
    <definedName name="agg" localSheetId="5">#REF!</definedName>
    <definedName name="agg" localSheetId="6">#REF!</definedName>
    <definedName name="agg" localSheetId="4">#REF!</definedName>
    <definedName name="agg">#REF!</definedName>
    <definedName name="ak" localSheetId="9">#REF!</definedName>
    <definedName name="ak" localSheetId="7">#REF!</definedName>
    <definedName name="ak" localSheetId="5">#REF!</definedName>
    <definedName name="ak" localSheetId="6">#REF!</definedName>
    <definedName name="ak" localSheetId="4">#REF!</definedName>
    <definedName name="ak">#REF!</definedName>
    <definedName name="alpha" localSheetId="9">[6]DSLP!#REF!</definedName>
    <definedName name="alpha" localSheetId="7">[6]DSLP!#REF!</definedName>
    <definedName name="alpha" localSheetId="5">[6]DSLP!#REF!</definedName>
    <definedName name="alpha" localSheetId="6">[6]DSLP!#REF!</definedName>
    <definedName name="alpha" localSheetId="4">[6]DSLP!#REF!</definedName>
    <definedName name="alpha">[6]DSLP!#REF!</definedName>
    <definedName name="Alw" localSheetId="9">#REF!</definedName>
    <definedName name="Alw" localSheetId="7">#REF!</definedName>
    <definedName name="Alw" localSheetId="5">#REF!</definedName>
    <definedName name="Alw" localSheetId="6">#REF!</definedName>
    <definedName name="Alw" localSheetId="4">#REF!</definedName>
    <definedName name="Alw">#REF!</definedName>
    <definedName name="Angeb" localSheetId="9">#REF!</definedName>
    <definedName name="Angeb" localSheetId="7">#REF!</definedName>
    <definedName name="Angeb" localSheetId="5">#REF!</definedName>
    <definedName name="Angeb" localSheetId="6">#REF!</definedName>
    <definedName name="Angeb" localSheetId="4">#REF!</definedName>
    <definedName name="Angeb">#REF!</definedName>
    <definedName name="anscount" hidden="1">1</definedName>
    <definedName name="as" localSheetId="9">#REF!</definedName>
    <definedName name="as" localSheetId="7">#REF!</definedName>
    <definedName name="as" localSheetId="5">#REF!</definedName>
    <definedName name="as" localSheetId="6">#REF!</definedName>
    <definedName name="as" localSheetId="4">#REF!</definedName>
    <definedName name="as">#REF!</definedName>
    <definedName name="At" localSheetId="9">#REF!</definedName>
    <definedName name="At" localSheetId="7">#REF!</definedName>
    <definedName name="At" localSheetId="5">#REF!</definedName>
    <definedName name="At" localSheetId="6">#REF!</definedName>
    <definedName name="At" localSheetId="4">#REF!</definedName>
    <definedName name="At">#REF!</definedName>
    <definedName name="athome" localSheetId="9">'[7]Cost Sch-I-1'!#REF!</definedName>
    <definedName name="athome" localSheetId="7">'[7]Cost Sch-I-1'!#REF!</definedName>
    <definedName name="athome" localSheetId="5">'[7]Cost Sch-I-1'!#REF!</definedName>
    <definedName name="athome" localSheetId="6">'[7]Cost Sch-I-1'!#REF!</definedName>
    <definedName name="athome" localSheetId="4">'[7]Cost Sch-I-1'!#REF!</definedName>
    <definedName name="athome">'[7]Cost Sch-I-1'!#REF!</definedName>
    <definedName name="ax" localSheetId="9">[8]CLAY!#REF!</definedName>
    <definedName name="ax" localSheetId="7">[8]CLAY!#REF!</definedName>
    <definedName name="ax" localSheetId="5">[8]CLAY!#REF!</definedName>
    <definedName name="ax" localSheetId="6">[8]CLAY!#REF!</definedName>
    <definedName name="ax" localSheetId="4">[8]CLAY!#REF!</definedName>
    <definedName name="ax">[8]CLAY!#REF!</definedName>
    <definedName name="ay" localSheetId="9">[8]CLAY!#REF!</definedName>
    <definedName name="ay" localSheetId="7">[8]CLAY!#REF!</definedName>
    <definedName name="ay" localSheetId="5">[8]CLAY!#REF!</definedName>
    <definedName name="ay" localSheetId="6">[8]CLAY!#REF!</definedName>
    <definedName name="ay" localSheetId="4">[8]CLAY!#REF!</definedName>
    <definedName name="ay">[8]CLAY!#REF!</definedName>
    <definedName name="B" localSheetId="9">#REF!</definedName>
    <definedName name="B" localSheetId="7">#REF!</definedName>
    <definedName name="B" localSheetId="5">#REF!</definedName>
    <definedName name="B" localSheetId="6">#REF!</definedName>
    <definedName name="B" localSheetId="4">#REF!</definedName>
    <definedName name="B">#REF!</definedName>
    <definedName name="BASHA" localSheetId="9">#REF!</definedName>
    <definedName name="BASHA" localSheetId="7">#REF!</definedName>
    <definedName name="BASHA" localSheetId="5">#REF!</definedName>
    <definedName name="BASHA" localSheetId="6">#REF!</definedName>
    <definedName name="BASHA" localSheetId="4">#REF!</definedName>
    <definedName name="BASHA">#REF!</definedName>
    <definedName name="bb" localSheetId="9">#REF!</definedName>
    <definedName name="bb" localSheetId="7">#REF!</definedName>
    <definedName name="bb" localSheetId="5">#REF!</definedName>
    <definedName name="bb" localSheetId="6">#REF!</definedName>
    <definedName name="bb" localSheetId="4">#REF!</definedName>
    <definedName name="bb">#REF!</definedName>
    <definedName name="BBB" localSheetId="9">#REF!</definedName>
    <definedName name="BBB" localSheetId="7">#REF!</definedName>
    <definedName name="BBB" localSheetId="5">#REF!</definedName>
    <definedName name="BBB" localSheetId="6">#REF!</definedName>
    <definedName name="BBB" localSheetId="4">#REF!</definedName>
    <definedName name="BBB">#REF!</definedName>
    <definedName name="BD1_Meas1" localSheetId="9">#REF!</definedName>
    <definedName name="BD1_Meas1" localSheetId="7">#REF!</definedName>
    <definedName name="BD1_Meas1" localSheetId="5">#REF!</definedName>
    <definedName name="BD1_Meas1" localSheetId="6">#REF!</definedName>
    <definedName name="BD1_Meas1" localSheetId="4">#REF!</definedName>
    <definedName name="BD1_Meas1">#REF!</definedName>
    <definedName name="BD1_Meas2" localSheetId="9">#REF!</definedName>
    <definedName name="BD1_Meas2" localSheetId="7">#REF!</definedName>
    <definedName name="BD1_Meas2" localSheetId="5">#REF!</definedName>
    <definedName name="BD1_Meas2" localSheetId="6">#REF!</definedName>
    <definedName name="BD1_Meas2" localSheetId="4">#REF!</definedName>
    <definedName name="BD1_Meas2">#REF!</definedName>
    <definedName name="BD1_Meas3" localSheetId="9">#REF!</definedName>
    <definedName name="BD1_Meas3" localSheetId="7">#REF!</definedName>
    <definedName name="BD1_Meas3" localSheetId="5">#REF!</definedName>
    <definedName name="BD1_Meas3" localSheetId="6">#REF!</definedName>
    <definedName name="BD1_Meas3" localSheetId="4">#REF!</definedName>
    <definedName name="BD1_Meas3">#REF!</definedName>
    <definedName name="BD1CE" localSheetId="9">#REF!</definedName>
    <definedName name="BD1CE" localSheetId="7">#REF!</definedName>
    <definedName name="BD1CE" localSheetId="5">#REF!</definedName>
    <definedName name="BD1CE" localSheetId="6">#REF!</definedName>
    <definedName name="BD1CE" localSheetId="4">#REF!</definedName>
    <definedName name="BD1CE">#REF!</definedName>
    <definedName name="BD1CL" localSheetId="9">#REF!</definedName>
    <definedName name="BD1CL" localSheetId="7">#REF!</definedName>
    <definedName name="BD1CL" localSheetId="5">#REF!</definedName>
    <definedName name="BD1CL" localSheetId="6">#REF!</definedName>
    <definedName name="BD1CL" localSheetId="4">#REF!</definedName>
    <definedName name="BD1CL">#REF!</definedName>
    <definedName name="BD1DeltaT" localSheetId="9">#REF!</definedName>
    <definedName name="BD1DeltaT" localSheetId="7">#REF!</definedName>
    <definedName name="BD1DeltaT" localSheetId="5">#REF!</definedName>
    <definedName name="BD1DeltaT" localSheetId="6">#REF!</definedName>
    <definedName name="BD1DeltaT" localSheetId="4">#REF!</definedName>
    <definedName name="BD1DeltaT">#REF!</definedName>
    <definedName name="BD1EconMeasure" localSheetId="9">#REF!</definedName>
    <definedName name="BD1EconMeasure" localSheetId="7">#REF!</definedName>
    <definedName name="BD1EconMeasure" localSheetId="5">#REF!</definedName>
    <definedName name="BD1EconMeasure" localSheetId="6">#REF!</definedName>
    <definedName name="BD1EconMeasure" localSheetId="4">#REF!</definedName>
    <definedName name="BD1EconMeasure">#REF!</definedName>
    <definedName name="BD1Event" localSheetId="9">#REF!</definedName>
    <definedName name="BD1Event" localSheetId="7">#REF!</definedName>
    <definedName name="BD1Event" localSheetId="5">#REF!</definedName>
    <definedName name="BD1Event" localSheetId="6">#REF!</definedName>
    <definedName name="BD1Event" localSheetId="4">#REF!</definedName>
    <definedName name="BD1Event">#REF!</definedName>
    <definedName name="BD1EventFeas" localSheetId="9">#REF!</definedName>
    <definedName name="BD1EventFeas" localSheetId="7">#REF!</definedName>
    <definedName name="BD1EventFeas" localSheetId="5">#REF!</definedName>
    <definedName name="BD1EventFeas" localSheetId="6">#REF!</definedName>
    <definedName name="BD1EventFeas" localSheetId="4">#REF!</definedName>
    <definedName name="BD1EventFeas">#REF!</definedName>
    <definedName name="BD1EventInd" localSheetId="9">#REF!</definedName>
    <definedName name="BD1EventInd" localSheetId="7">#REF!</definedName>
    <definedName name="BD1EventInd" localSheetId="5">#REF!</definedName>
    <definedName name="BD1EventInd" localSheetId="6">#REF!</definedName>
    <definedName name="BD1EventInd" localSheetId="4">#REF!</definedName>
    <definedName name="BD1EventInd">#REF!</definedName>
    <definedName name="BD1EventIndMax" localSheetId="9">#REF!</definedName>
    <definedName name="BD1EventIndMax" localSheetId="7">#REF!</definedName>
    <definedName name="BD1EventIndMax" localSheetId="5">#REF!</definedName>
    <definedName name="BD1EventIndMax" localSheetId="6">#REF!</definedName>
    <definedName name="BD1EventIndMax" localSheetId="4">#REF!</definedName>
    <definedName name="BD1EventIndMax">#REF!</definedName>
    <definedName name="BD1EventLogic" localSheetId="9">#REF!</definedName>
    <definedName name="BD1EventLogic" localSheetId="7">#REF!</definedName>
    <definedName name="BD1EventLogic" localSheetId="5">#REF!</definedName>
    <definedName name="BD1EventLogic" localSheetId="6">#REF!</definedName>
    <definedName name="BD1EventLogic" localSheetId="4">#REF!</definedName>
    <definedName name="BD1EventLogic">#REF!</definedName>
    <definedName name="BD1EventMax" localSheetId="9">#REF!</definedName>
    <definedName name="BD1EventMax" localSheetId="7">#REF!</definedName>
    <definedName name="BD1EventMax" localSheetId="5">#REF!</definedName>
    <definedName name="BD1EventMax" localSheetId="6">#REF!</definedName>
    <definedName name="BD1EventMax" localSheetId="4">#REF!</definedName>
    <definedName name="BD1EventMax">#REF!</definedName>
    <definedName name="BD1EventMin" localSheetId="9">#REF!</definedName>
    <definedName name="BD1EventMin" localSheetId="7">#REF!</definedName>
    <definedName name="BD1EventMin" localSheetId="5">#REF!</definedName>
    <definedName name="BD1EventMin" localSheetId="6">#REF!</definedName>
    <definedName name="BD1EventMin" localSheetId="4">#REF!</definedName>
    <definedName name="BD1EventMin">#REF!</definedName>
    <definedName name="BD1EventNames" localSheetId="9">#REF!</definedName>
    <definedName name="BD1EventNames" localSheetId="7">#REF!</definedName>
    <definedName name="BD1EventNames" localSheetId="5">#REF!</definedName>
    <definedName name="BD1EventNames" localSheetId="6">#REF!</definedName>
    <definedName name="BD1EventNames" localSheetId="4">#REF!</definedName>
    <definedName name="BD1EventNames">#REF!</definedName>
    <definedName name="BD1EventStep" localSheetId="9">#REF!</definedName>
    <definedName name="BD1EventStep" localSheetId="7">#REF!</definedName>
    <definedName name="BD1EventStep" localSheetId="5">#REF!</definedName>
    <definedName name="BD1EventStep" localSheetId="6">#REF!</definedName>
    <definedName name="BD1EventStep" localSheetId="4">#REF!</definedName>
    <definedName name="BD1EventStep">#REF!</definedName>
    <definedName name="BD1HC" localSheetId="9">#REF!</definedName>
    <definedName name="BD1HC" localSheetId="7">#REF!</definedName>
    <definedName name="BD1HC" localSheetId="5">#REF!</definedName>
    <definedName name="BD1HC" localSheetId="6">#REF!</definedName>
    <definedName name="BD1HC" localSheetId="4">#REF!</definedName>
    <definedName name="BD1HC">#REF!</definedName>
    <definedName name="BD1Lambda" localSheetId="9">#REF!</definedName>
    <definedName name="BD1Lambda" localSheetId="7">#REF!</definedName>
    <definedName name="BD1Lambda" localSheetId="5">#REF!</definedName>
    <definedName name="BD1Lambda" localSheetId="6">#REF!</definedName>
    <definedName name="BD1Lambda" localSheetId="4">#REF!</definedName>
    <definedName name="BD1Lambda">#REF!</definedName>
    <definedName name="BD1Max_System" localSheetId="9">#REF!</definedName>
    <definedName name="BD1Max_System" localSheetId="7">#REF!</definedName>
    <definedName name="BD1Max_System" localSheetId="5">#REF!</definedName>
    <definedName name="BD1Max_System" localSheetId="6">#REF!</definedName>
    <definedName name="BD1Max_System" localSheetId="4">#REF!</definedName>
    <definedName name="BD1Max_System">#REF!</definedName>
    <definedName name="BD1Model_Params" localSheetId="9">#REF!</definedName>
    <definedName name="BD1Model_Params" localSheetId="7">#REF!</definedName>
    <definedName name="BD1Model_Params" localSheetId="5">#REF!</definedName>
    <definedName name="BD1Model_Params" localSheetId="6">#REF!</definedName>
    <definedName name="BD1Model_Params" localSheetId="4">#REF!</definedName>
    <definedName name="BD1Model_Params">#REF!</definedName>
    <definedName name="BD1Mu" localSheetId="9">#REF!</definedName>
    <definedName name="BD1Mu" localSheetId="7">#REF!</definedName>
    <definedName name="BD1Mu" localSheetId="5">#REF!</definedName>
    <definedName name="BD1Mu" localSheetId="6">#REF!</definedName>
    <definedName name="BD1Mu" localSheetId="4">#REF!</definedName>
    <definedName name="BD1Mu">#REF!</definedName>
    <definedName name="BD1Next1" localSheetId="9">#REF!</definedName>
    <definedName name="BD1Next1" localSheetId="7">#REF!</definedName>
    <definedName name="BD1Next1" localSheetId="5">#REF!</definedName>
    <definedName name="BD1Next1" localSheetId="6">#REF!</definedName>
    <definedName name="BD1Next1" localSheetId="4">#REF!</definedName>
    <definedName name="BD1Next1">#REF!</definedName>
    <definedName name="BD1Next2" localSheetId="9">#REF!</definedName>
    <definedName name="BD1Next2" localSheetId="7">#REF!</definedName>
    <definedName name="BD1Next2" localSheetId="5">#REF!</definedName>
    <definedName name="BD1Next2" localSheetId="6">#REF!</definedName>
    <definedName name="BD1Next2" localSheetId="4">#REF!</definedName>
    <definedName name="BD1Next2">#REF!</definedName>
    <definedName name="BD1P_enter" localSheetId="9">#REF!</definedName>
    <definedName name="BD1P_enter" localSheetId="7">#REF!</definedName>
    <definedName name="BD1P_enter" localSheetId="5">#REF!</definedName>
    <definedName name="BD1P_enter" localSheetId="6">#REF!</definedName>
    <definedName name="BD1P_enter" localSheetId="4">#REF!</definedName>
    <definedName name="BD1P_enter">#REF!</definedName>
    <definedName name="BD1P_leave" localSheetId="9">#REF!</definedName>
    <definedName name="BD1P_leave" localSheetId="7">#REF!</definedName>
    <definedName name="BD1P_leave" localSheetId="5">#REF!</definedName>
    <definedName name="BD1P_leave" localSheetId="6">#REF!</definedName>
    <definedName name="BD1P_leave" localSheetId="4">#REF!</definedName>
    <definedName name="BD1P_leave">#REF!</definedName>
    <definedName name="BD1ParamStore" localSheetId="9">#REF!</definedName>
    <definedName name="BD1ParamStore" localSheetId="7">#REF!</definedName>
    <definedName name="BD1ParamStore" localSheetId="5">#REF!</definedName>
    <definedName name="BD1ParamStore" localSheetId="6">#REF!</definedName>
    <definedName name="BD1ParamStore" localSheetId="4">#REF!</definedName>
    <definedName name="BD1ParamStore">#REF!</definedName>
    <definedName name="BD1State" localSheetId="9">#REF!</definedName>
    <definedName name="BD1State" localSheetId="7">#REF!</definedName>
    <definedName name="BD1State" localSheetId="5">#REF!</definedName>
    <definedName name="BD1State" localSheetId="6">#REF!</definedName>
    <definedName name="BD1State" localSheetId="4">#REF!</definedName>
    <definedName name="BD1State">#REF!</definedName>
    <definedName name="BD1StateCost" localSheetId="9">#REF!</definedName>
    <definedName name="BD1StateCost" localSheetId="7">#REF!</definedName>
    <definedName name="BD1StateCost" localSheetId="5">#REF!</definedName>
    <definedName name="BD1StateCost" localSheetId="6">#REF!</definedName>
    <definedName name="BD1StateCost" localSheetId="4">#REF!</definedName>
    <definedName name="BD1StateCost">#REF!</definedName>
    <definedName name="BD1StateFeas" localSheetId="9">#REF!</definedName>
    <definedName name="BD1StateFeas" localSheetId="7">#REF!</definedName>
    <definedName name="BD1StateFeas" localSheetId="5">#REF!</definedName>
    <definedName name="BD1StateFeas" localSheetId="6">#REF!</definedName>
    <definedName name="BD1StateFeas" localSheetId="4">#REF!</definedName>
    <definedName name="BD1StateFeas">#REF!</definedName>
    <definedName name="BD1StateInd" localSheetId="9">#REF!</definedName>
    <definedName name="BD1StateInd" localSheetId="7">#REF!</definedName>
    <definedName name="BD1StateInd" localSheetId="5">#REF!</definedName>
    <definedName name="BD1StateInd" localSheetId="6">#REF!</definedName>
    <definedName name="BD1StateInd" localSheetId="4">#REF!</definedName>
    <definedName name="BD1StateInd">#REF!</definedName>
    <definedName name="BD1StateIndMax" localSheetId="9">#REF!</definedName>
    <definedName name="BD1StateIndMax" localSheetId="7">#REF!</definedName>
    <definedName name="BD1StateIndMax" localSheetId="5">#REF!</definedName>
    <definedName name="BD1StateIndMax" localSheetId="6">#REF!</definedName>
    <definedName name="BD1StateIndMax" localSheetId="4">#REF!</definedName>
    <definedName name="BD1StateIndMax">#REF!</definedName>
    <definedName name="BD1StateList" localSheetId="9">#REF!</definedName>
    <definedName name="BD1StateList" localSheetId="7">#REF!</definedName>
    <definedName name="BD1StateList" localSheetId="5">#REF!</definedName>
    <definedName name="BD1StateList" localSheetId="6">#REF!</definedName>
    <definedName name="BD1StateList" localSheetId="4">#REF!</definedName>
    <definedName name="BD1StateList">#REF!</definedName>
    <definedName name="BD1StateLogic" localSheetId="9">#REF!</definedName>
    <definedName name="BD1StateLogic" localSheetId="7">#REF!</definedName>
    <definedName name="BD1StateLogic" localSheetId="5">#REF!</definedName>
    <definedName name="BD1StateLogic" localSheetId="6">#REF!</definedName>
    <definedName name="BD1StateLogic" localSheetId="4">#REF!</definedName>
    <definedName name="BD1StateLogic">#REF!</definedName>
    <definedName name="BD1StateMax" localSheetId="9">#REF!</definedName>
    <definedName name="BD1StateMax" localSheetId="7">#REF!</definedName>
    <definedName name="BD1StateMax" localSheetId="5">#REF!</definedName>
    <definedName name="BD1StateMax" localSheetId="6">#REF!</definedName>
    <definedName name="BD1StateMax" localSheetId="4">#REF!</definedName>
    <definedName name="BD1StateMax">#REF!</definedName>
    <definedName name="BD1StateMin" localSheetId="9">#REF!</definedName>
    <definedName name="BD1StateMin" localSheetId="7">#REF!</definedName>
    <definedName name="BD1StateMin" localSheetId="5">#REF!</definedName>
    <definedName name="BD1StateMin" localSheetId="6">#REF!</definedName>
    <definedName name="BD1StateMin" localSheetId="4">#REF!</definedName>
    <definedName name="BD1StateMin">#REF!</definedName>
    <definedName name="BD1StateNames" localSheetId="9">#REF!</definedName>
    <definedName name="BD1StateNames" localSheetId="7">#REF!</definedName>
    <definedName name="BD1StateNames" localSheetId="5">#REF!</definedName>
    <definedName name="BD1StateNames" localSheetId="6">#REF!</definedName>
    <definedName name="BD1StateNames" localSheetId="4">#REF!</definedName>
    <definedName name="BD1StateNames">#REF!</definedName>
    <definedName name="BD1StateStep" localSheetId="9">#REF!</definedName>
    <definedName name="BD1StateStep" localSheetId="7">#REF!</definedName>
    <definedName name="BD1StateStep" localSheetId="5">#REF!</definedName>
    <definedName name="BD1StateStep" localSheetId="6">#REF!</definedName>
    <definedName name="BD1StateStep" localSheetId="4">#REF!</definedName>
    <definedName name="BD1StateStep">#REF!</definedName>
    <definedName name="BD1TimeMeasure" localSheetId="9">#REF!</definedName>
    <definedName name="BD1TimeMeasure" localSheetId="7">#REF!</definedName>
    <definedName name="BD1TimeMeasure" localSheetId="5">#REF!</definedName>
    <definedName name="BD1TimeMeasure" localSheetId="6">#REF!</definedName>
    <definedName name="BD1TimeMeasure" localSheetId="4">#REF!</definedName>
    <definedName name="BD1TimeMeasure">#REF!</definedName>
    <definedName name="BD1TransCost1" localSheetId="9">#REF!</definedName>
    <definedName name="BD1TransCost1" localSheetId="7">#REF!</definedName>
    <definedName name="BD1TransCost1" localSheetId="5">#REF!</definedName>
    <definedName name="BD1TransCost1" localSheetId="6">#REF!</definedName>
    <definedName name="BD1TransCost1" localSheetId="4">#REF!</definedName>
    <definedName name="BD1TransCost1">#REF!</definedName>
    <definedName name="BD1TransCost2" localSheetId="9">#REF!</definedName>
    <definedName name="BD1TransCost2" localSheetId="7">#REF!</definedName>
    <definedName name="BD1TransCost2" localSheetId="5">#REF!</definedName>
    <definedName name="BD1TransCost2" localSheetId="6">#REF!</definedName>
    <definedName name="BD1TransCost2" localSheetId="4">#REF!</definedName>
    <definedName name="BD1TransCost2">#REF!</definedName>
    <definedName name="BD1TransEvent1" localSheetId="9">#REF!</definedName>
    <definedName name="BD1TransEvent1" localSheetId="7">#REF!</definedName>
    <definedName name="BD1TransEvent1" localSheetId="5">#REF!</definedName>
    <definedName name="BD1TransEvent1" localSheetId="6">#REF!</definedName>
    <definedName name="BD1TransEvent1" localSheetId="4">#REF!</definedName>
    <definedName name="BD1TransEvent1">#REF!</definedName>
    <definedName name="BD1TransEvent2" localSheetId="9">#REF!</definedName>
    <definedName name="BD1TransEvent2" localSheetId="7">#REF!</definedName>
    <definedName name="BD1TransEvent2" localSheetId="5">#REF!</definedName>
    <definedName name="BD1TransEvent2" localSheetId="6">#REF!</definedName>
    <definedName name="BD1TransEvent2" localSheetId="4">#REF!</definedName>
    <definedName name="BD1TransEvent2">#REF!</definedName>
    <definedName name="BD1TransEventLogic1" localSheetId="9">#REF!</definedName>
    <definedName name="BD1TransEventLogic1" localSheetId="7">#REF!</definedName>
    <definedName name="BD1TransEventLogic1" localSheetId="5">#REF!</definedName>
    <definedName name="BD1TransEventLogic1" localSheetId="6">#REF!</definedName>
    <definedName name="BD1TransEventLogic1" localSheetId="4">#REF!</definedName>
    <definedName name="BD1TransEventLogic1">#REF!</definedName>
    <definedName name="BD1TransEventLogic2" localSheetId="9">#REF!</definedName>
    <definedName name="BD1TransEventLogic2" localSheetId="7">#REF!</definedName>
    <definedName name="BD1TransEventLogic2" localSheetId="5">#REF!</definedName>
    <definedName name="BD1TransEventLogic2" localSheetId="6">#REF!</definedName>
    <definedName name="BD1TransEventLogic2" localSheetId="4">#REF!</definedName>
    <definedName name="BD1TransEventLogic2">#REF!</definedName>
    <definedName name="BD1TransInd1" localSheetId="9">#REF!</definedName>
    <definedName name="BD1TransInd1" localSheetId="7">#REF!</definedName>
    <definedName name="BD1TransInd1" localSheetId="5">#REF!</definedName>
    <definedName name="BD1TransInd1" localSheetId="6">#REF!</definedName>
    <definedName name="BD1TransInd1" localSheetId="4">#REF!</definedName>
    <definedName name="BD1TransInd1">#REF!</definedName>
    <definedName name="BD1TransInd2" localSheetId="9">#REF!</definedName>
    <definedName name="BD1TransInd2" localSheetId="7">#REF!</definedName>
    <definedName name="BD1TransInd2" localSheetId="5">#REF!</definedName>
    <definedName name="BD1TransInd2" localSheetId="6">#REF!</definedName>
    <definedName name="BD1TransInd2" localSheetId="4">#REF!</definedName>
    <definedName name="BD1TransInd2">#REF!</definedName>
    <definedName name="BD1TransLogic1" localSheetId="9">#REF!</definedName>
    <definedName name="BD1TransLogic1" localSheetId="7">#REF!</definedName>
    <definedName name="BD1TransLogic1" localSheetId="5">#REF!</definedName>
    <definedName name="BD1TransLogic1" localSheetId="6">#REF!</definedName>
    <definedName name="BD1TransLogic1" localSheetId="4">#REF!</definedName>
    <definedName name="BD1TransLogic1">#REF!</definedName>
    <definedName name="BD1TransLogic2" localSheetId="9">#REF!</definedName>
    <definedName name="BD1TransLogic2" localSheetId="7">#REF!</definedName>
    <definedName name="BD1TransLogic2" localSheetId="5">#REF!</definedName>
    <definedName name="BD1TransLogic2" localSheetId="6">#REF!</definedName>
    <definedName name="BD1TransLogic2" localSheetId="4">#REF!</definedName>
    <definedName name="BD1TransLogic2">#REF!</definedName>
    <definedName name="BD1TransName1" localSheetId="9">#REF!</definedName>
    <definedName name="BD1TransName1" localSheetId="7">#REF!</definedName>
    <definedName name="BD1TransName1" localSheetId="5">#REF!</definedName>
    <definedName name="BD1TransName1" localSheetId="6">#REF!</definedName>
    <definedName name="BD1TransName1" localSheetId="4">#REF!</definedName>
    <definedName name="BD1TransName1">#REF!</definedName>
    <definedName name="BD1TransName2" localSheetId="9">#REF!</definedName>
    <definedName name="BD1TransName2" localSheetId="7">#REF!</definedName>
    <definedName name="BD1TransName2" localSheetId="5">#REF!</definedName>
    <definedName name="BD1TransName2" localSheetId="6">#REF!</definedName>
    <definedName name="BD1TransName2" localSheetId="4">#REF!</definedName>
    <definedName name="BD1TransName2">#REF!</definedName>
    <definedName name="BD1TransNextState1" localSheetId="9">#REF!</definedName>
    <definedName name="BD1TransNextState1" localSheetId="7">#REF!</definedName>
    <definedName name="BD1TransNextState1" localSheetId="5">#REF!</definedName>
    <definedName name="BD1TransNextState1" localSheetId="6">#REF!</definedName>
    <definedName name="BD1TransNextState1" localSheetId="4">#REF!</definedName>
    <definedName name="BD1TransNextState1">#REF!</definedName>
    <definedName name="BD1TransNextState2" localSheetId="9">#REF!</definedName>
    <definedName name="BD1TransNextState2" localSheetId="7">#REF!</definedName>
    <definedName name="BD1TransNextState2" localSheetId="5">#REF!</definedName>
    <definedName name="BD1TransNextState2" localSheetId="6">#REF!</definedName>
    <definedName name="BD1TransNextState2" localSheetId="4">#REF!</definedName>
    <definedName name="BD1TransNextState2">#REF!</definedName>
    <definedName name="BD1TransProb1" localSheetId="9">#REF!</definedName>
    <definedName name="BD1TransProb1" localSheetId="7">#REF!</definedName>
    <definedName name="BD1TransProb1" localSheetId="5">#REF!</definedName>
    <definedName name="BD1TransProb1" localSheetId="6">#REF!</definedName>
    <definedName name="BD1TransProb1" localSheetId="4">#REF!</definedName>
    <definedName name="BD1TransProb1">#REF!</definedName>
    <definedName name="BD1TransProb2" localSheetId="9">#REF!</definedName>
    <definedName name="BD1TransProb2" localSheetId="7">#REF!</definedName>
    <definedName name="BD1TransProb2" localSheetId="5">#REF!</definedName>
    <definedName name="BD1TransProb2" localSheetId="6">#REF!</definedName>
    <definedName name="BD1TransProb2" localSheetId="4">#REF!</definedName>
    <definedName name="BD1TransProb2">#REF!</definedName>
    <definedName name="BD1TransState1" localSheetId="9">#REF!</definedName>
    <definedName name="BD1TransState1" localSheetId="7">#REF!</definedName>
    <definedName name="BD1TransState1" localSheetId="5">#REF!</definedName>
    <definedName name="BD1TransState1" localSheetId="6">#REF!</definedName>
    <definedName name="BD1TransState1" localSheetId="4">#REF!</definedName>
    <definedName name="BD1TransState1">#REF!</definedName>
    <definedName name="BD1TransState2" localSheetId="9">#REF!</definedName>
    <definedName name="BD1TransState2" localSheetId="7">#REF!</definedName>
    <definedName name="BD1TransState2" localSheetId="5">#REF!</definedName>
    <definedName name="BD1TransState2" localSheetId="6">#REF!</definedName>
    <definedName name="BD1TransState2" localSheetId="4">#REF!</definedName>
    <definedName name="BD1TransState2">#REF!</definedName>
    <definedName name="BD1TransStateLogic1" localSheetId="9">#REF!</definedName>
    <definedName name="BD1TransStateLogic1" localSheetId="7">#REF!</definedName>
    <definedName name="BD1TransStateLogic1" localSheetId="5">#REF!</definedName>
    <definedName name="BD1TransStateLogic1" localSheetId="6">#REF!</definedName>
    <definedName name="BD1TransStateLogic1" localSheetId="4">#REF!</definedName>
    <definedName name="BD1TransStateLogic1">#REF!</definedName>
    <definedName name="BD1TransStateLogic2" localSheetId="9">#REF!</definedName>
    <definedName name="BD1TransStateLogic2" localSheetId="7">#REF!</definedName>
    <definedName name="BD1TransStateLogic2" localSheetId="5">#REF!</definedName>
    <definedName name="BD1TransStateLogic2" localSheetId="6">#REF!</definedName>
    <definedName name="BD1TransStateLogic2" localSheetId="4">#REF!</definedName>
    <definedName name="BD1TransStateLogic2">#REF!</definedName>
    <definedName name="beta" localSheetId="9">#REF!</definedName>
    <definedName name="beta" localSheetId="7">#REF!</definedName>
    <definedName name="beta" localSheetId="5">#REF!</definedName>
    <definedName name="beta" localSheetId="6">#REF!</definedName>
    <definedName name="beta" localSheetId="4">#REF!</definedName>
    <definedName name="beta">#REF!</definedName>
    <definedName name="biddername" localSheetId="9">#REF!</definedName>
    <definedName name="biddername" localSheetId="7">#REF!</definedName>
    <definedName name="biddername" localSheetId="5">#REF!</definedName>
    <definedName name="biddername" localSheetId="6">#REF!</definedName>
    <definedName name="biddername" localSheetId="4">#REF!</definedName>
    <definedName name="biddername">#REF!</definedName>
    <definedName name="BL2A2" localSheetId="9">'[9]Attach-3 (QR)'!#REF!</definedName>
    <definedName name="BL2A2" localSheetId="7">'[9]Attach-3 (QR)'!#REF!</definedName>
    <definedName name="BL2A2" localSheetId="5">'[9]Attach-3 (QR)'!#REF!</definedName>
    <definedName name="BL2A2" localSheetId="6">'[9]Attach-3 (QR)'!#REF!</definedName>
    <definedName name="BL2A2" localSheetId="4">'[9]Attach-3 (QR)'!#REF!</definedName>
    <definedName name="BL2A2">'[9]Attach-3 (QR)'!#REF!</definedName>
    <definedName name="BL2AAA" localSheetId="9">'[9]Attach-3 (QR)'!#REF!</definedName>
    <definedName name="BL2AAA" localSheetId="7">'[9]Attach-3 (QR)'!#REF!</definedName>
    <definedName name="BL2AAA" localSheetId="5">'[9]Attach-3 (QR)'!#REF!</definedName>
    <definedName name="BL2AAA" localSheetId="6">'[9]Attach-3 (QR)'!#REF!</definedName>
    <definedName name="BL2AAA" localSheetId="4">'[9]Attach-3 (QR)'!#REF!</definedName>
    <definedName name="BL2AAA">'[9]Attach-3 (QR)'!#REF!</definedName>
    <definedName name="BL2BB" localSheetId="9">'[9]Attach-3 (QR)'!#REF!</definedName>
    <definedName name="BL2BB" localSheetId="7">'[9]Attach-3 (QR)'!#REF!</definedName>
    <definedName name="BL2BB" localSheetId="5">'[9]Attach-3 (QR)'!#REF!</definedName>
    <definedName name="BL2BB" localSheetId="6">'[9]Attach-3 (QR)'!#REF!</definedName>
    <definedName name="BL2BB" localSheetId="4">'[9]Attach-3 (QR)'!#REF!</definedName>
    <definedName name="BL2BB">'[9]Attach-3 (QR)'!#REF!</definedName>
    <definedName name="BL2BBB" localSheetId="9">'[9]Attach-3 (QR)'!#REF!</definedName>
    <definedName name="BL2BBB" localSheetId="7">'[9]Attach-3 (QR)'!#REF!</definedName>
    <definedName name="BL2BBB" localSheetId="5">'[9]Attach-3 (QR)'!#REF!</definedName>
    <definedName name="BL2BBB" localSheetId="6">'[9]Attach-3 (QR)'!#REF!</definedName>
    <definedName name="BL2BBB" localSheetId="4">'[9]Attach-3 (QR)'!#REF!</definedName>
    <definedName name="BL2BBB">'[9]Attach-3 (QR)'!#REF!</definedName>
    <definedName name="BL2CC" localSheetId="9">'[9]Attach-3 (QR)'!#REF!</definedName>
    <definedName name="BL2CC" localSheetId="7">'[9]Attach-3 (QR)'!#REF!</definedName>
    <definedName name="BL2CC" localSheetId="5">'[9]Attach-3 (QR)'!#REF!</definedName>
    <definedName name="BL2CC" localSheetId="6">'[9]Attach-3 (QR)'!#REF!</definedName>
    <definedName name="BL2CC" localSheetId="4">'[9]Attach-3 (QR)'!#REF!</definedName>
    <definedName name="BL2CC">'[9]Attach-3 (QR)'!#REF!</definedName>
    <definedName name="BL2CCC" localSheetId="9">'[9]Attach-3 (QR)'!#REF!</definedName>
    <definedName name="BL2CCC" localSheetId="7">'[9]Attach-3 (QR)'!#REF!</definedName>
    <definedName name="BL2CCC" localSheetId="5">'[9]Attach-3 (QR)'!#REF!</definedName>
    <definedName name="BL2CCC" localSheetId="6">'[9]Attach-3 (QR)'!#REF!</definedName>
    <definedName name="BL2CCC" localSheetId="4">'[9]Attach-3 (QR)'!#REF!</definedName>
    <definedName name="BL2CCC">'[9]Attach-3 (QR)'!#REF!</definedName>
    <definedName name="BL3AA" localSheetId="9">'[9]Attach-3 (QR)'!#REF!</definedName>
    <definedName name="BL3AA" localSheetId="7">'[9]Attach-3 (QR)'!#REF!</definedName>
    <definedName name="BL3AA" localSheetId="5">'[9]Attach-3 (QR)'!#REF!</definedName>
    <definedName name="BL3AA" localSheetId="6">'[9]Attach-3 (QR)'!#REF!</definedName>
    <definedName name="BL3AA" localSheetId="4">'[9]Attach-3 (QR)'!#REF!</definedName>
    <definedName name="BL3AA">'[9]Attach-3 (QR)'!#REF!</definedName>
    <definedName name="BL3AAA" localSheetId="9">'[9]Attach-3 (QR)'!#REF!</definedName>
    <definedName name="BL3AAA" localSheetId="7">'[9]Attach-3 (QR)'!#REF!</definedName>
    <definedName name="BL3AAA" localSheetId="5">'[9]Attach-3 (QR)'!#REF!</definedName>
    <definedName name="BL3AAA" localSheetId="6">'[9]Attach-3 (QR)'!#REF!</definedName>
    <definedName name="BL3AAA" localSheetId="4">'[9]Attach-3 (QR)'!#REF!</definedName>
    <definedName name="BL3AAA">'[9]Attach-3 (QR)'!#REF!</definedName>
    <definedName name="BL3BB" localSheetId="9">'[9]Attach-3 (QR)'!#REF!</definedName>
    <definedName name="BL3BB" localSheetId="7">'[9]Attach-3 (QR)'!#REF!</definedName>
    <definedName name="BL3BB" localSheetId="5">'[9]Attach-3 (QR)'!#REF!</definedName>
    <definedName name="BL3BB" localSheetId="6">'[9]Attach-3 (QR)'!#REF!</definedName>
    <definedName name="BL3BB" localSheetId="4">'[9]Attach-3 (QR)'!#REF!</definedName>
    <definedName name="BL3BB">'[9]Attach-3 (QR)'!#REF!</definedName>
    <definedName name="BL3BBB" localSheetId="9">'[9]Attach-3 (QR)'!#REF!</definedName>
    <definedName name="BL3BBB" localSheetId="7">'[9]Attach-3 (QR)'!#REF!</definedName>
    <definedName name="BL3BBB" localSheetId="5">'[9]Attach-3 (QR)'!#REF!</definedName>
    <definedName name="BL3BBB" localSheetId="6">'[9]Attach-3 (QR)'!#REF!</definedName>
    <definedName name="BL3BBB" localSheetId="4">'[9]Attach-3 (QR)'!#REF!</definedName>
    <definedName name="BL3BBB">'[9]Attach-3 (QR)'!#REF!</definedName>
    <definedName name="BL3CC" localSheetId="9">'[9]Attach-3 (QR)'!#REF!</definedName>
    <definedName name="BL3CC" localSheetId="7">'[9]Attach-3 (QR)'!#REF!</definedName>
    <definedName name="BL3CC" localSheetId="5">'[9]Attach-3 (QR)'!#REF!</definedName>
    <definedName name="BL3CC" localSheetId="6">'[9]Attach-3 (QR)'!#REF!</definedName>
    <definedName name="BL3CC" localSheetId="4">'[9]Attach-3 (QR)'!#REF!</definedName>
    <definedName name="BL3CC">'[9]Attach-3 (QR)'!#REF!</definedName>
    <definedName name="BL3CCC" localSheetId="9">'[9]Attach-3 (QR)'!#REF!</definedName>
    <definedName name="BL3CCC" localSheetId="7">'[9]Attach-3 (QR)'!#REF!</definedName>
    <definedName name="BL3CCC" localSheetId="5">'[9]Attach-3 (QR)'!#REF!</definedName>
    <definedName name="BL3CCC" localSheetId="6">'[9]Attach-3 (QR)'!#REF!</definedName>
    <definedName name="BL3CCC" localSheetId="4">'[9]Attach-3 (QR)'!#REF!</definedName>
    <definedName name="BL3CCC">'[9]Attach-3 (QR)'!#REF!</definedName>
    <definedName name="BL4AA" localSheetId="9">'[9]Attach-3 (QR)'!#REF!</definedName>
    <definedName name="BL4AA" localSheetId="7">'[9]Attach-3 (QR)'!#REF!</definedName>
    <definedName name="BL4AA" localSheetId="5">'[9]Attach-3 (QR)'!#REF!</definedName>
    <definedName name="BL4AA" localSheetId="6">'[9]Attach-3 (QR)'!#REF!</definedName>
    <definedName name="BL4AA" localSheetId="4">'[9]Attach-3 (QR)'!#REF!</definedName>
    <definedName name="BL4AA">'[9]Attach-3 (QR)'!#REF!</definedName>
    <definedName name="BL4AAA" localSheetId="9">'[9]Attach-3 (QR)'!#REF!</definedName>
    <definedName name="BL4AAA" localSheetId="7">'[9]Attach-3 (QR)'!#REF!</definedName>
    <definedName name="BL4AAA" localSheetId="5">'[9]Attach-3 (QR)'!#REF!</definedName>
    <definedName name="BL4AAA" localSheetId="6">'[9]Attach-3 (QR)'!#REF!</definedName>
    <definedName name="BL4AAA" localSheetId="4">'[9]Attach-3 (QR)'!#REF!</definedName>
    <definedName name="BL4AAA">'[9]Attach-3 (QR)'!#REF!</definedName>
    <definedName name="BL4BB" localSheetId="9">'[9]Attach-3 (QR)'!#REF!</definedName>
    <definedName name="BL4BB" localSheetId="7">'[9]Attach-3 (QR)'!#REF!</definedName>
    <definedName name="BL4BB" localSheetId="5">'[9]Attach-3 (QR)'!#REF!</definedName>
    <definedName name="BL4BB" localSheetId="6">'[9]Attach-3 (QR)'!#REF!</definedName>
    <definedName name="BL4BB" localSheetId="4">'[9]Attach-3 (QR)'!#REF!</definedName>
    <definedName name="BL4BB">'[9]Attach-3 (QR)'!#REF!</definedName>
    <definedName name="BL4BBB" localSheetId="9">'[9]Attach-3 (QR)'!#REF!</definedName>
    <definedName name="BL4BBB" localSheetId="7">'[9]Attach-3 (QR)'!#REF!</definedName>
    <definedName name="BL4BBB" localSheetId="5">'[9]Attach-3 (QR)'!#REF!</definedName>
    <definedName name="BL4BBB" localSheetId="6">'[9]Attach-3 (QR)'!#REF!</definedName>
    <definedName name="BL4BBB" localSheetId="4">'[9]Attach-3 (QR)'!#REF!</definedName>
    <definedName name="BL4BBB">'[9]Attach-3 (QR)'!#REF!</definedName>
    <definedName name="BL4CC" localSheetId="9">'[9]Attach-3 (QR)'!#REF!</definedName>
    <definedName name="BL4CC" localSheetId="7">'[9]Attach-3 (QR)'!#REF!</definedName>
    <definedName name="BL4CC" localSheetId="5">'[9]Attach-3 (QR)'!#REF!</definedName>
    <definedName name="BL4CC" localSheetId="6">'[9]Attach-3 (QR)'!#REF!</definedName>
    <definedName name="BL4CC" localSheetId="4">'[9]Attach-3 (QR)'!#REF!</definedName>
    <definedName name="BL4CC">'[9]Attach-3 (QR)'!#REF!</definedName>
    <definedName name="BL4CCC" localSheetId="9">'[9]Attach-3 (QR)'!#REF!</definedName>
    <definedName name="BL4CCC" localSheetId="7">'[9]Attach-3 (QR)'!#REF!</definedName>
    <definedName name="BL4CCC" localSheetId="5">'[9]Attach-3 (QR)'!#REF!</definedName>
    <definedName name="BL4CCC" localSheetId="6">'[9]Attach-3 (QR)'!#REF!</definedName>
    <definedName name="BL4CCC" localSheetId="4">'[9]Attach-3 (QR)'!#REF!</definedName>
    <definedName name="BL4CCC">'[9]Attach-3 (QR)'!#REF!</definedName>
    <definedName name="BL5AA" localSheetId="9">'[9]Attach-3 (QR)'!#REF!</definedName>
    <definedName name="BL5AA" localSheetId="7">'[9]Attach-3 (QR)'!#REF!</definedName>
    <definedName name="BL5AA" localSheetId="5">'[9]Attach-3 (QR)'!#REF!</definedName>
    <definedName name="BL5AA" localSheetId="6">'[9]Attach-3 (QR)'!#REF!</definedName>
    <definedName name="BL5AA" localSheetId="4">'[9]Attach-3 (QR)'!#REF!</definedName>
    <definedName name="BL5AA">'[9]Attach-3 (QR)'!#REF!</definedName>
    <definedName name="BL5AAA" localSheetId="9">'[9]Attach-3 (QR)'!#REF!</definedName>
    <definedName name="BL5AAA" localSheetId="7">'[9]Attach-3 (QR)'!#REF!</definedName>
    <definedName name="BL5AAA" localSheetId="5">'[9]Attach-3 (QR)'!#REF!</definedName>
    <definedName name="BL5AAA" localSheetId="6">'[9]Attach-3 (QR)'!#REF!</definedName>
    <definedName name="BL5AAA" localSheetId="4">'[9]Attach-3 (QR)'!#REF!</definedName>
    <definedName name="BL5AAA">'[9]Attach-3 (QR)'!#REF!</definedName>
    <definedName name="BL5BB" localSheetId="9">'[9]Attach-3 (QR)'!#REF!</definedName>
    <definedName name="BL5BB" localSheetId="7">'[9]Attach-3 (QR)'!#REF!</definedName>
    <definedName name="BL5BB" localSheetId="5">'[9]Attach-3 (QR)'!#REF!</definedName>
    <definedName name="BL5BB" localSheetId="6">'[9]Attach-3 (QR)'!#REF!</definedName>
    <definedName name="BL5BB" localSheetId="4">'[9]Attach-3 (QR)'!#REF!</definedName>
    <definedName name="BL5BB">'[9]Attach-3 (QR)'!#REF!</definedName>
    <definedName name="BL5BBB" localSheetId="9">'[9]Attach-3 (QR)'!#REF!</definedName>
    <definedName name="BL5BBB" localSheetId="7">'[9]Attach-3 (QR)'!#REF!</definedName>
    <definedName name="BL5BBB" localSheetId="5">'[9]Attach-3 (QR)'!#REF!</definedName>
    <definedName name="BL5BBB" localSheetId="6">'[9]Attach-3 (QR)'!#REF!</definedName>
    <definedName name="BL5BBB" localSheetId="4">'[9]Attach-3 (QR)'!#REF!</definedName>
    <definedName name="BL5BBB">'[9]Attach-3 (QR)'!#REF!</definedName>
    <definedName name="BL5CC" localSheetId="9">'[9]Attach-3 (QR)'!#REF!</definedName>
    <definedName name="BL5CC" localSheetId="7">'[9]Attach-3 (QR)'!#REF!</definedName>
    <definedName name="BL5CC" localSheetId="5">'[9]Attach-3 (QR)'!#REF!</definedName>
    <definedName name="BL5CC" localSheetId="6">'[9]Attach-3 (QR)'!#REF!</definedName>
    <definedName name="BL5CC" localSheetId="4">'[9]Attach-3 (QR)'!#REF!</definedName>
    <definedName name="BL5CC">'[9]Attach-3 (QR)'!#REF!</definedName>
    <definedName name="BL5CCC" localSheetId="9">'[9]Attach-3 (QR)'!#REF!</definedName>
    <definedName name="BL5CCC" localSheetId="7">'[9]Attach-3 (QR)'!#REF!</definedName>
    <definedName name="BL5CCC" localSheetId="5">'[9]Attach-3 (QR)'!#REF!</definedName>
    <definedName name="BL5CCC" localSheetId="6">'[9]Attach-3 (QR)'!#REF!</definedName>
    <definedName name="BL5CCC" localSheetId="4">'[9]Attach-3 (QR)'!#REF!</definedName>
    <definedName name="BL5CCC">'[9]Attach-3 (QR)'!#REF!</definedName>
    <definedName name="bol" localSheetId="9">#REF!</definedName>
    <definedName name="bol" localSheetId="7">#REF!</definedName>
    <definedName name="bol" localSheetId="5">#REF!</definedName>
    <definedName name="bol" localSheetId="6">#REF!</definedName>
    <definedName name="bol" localSheetId="4">#REF!</definedName>
    <definedName name="bol">#REF!</definedName>
    <definedName name="boml" localSheetId="9">#REF!</definedName>
    <definedName name="boml" localSheetId="7">#REF!</definedName>
    <definedName name="boml" localSheetId="5">#REF!</definedName>
    <definedName name="boml" localSheetId="6">#REF!</definedName>
    <definedName name="boml" localSheetId="4">#REF!</definedName>
    <definedName name="boml">#REF!</definedName>
    <definedName name="botl" localSheetId="9">#REF!</definedName>
    <definedName name="botl" localSheetId="7">#REF!</definedName>
    <definedName name="botl" localSheetId="5">#REF!</definedName>
    <definedName name="botl" localSheetId="6">#REF!</definedName>
    <definedName name="botl" localSheetId="4">#REF!</definedName>
    <definedName name="botl">#REF!</definedName>
    <definedName name="botn" localSheetId="9">#REF!</definedName>
    <definedName name="botn" localSheetId="7">#REF!</definedName>
    <definedName name="botn" localSheetId="5">#REF!</definedName>
    <definedName name="botn" localSheetId="6">#REF!</definedName>
    <definedName name="botn" localSheetId="4">#REF!</definedName>
    <definedName name="botn">#REF!</definedName>
    <definedName name="bs" localSheetId="9">#REF!</definedName>
    <definedName name="bs" localSheetId="7">#REF!</definedName>
    <definedName name="bs" localSheetId="5">#REF!</definedName>
    <definedName name="bs" localSheetId="6">#REF!</definedName>
    <definedName name="bs" localSheetId="4">#REF!</definedName>
    <definedName name="bs">#REF!</definedName>
    <definedName name="bua" localSheetId="9">#REF!</definedName>
    <definedName name="bua" localSheetId="7">#REF!</definedName>
    <definedName name="bua" localSheetId="5">#REF!</definedName>
    <definedName name="bua" localSheetId="6">#REF!</definedName>
    <definedName name="bua" localSheetId="4">#REF!</definedName>
    <definedName name="bua">#REF!</definedName>
    <definedName name="building">'[10]DETAILED  BOQ'!$A$2</definedName>
    <definedName name="Bx" localSheetId="9">#REF!</definedName>
    <definedName name="Bx" localSheetId="7">#REF!</definedName>
    <definedName name="Bx" localSheetId="5">#REF!</definedName>
    <definedName name="Bx" localSheetId="6">#REF!</definedName>
    <definedName name="Bx" localSheetId="4">#REF!</definedName>
    <definedName name="Bx">#REF!</definedName>
    <definedName name="C_" localSheetId="9">#REF!</definedName>
    <definedName name="C_" localSheetId="7">#REF!</definedName>
    <definedName name="C_" localSheetId="5">#REF!</definedName>
    <definedName name="C_" localSheetId="6">#REF!</definedName>
    <definedName name="C_" localSheetId="4">#REF!</definedName>
    <definedName name="C_">#REF!</definedName>
    <definedName name="CAPA1" localSheetId="9">'[9]Attach-3 (QR)'!#REF!</definedName>
    <definedName name="CAPA1" localSheetId="7">'[9]Attach-3 (QR)'!#REF!</definedName>
    <definedName name="CAPA1" localSheetId="5">'[9]Attach-3 (QR)'!#REF!</definedName>
    <definedName name="CAPA1" localSheetId="6">'[9]Attach-3 (QR)'!#REF!</definedName>
    <definedName name="CAPA1" localSheetId="4">'[9]Attach-3 (QR)'!#REF!</definedName>
    <definedName name="CAPA1">'[9]Attach-3 (QR)'!#REF!</definedName>
    <definedName name="CAPA11" localSheetId="9">'[9]Attach-3 (QR)'!#REF!</definedName>
    <definedName name="CAPA11" localSheetId="7">'[9]Attach-3 (QR)'!#REF!</definedName>
    <definedName name="CAPA11" localSheetId="5">'[9]Attach-3 (QR)'!#REF!</definedName>
    <definedName name="CAPA11" localSheetId="6">'[9]Attach-3 (QR)'!#REF!</definedName>
    <definedName name="CAPA11" localSheetId="4">'[9]Attach-3 (QR)'!#REF!</definedName>
    <definedName name="CAPA11">'[9]Attach-3 (QR)'!#REF!</definedName>
    <definedName name="CAPA111" localSheetId="9">'[9]Attach-3 (QR)'!#REF!</definedName>
    <definedName name="CAPA111" localSheetId="7">'[9]Attach-3 (QR)'!#REF!</definedName>
    <definedName name="CAPA111" localSheetId="5">'[9]Attach-3 (QR)'!#REF!</definedName>
    <definedName name="CAPA111" localSheetId="6">'[9]Attach-3 (QR)'!#REF!</definedName>
    <definedName name="CAPA111" localSheetId="4">'[9]Attach-3 (QR)'!#REF!</definedName>
    <definedName name="CAPA111">'[9]Attach-3 (QR)'!#REF!</definedName>
    <definedName name="CAPA2" localSheetId="9">'[9]Attach-3 (QR)'!#REF!</definedName>
    <definedName name="CAPA2" localSheetId="7">'[9]Attach-3 (QR)'!#REF!</definedName>
    <definedName name="CAPA2" localSheetId="5">'[9]Attach-3 (QR)'!#REF!</definedName>
    <definedName name="CAPA2" localSheetId="6">'[9]Attach-3 (QR)'!#REF!</definedName>
    <definedName name="CAPA2" localSheetId="4">'[9]Attach-3 (QR)'!#REF!</definedName>
    <definedName name="CAPA2">'[9]Attach-3 (QR)'!#REF!</definedName>
    <definedName name="CAPA22" localSheetId="9">'[9]Attach-3 (QR)'!#REF!</definedName>
    <definedName name="CAPA22" localSheetId="7">'[9]Attach-3 (QR)'!#REF!</definedName>
    <definedName name="CAPA22" localSheetId="5">'[9]Attach-3 (QR)'!#REF!</definedName>
    <definedName name="CAPA22" localSheetId="6">'[9]Attach-3 (QR)'!#REF!</definedName>
    <definedName name="CAPA22" localSheetId="4">'[9]Attach-3 (QR)'!#REF!</definedName>
    <definedName name="CAPA22">'[9]Attach-3 (QR)'!#REF!</definedName>
    <definedName name="CAPA222" localSheetId="9">'[9]Attach-3 (QR)'!#REF!</definedName>
    <definedName name="CAPA222" localSheetId="7">'[9]Attach-3 (QR)'!#REF!</definedName>
    <definedName name="CAPA222" localSheetId="5">'[9]Attach-3 (QR)'!#REF!</definedName>
    <definedName name="CAPA222" localSheetId="6">'[9]Attach-3 (QR)'!#REF!</definedName>
    <definedName name="CAPA222" localSheetId="4">'[9]Attach-3 (QR)'!#REF!</definedName>
    <definedName name="CAPA222">'[9]Attach-3 (QR)'!#REF!</definedName>
    <definedName name="CAPA3" localSheetId="9">'[9]Attach-3 (QR)'!#REF!</definedName>
    <definedName name="CAPA3" localSheetId="7">'[9]Attach-3 (QR)'!#REF!</definedName>
    <definedName name="CAPA3" localSheetId="5">'[9]Attach-3 (QR)'!#REF!</definedName>
    <definedName name="CAPA3" localSheetId="6">'[9]Attach-3 (QR)'!#REF!</definedName>
    <definedName name="CAPA3" localSheetId="4">'[9]Attach-3 (QR)'!#REF!</definedName>
    <definedName name="CAPA3">'[9]Attach-3 (QR)'!#REF!</definedName>
    <definedName name="CAPA33" localSheetId="9">'[9]Attach-3 (QR)'!#REF!</definedName>
    <definedName name="CAPA33" localSheetId="7">'[9]Attach-3 (QR)'!#REF!</definedName>
    <definedName name="CAPA33" localSheetId="5">'[9]Attach-3 (QR)'!#REF!</definedName>
    <definedName name="CAPA33" localSheetId="6">'[9]Attach-3 (QR)'!#REF!</definedName>
    <definedName name="CAPA33" localSheetId="4">'[9]Attach-3 (QR)'!#REF!</definedName>
    <definedName name="CAPA33">'[9]Attach-3 (QR)'!#REF!</definedName>
    <definedName name="CAPA333" localSheetId="9">'[9]Attach-3 (QR)'!#REF!</definedName>
    <definedName name="CAPA333" localSheetId="7">'[9]Attach-3 (QR)'!#REF!</definedName>
    <definedName name="CAPA333" localSheetId="5">'[9]Attach-3 (QR)'!#REF!</definedName>
    <definedName name="CAPA333" localSheetId="6">'[9]Attach-3 (QR)'!#REF!</definedName>
    <definedName name="CAPA333" localSheetId="4">'[9]Attach-3 (QR)'!#REF!</definedName>
    <definedName name="CAPA333">'[9]Attach-3 (QR)'!#REF!</definedName>
    <definedName name="CAPA4" localSheetId="9">'[9]Attach-3 (QR)'!#REF!</definedName>
    <definedName name="CAPA4" localSheetId="7">'[9]Attach-3 (QR)'!#REF!</definedName>
    <definedName name="CAPA4" localSheetId="5">'[9]Attach-3 (QR)'!#REF!</definedName>
    <definedName name="CAPA4" localSheetId="6">'[9]Attach-3 (QR)'!#REF!</definedName>
    <definedName name="CAPA4" localSheetId="4">'[9]Attach-3 (QR)'!#REF!</definedName>
    <definedName name="CAPA4">'[9]Attach-3 (QR)'!#REF!</definedName>
    <definedName name="CAPA44" localSheetId="9">'[9]Attach-3 (QR)'!#REF!</definedName>
    <definedName name="CAPA44" localSheetId="7">'[9]Attach-3 (QR)'!#REF!</definedName>
    <definedName name="CAPA44" localSheetId="5">'[9]Attach-3 (QR)'!#REF!</definedName>
    <definedName name="CAPA44" localSheetId="6">'[9]Attach-3 (QR)'!#REF!</definedName>
    <definedName name="CAPA44" localSheetId="4">'[9]Attach-3 (QR)'!#REF!</definedName>
    <definedName name="CAPA44">'[9]Attach-3 (QR)'!#REF!</definedName>
    <definedName name="CAPA444" localSheetId="9">'[9]Attach-3 (QR)'!#REF!</definedName>
    <definedName name="CAPA444" localSheetId="7">'[9]Attach-3 (QR)'!#REF!</definedName>
    <definedName name="CAPA444" localSheetId="5">'[9]Attach-3 (QR)'!#REF!</definedName>
    <definedName name="CAPA444" localSheetId="6">'[9]Attach-3 (QR)'!#REF!</definedName>
    <definedName name="CAPA444" localSheetId="4">'[9]Attach-3 (QR)'!#REF!</definedName>
    <definedName name="CAPA444">'[9]Attach-3 (QR)'!#REF!</definedName>
    <definedName name="CAPA7" localSheetId="9">'[9]Attach-3 (QR)'!#REF!</definedName>
    <definedName name="CAPA7" localSheetId="7">'[9]Attach-3 (QR)'!#REF!</definedName>
    <definedName name="CAPA7" localSheetId="5">'[9]Attach-3 (QR)'!#REF!</definedName>
    <definedName name="CAPA7" localSheetId="6">'[9]Attach-3 (QR)'!#REF!</definedName>
    <definedName name="CAPA7" localSheetId="4">'[9]Attach-3 (QR)'!#REF!</definedName>
    <definedName name="CAPA7">'[9]Attach-3 (QR)'!#REF!</definedName>
    <definedName name="CAPA77" localSheetId="9">'[9]Attach-3 (QR)'!#REF!</definedName>
    <definedName name="CAPA77" localSheetId="7">'[9]Attach-3 (QR)'!#REF!</definedName>
    <definedName name="CAPA77" localSheetId="5">'[9]Attach-3 (QR)'!#REF!</definedName>
    <definedName name="CAPA77" localSheetId="6">'[9]Attach-3 (QR)'!#REF!</definedName>
    <definedName name="CAPA77" localSheetId="4">'[9]Attach-3 (QR)'!#REF!</definedName>
    <definedName name="CAPA77">'[9]Attach-3 (QR)'!#REF!</definedName>
    <definedName name="CAPA777" localSheetId="9">'[9]Attach-3 (QR)'!#REF!</definedName>
    <definedName name="CAPA777" localSheetId="7">'[9]Attach-3 (QR)'!#REF!</definedName>
    <definedName name="CAPA777" localSheetId="5">'[9]Attach-3 (QR)'!#REF!</definedName>
    <definedName name="CAPA777" localSheetId="6">'[9]Attach-3 (QR)'!#REF!</definedName>
    <definedName name="CAPA777" localSheetId="4">'[9]Attach-3 (QR)'!#REF!</definedName>
    <definedName name="CAPA777">'[9]Attach-3 (QR)'!#REF!</definedName>
    <definedName name="carpet" localSheetId="9">#REF!</definedName>
    <definedName name="carpet" localSheetId="7">#REF!</definedName>
    <definedName name="carpet" localSheetId="5">#REF!</definedName>
    <definedName name="carpet" localSheetId="6">#REF!</definedName>
    <definedName name="carpet" localSheetId="4">#REF!</definedName>
    <definedName name="carpet">#REF!</definedName>
    <definedName name="cash" localSheetId="9" hidden="1">{"'Sheet1'!$A$4386:$N$4591"}</definedName>
    <definedName name="cash" localSheetId="7" hidden="1">{"'Sheet1'!$A$4386:$N$4591"}</definedName>
    <definedName name="cash" localSheetId="5" hidden="1">{"'Sheet1'!$A$4386:$N$4591"}</definedName>
    <definedName name="cash" localSheetId="6" hidden="1">{"'Sheet1'!$A$4386:$N$4591"}</definedName>
    <definedName name="cash" localSheetId="4" hidden="1">{"'Sheet1'!$A$4386:$N$4591"}</definedName>
    <definedName name="cash" hidden="1">{"'Sheet1'!$A$4386:$N$4591"}</definedName>
    <definedName name="CC" localSheetId="9">#REF!</definedName>
    <definedName name="CC" localSheetId="7">#REF!</definedName>
    <definedName name="CC" localSheetId="5">#REF!</definedName>
    <definedName name="CC" localSheetId="6">#REF!</definedName>
    <definedName name="CC" localSheetId="4">#REF!</definedName>
    <definedName name="CC">#REF!</definedName>
    <definedName name="CCC" localSheetId="9">#REF!</definedName>
    <definedName name="CCC" localSheetId="7">#REF!</definedName>
    <definedName name="CCC" localSheetId="5">#REF!</definedName>
    <definedName name="CCC" localSheetId="6">#REF!</definedName>
    <definedName name="CCC" localSheetId="4">#REF!</definedName>
    <definedName name="CCC">#REF!</definedName>
    <definedName name="checked" localSheetId="9">[8]CLAY!#REF!</definedName>
    <definedName name="checked" localSheetId="7">[8]CLAY!#REF!</definedName>
    <definedName name="checked" localSheetId="5">[8]CLAY!#REF!</definedName>
    <definedName name="checked" localSheetId="6">[8]CLAY!#REF!</definedName>
    <definedName name="checked" localSheetId="4">[8]CLAY!#REF!</definedName>
    <definedName name="checked">[8]CLAY!#REF!</definedName>
    <definedName name="civ" localSheetId="9">#REF!</definedName>
    <definedName name="civ" localSheetId="7">#REF!</definedName>
    <definedName name="civ" localSheetId="5">#REF!</definedName>
    <definedName name="civ" localSheetId="6">#REF!</definedName>
    <definedName name="civ" localSheetId="4">#REF!</definedName>
    <definedName name="civ">#REF!</definedName>
    <definedName name="civil" localSheetId="9">#REF!</definedName>
    <definedName name="civil" localSheetId="7">#REF!</definedName>
    <definedName name="civil" localSheetId="5">#REF!</definedName>
    <definedName name="civil" localSheetId="6">#REF!</definedName>
    <definedName name="civil" localSheetId="4">#REF!</definedName>
    <definedName name="civil">#REF!</definedName>
    <definedName name="col" localSheetId="9">#REF!</definedName>
    <definedName name="col" localSheetId="7">#REF!</definedName>
    <definedName name="col" localSheetId="5">#REF!</definedName>
    <definedName name="col" localSheetId="6">#REF!</definedName>
    <definedName name="col" localSheetId="4">#REF!</definedName>
    <definedName name="col">#REF!</definedName>
    <definedName name="cond.span" localSheetId="9">#REF!</definedName>
    <definedName name="cond.span" localSheetId="7">#REF!</definedName>
    <definedName name="cond.span" localSheetId="5">#REF!</definedName>
    <definedName name="cond.span" localSheetId="6">#REF!</definedName>
    <definedName name="cond.span" localSheetId="4">#REF!</definedName>
    <definedName name="cond.span">#REF!</definedName>
    <definedName name="conductor" localSheetId="9">#REF!</definedName>
    <definedName name="conductor" localSheetId="7">#REF!</definedName>
    <definedName name="conductor" localSheetId="5">#REF!</definedName>
    <definedName name="conductor" localSheetId="6">#REF!</definedName>
    <definedName name="conductor" localSheetId="4">#REF!</definedName>
    <definedName name="conductor">#REF!</definedName>
    <definedName name="CONNECTORS" localSheetId="9">#REF!</definedName>
    <definedName name="CONNECTORS" localSheetId="7">#REF!</definedName>
    <definedName name="CONNECTORS" localSheetId="5">#REF!</definedName>
    <definedName name="CONNECTORS" localSheetId="6">#REF!</definedName>
    <definedName name="CONNECTORS" localSheetId="4">#REF!</definedName>
    <definedName name="CONNECTORS">#REF!</definedName>
    <definedName name="COO" localSheetId="9">'[11]Sch-1a'!#REF!</definedName>
    <definedName name="COO" localSheetId="7">'[11]Sch-1a'!#REF!</definedName>
    <definedName name="COO" localSheetId="5">'[11]Sch-1a'!#REF!</definedName>
    <definedName name="COO" localSheetId="6">'[11]Sch-1a'!#REF!</definedName>
    <definedName name="COO" localSheetId="4">'[11]Sch-1a'!#REF!</definedName>
    <definedName name="COO">'[11]Sch-1a'!#REF!</definedName>
    <definedName name="COST_GROUP">[12]Cost!$L$5:$L$17</definedName>
    <definedName name="COST_PSCH">[13]COST!$A$7:$BJ$2349</definedName>
    <definedName name="COU" localSheetId="9">#REF!</definedName>
    <definedName name="COU" localSheetId="7">#REF!</definedName>
    <definedName name="COU" localSheetId="5">#REF!</definedName>
    <definedName name="COU" localSheetId="6">#REF!</definedName>
    <definedName name="COU" localSheetId="4">#REF!</definedName>
    <definedName name="COU">#REF!</definedName>
    <definedName name="COUNT_BAY1" localSheetId="9">#REF!</definedName>
    <definedName name="COUNT_BAY1" localSheetId="7">#REF!</definedName>
    <definedName name="COUNT_BAY1" localSheetId="5">#REF!</definedName>
    <definedName name="COUNT_BAY1" localSheetId="6">#REF!</definedName>
    <definedName name="COUNT_BAY1" localSheetId="4">#REF!</definedName>
    <definedName name="COUNT_BAY1">#REF!</definedName>
    <definedName name="COUNT_BAY2" localSheetId="9">#REF!</definedName>
    <definedName name="COUNT_BAY2" localSheetId="7">#REF!</definedName>
    <definedName name="COUNT_BAY2" localSheetId="5">#REF!</definedName>
    <definedName name="COUNT_BAY2" localSheetId="6">#REF!</definedName>
    <definedName name="COUNT_BAY2" localSheetId="4">#REF!</definedName>
    <definedName name="COUNT_BAY2">#REF!</definedName>
    <definedName name="COUNTBAY" localSheetId="9">#REF!</definedName>
    <definedName name="COUNTBAY" localSheetId="7">#REF!</definedName>
    <definedName name="COUNTBAY" localSheetId="5">#REF!</definedName>
    <definedName name="COUNTBAY" localSheetId="6">#REF!</definedName>
    <definedName name="COUNTBAY" localSheetId="4">#REF!</definedName>
    <definedName name="COUNTBAY">#REF!</definedName>
    <definedName name="CRB" localSheetId="9">#REF!</definedName>
    <definedName name="CRB" localSheetId="7">#REF!</definedName>
    <definedName name="CRB" localSheetId="5">#REF!</definedName>
    <definedName name="CRB" localSheetId="6">#REF!</definedName>
    <definedName name="CRB" localSheetId="4">#REF!</definedName>
    <definedName name="CRB">#REF!</definedName>
    <definedName name="CS" localSheetId="9">[6]DSLP!#REF!</definedName>
    <definedName name="CS" localSheetId="7">[6]DSLP!#REF!</definedName>
    <definedName name="CS" localSheetId="5">[6]DSLP!#REF!</definedName>
    <definedName name="CS" localSheetId="6">[6]DSLP!#REF!</definedName>
    <definedName name="CS" localSheetId="4">[6]DSLP!#REF!</definedName>
    <definedName name="CS">[6]DSLP!#REF!</definedName>
    <definedName name="CST" localSheetId="9">'[7]Cost Sch-I-1'!#REF!</definedName>
    <definedName name="CST" localSheetId="7">'[7]Cost Sch-I-1'!#REF!</definedName>
    <definedName name="CST" localSheetId="5">'[7]Cost Sch-I-1'!#REF!</definedName>
    <definedName name="CST" localSheetId="6">'[7]Cost Sch-I-1'!#REF!</definedName>
    <definedName name="CST" localSheetId="4">'[7]Cost Sch-I-1'!#REF!</definedName>
    <definedName name="CST">'[7]Cost Sch-I-1'!#REF!</definedName>
    <definedName name="current1" localSheetId="9">#REF!</definedName>
    <definedName name="current1" localSheetId="7">#REF!</definedName>
    <definedName name="current1" localSheetId="5">#REF!</definedName>
    <definedName name="current1" localSheetId="6">#REF!</definedName>
    <definedName name="current1" localSheetId="4">#REF!</definedName>
    <definedName name="current1">#REF!</definedName>
    <definedName name="current2" localSheetId="9">#REF!</definedName>
    <definedName name="current2" localSheetId="7">#REF!</definedName>
    <definedName name="current2" localSheetId="5">#REF!</definedName>
    <definedName name="current2" localSheetId="6">#REF!</definedName>
    <definedName name="current2" localSheetId="4">#REF!</definedName>
    <definedName name="current2">#REF!</definedName>
    <definedName name="current3" localSheetId="9">#REF!</definedName>
    <definedName name="current3" localSheetId="7">#REF!</definedName>
    <definedName name="current3" localSheetId="5">#REF!</definedName>
    <definedName name="current3" localSheetId="6">#REF!</definedName>
    <definedName name="current3" localSheetId="4">#REF!</definedName>
    <definedName name="current3">#REF!</definedName>
    <definedName name="current4" localSheetId="9">#REF!</definedName>
    <definedName name="current4" localSheetId="7">#REF!</definedName>
    <definedName name="current4" localSheetId="5">#REF!</definedName>
    <definedName name="current4" localSheetId="6">#REF!</definedName>
    <definedName name="current4" localSheetId="4">#REF!</definedName>
    <definedName name="current4">#REF!</definedName>
    <definedName name="current5" localSheetId="9">#REF!</definedName>
    <definedName name="current5" localSheetId="7">#REF!</definedName>
    <definedName name="current5" localSheetId="5">#REF!</definedName>
    <definedName name="current5" localSheetId="6">#REF!</definedName>
    <definedName name="current5" localSheetId="4">#REF!</definedName>
    <definedName name="current5">#REF!</definedName>
    <definedName name="D" localSheetId="9">#REF!</definedName>
    <definedName name="D" localSheetId="7">#REF!</definedName>
    <definedName name="D" localSheetId="5">#REF!</definedName>
    <definedName name="D" localSheetId="6">#REF!</definedName>
    <definedName name="D" localSheetId="4">#REF!</definedName>
    <definedName name="D">#REF!</definedName>
    <definedName name="d_jp" localSheetId="9" hidden="1">{"'Sheet1'!$A$4386:$N$4591"}</definedName>
    <definedName name="d_jp" localSheetId="7" hidden="1">{"'Sheet1'!$A$4386:$N$4591"}</definedName>
    <definedName name="d_jp" localSheetId="5" hidden="1">{"'Sheet1'!$A$4386:$N$4591"}</definedName>
    <definedName name="d_jp" localSheetId="6" hidden="1">{"'Sheet1'!$A$4386:$N$4591"}</definedName>
    <definedName name="d_jp" localSheetId="4" hidden="1">{"'Sheet1'!$A$4386:$N$4591"}</definedName>
    <definedName name="d_jp" hidden="1">{"'Sheet1'!$A$4386:$N$4591"}</definedName>
    <definedName name="DAS" localSheetId="9">#REF!</definedName>
    <definedName name="DAS" localSheetId="7">#REF!</definedName>
    <definedName name="DAS" localSheetId="5">#REF!</definedName>
    <definedName name="DAS" localSheetId="6">#REF!</definedName>
    <definedName name="DAS" localSheetId="4">#REF!</definedName>
    <definedName name="DAS">#REF!</definedName>
    <definedName name="DATE" localSheetId="9">#REF!</definedName>
    <definedName name="DATE" localSheetId="7">#REF!</definedName>
    <definedName name="DATE" localSheetId="5">#REF!</definedName>
    <definedName name="DATE" localSheetId="6">#REF!</definedName>
    <definedName name="DATE" localSheetId="4">#REF!</definedName>
    <definedName name="DATE">#REF!</definedName>
    <definedName name="db" localSheetId="9">#REF!</definedName>
    <definedName name="db" localSheetId="7">#REF!</definedName>
    <definedName name="db" localSheetId="5">#REF!</definedName>
    <definedName name="db" localSheetId="6">#REF!</definedName>
    <definedName name="db" localSheetId="4">#REF!</definedName>
    <definedName name="db">#REF!</definedName>
    <definedName name="Dc" localSheetId="9">#REF!</definedName>
    <definedName name="Dc" localSheetId="7">#REF!</definedName>
    <definedName name="Dc" localSheetId="5">#REF!</definedName>
    <definedName name="Dc" localSheetId="6">#REF!</definedName>
    <definedName name="Dc" localSheetId="4">#REF!</definedName>
    <definedName name="Dc">#REF!</definedName>
    <definedName name="DDD">'[14]CFL-KIM'!$G$1</definedName>
    <definedName name="ddf" localSheetId="9">#REF!</definedName>
    <definedName name="ddf" localSheetId="7">#REF!</definedName>
    <definedName name="ddf" localSheetId="5">#REF!</definedName>
    <definedName name="ddf" localSheetId="6">#REF!</definedName>
    <definedName name="ddf" localSheetId="4">#REF!</definedName>
    <definedName name="ddf">#REF!</definedName>
    <definedName name="DELTA20" localSheetId="9">#REF!</definedName>
    <definedName name="DELTA20" localSheetId="7">#REF!</definedName>
    <definedName name="DELTA20" localSheetId="5">#REF!</definedName>
    <definedName name="DELTA20" localSheetId="6">#REF!</definedName>
    <definedName name="DELTA20" localSheetId="4">#REF!</definedName>
    <definedName name="DELTA20">#REF!</definedName>
    <definedName name="designed" localSheetId="9">[8]CLAY!#REF!</definedName>
    <definedName name="designed" localSheetId="7">[8]CLAY!#REF!</definedName>
    <definedName name="designed" localSheetId="5">[8]CLAY!#REF!</definedName>
    <definedName name="designed" localSheetId="6">[8]CLAY!#REF!</definedName>
    <definedName name="designed" localSheetId="4">[8]CLAY!#REF!</definedName>
    <definedName name="designed">[8]CLAY!#REF!</definedName>
    <definedName name="DesignYears">[15]Tables!$D$8:$D$11</definedName>
    <definedName name="df" localSheetId="9">#REF!</definedName>
    <definedName name="df" localSheetId="7">#REF!</definedName>
    <definedName name="df" localSheetId="5">#REF!</definedName>
    <definedName name="df" localSheetId="6">#REF!</definedName>
    <definedName name="df" localSheetId="4">#REF!</definedName>
    <definedName name="df">#REF!</definedName>
    <definedName name="dfdfs" localSheetId="9" hidden="1">{"'Sheet1'!$A$4386:$N$4591"}</definedName>
    <definedName name="dfdfs" localSheetId="7" hidden="1">{"'Sheet1'!$A$4386:$N$4591"}</definedName>
    <definedName name="dfdfs" localSheetId="5" hidden="1">{"'Sheet1'!$A$4386:$N$4591"}</definedName>
    <definedName name="dfdfs" localSheetId="6" hidden="1">{"'Sheet1'!$A$4386:$N$4591"}</definedName>
    <definedName name="dfdfs" localSheetId="4" hidden="1">{"'Sheet1'!$A$4386:$N$4591"}</definedName>
    <definedName name="dfdfs" hidden="1">{"'Sheet1'!$A$4386:$N$4591"}</definedName>
    <definedName name="DFHGFKLJHG">#N/A</definedName>
    <definedName name="DHTML" localSheetId="9" hidden="1">{"'Sheet1'!$A$4386:$N$4591"}</definedName>
    <definedName name="DHTML" localSheetId="7" hidden="1">{"'Sheet1'!$A$4386:$N$4591"}</definedName>
    <definedName name="DHTML" localSheetId="5" hidden="1">{"'Sheet1'!$A$4386:$N$4591"}</definedName>
    <definedName name="DHTML" localSheetId="6" hidden="1">{"'Sheet1'!$A$4386:$N$4591"}</definedName>
    <definedName name="DHTML" localSheetId="4" hidden="1">{"'Sheet1'!$A$4386:$N$4591"}</definedName>
    <definedName name="DHTML" hidden="1">{"'Sheet1'!$A$4386:$N$4591"}</definedName>
    <definedName name="Di" localSheetId="9">#REF!</definedName>
    <definedName name="Di" localSheetId="7">#REF!</definedName>
    <definedName name="Di" localSheetId="5">#REF!</definedName>
    <definedName name="Di" localSheetId="6">#REF!</definedName>
    <definedName name="Di" localSheetId="4">#REF!</definedName>
    <definedName name="Di">#REF!</definedName>
    <definedName name="DIns" localSheetId="9">[6]DSLP!#REF!</definedName>
    <definedName name="DIns" localSheetId="7">[6]DSLP!#REF!</definedName>
    <definedName name="DIns" localSheetId="5">[6]DSLP!#REF!</definedName>
    <definedName name="DIns" localSheetId="6">[6]DSLP!#REF!</definedName>
    <definedName name="DIns" localSheetId="4">[6]DSLP!#REF!</definedName>
    <definedName name="DIns">[6]DSLP!#REF!</definedName>
    <definedName name="DISC" localSheetId="9">#REF!</definedName>
    <definedName name="DISC" localSheetId="7">#REF!</definedName>
    <definedName name="DISC" localSheetId="5">#REF!</definedName>
    <definedName name="DISC" localSheetId="6">#REF!</definedName>
    <definedName name="DISC" localSheetId="4">#REF!</definedName>
    <definedName name="DISC">#REF!</definedName>
    <definedName name="dl" localSheetId="9">#REF!</definedName>
    <definedName name="dl" localSheetId="7">#REF!</definedName>
    <definedName name="dl" localSheetId="5">#REF!</definedName>
    <definedName name="dl" localSheetId="6">#REF!</definedName>
    <definedName name="dl" localSheetId="4">#REF!</definedName>
    <definedName name="dl">#REF!</definedName>
    <definedName name="Do" localSheetId="9">#REF!</definedName>
    <definedName name="Do" localSheetId="7">#REF!</definedName>
    <definedName name="Do" localSheetId="5">#REF!</definedName>
    <definedName name="Do" localSheetId="6">#REF!</definedName>
    <definedName name="Do" localSheetId="4">#REF!</definedName>
    <definedName name="Do">#REF!</definedName>
    <definedName name="docu" localSheetId="9">[8]CLAY!#REF!</definedName>
    <definedName name="docu" localSheetId="7">[8]CLAY!#REF!</definedName>
    <definedName name="docu" localSheetId="5">[8]CLAY!#REF!</definedName>
    <definedName name="docu" localSheetId="6">[8]CLAY!#REF!</definedName>
    <definedName name="docu" localSheetId="4">[8]CLAY!#REF!</definedName>
    <definedName name="docu">[8]CLAY!#REF!</definedName>
    <definedName name="Ds" localSheetId="9">#REF!</definedName>
    <definedName name="Ds" localSheetId="7">#REF!</definedName>
    <definedName name="Ds" localSheetId="5">#REF!</definedName>
    <definedName name="Ds" localSheetId="6">#REF!</definedName>
    <definedName name="Ds" localSheetId="4">#REF!</definedName>
    <definedName name="Ds">#REF!</definedName>
    <definedName name="dsat" localSheetId="9">#REF!</definedName>
    <definedName name="dsat" localSheetId="7">#REF!</definedName>
    <definedName name="dsat" localSheetId="5">#REF!</definedName>
    <definedName name="dsat" localSheetId="6">#REF!</definedName>
    <definedName name="dsat" localSheetId="4">#REF!</definedName>
    <definedName name="dsat">#REF!</definedName>
    <definedName name="Dv" localSheetId="9">#REF!</definedName>
    <definedName name="Dv" localSheetId="7">#REF!</definedName>
    <definedName name="Dv" localSheetId="5">#REF!</definedName>
    <definedName name="Dv" localSheetId="6">#REF!</definedName>
    <definedName name="Dv" localSheetId="4">#REF!</definedName>
    <definedName name="Dv">#REF!</definedName>
    <definedName name="E" localSheetId="9">#REF!</definedName>
    <definedName name="E" localSheetId="7">#REF!</definedName>
    <definedName name="E" localSheetId="5">#REF!</definedName>
    <definedName name="E" localSheetId="6">#REF!</definedName>
    <definedName name="E" localSheetId="4">#REF!</definedName>
    <definedName name="E">#REF!</definedName>
    <definedName name="earth" localSheetId="9" hidden="1">{"'Sheet1'!$A$4386:$N$4591"}</definedName>
    <definedName name="earth" localSheetId="7" hidden="1">{"'Sheet1'!$A$4386:$N$4591"}</definedName>
    <definedName name="earth" localSheetId="5" hidden="1">{"'Sheet1'!$A$4386:$N$4591"}</definedName>
    <definedName name="earth" localSheetId="6" hidden="1">{"'Sheet1'!$A$4386:$N$4591"}</definedName>
    <definedName name="earth" localSheetId="4" hidden="1">{"'Sheet1'!$A$4386:$N$4591"}</definedName>
    <definedName name="earth" hidden="1">{"'Sheet1'!$A$4386:$N$4591"}</definedName>
    <definedName name="ED" localSheetId="9">'[7]Cost Sch-I-1'!#REF!</definedName>
    <definedName name="ED" localSheetId="7">'[7]Cost Sch-I-1'!#REF!</definedName>
    <definedName name="ED" localSheetId="5">'[7]Cost Sch-I-1'!#REF!</definedName>
    <definedName name="ED" localSheetId="6">'[7]Cost Sch-I-1'!#REF!</definedName>
    <definedName name="ED" localSheetId="4">'[7]Cost Sch-I-1'!#REF!</definedName>
    <definedName name="ED">'[7]Cost Sch-I-1'!#REF!</definedName>
    <definedName name="eee" localSheetId="9">#REF!</definedName>
    <definedName name="eee" localSheetId="7">#REF!</definedName>
    <definedName name="eee" localSheetId="5">#REF!</definedName>
    <definedName name="eee" localSheetId="6">#REF!</definedName>
    <definedName name="eee" localSheetId="4">#REF!</definedName>
    <definedName name="eee">#REF!</definedName>
    <definedName name="Em" localSheetId="9">#REF!</definedName>
    <definedName name="Em" localSheetId="7">#REF!</definedName>
    <definedName name="Em" localSheetId="5">#REF!</definedName>
    <definedName name="Em" localSheetId="6">#REF!</definedName>
    <definedName name="Em" localSheetId="4">#REF!</definedName>
    <definedName name="Em">#REF!</definedName>
    <definedName name="ere" localSheetId="9">#REF!</definedName>
    <definedName name="ere" localSheetId="7">#REF!</definedName>
    <definedName name="ere" localSheetId="5">#REF!</definedName>
    <definedName name="ere" localSheetId="6">#REF!</definedName>
    <definedName name="ere" localSheetId="4">#REF!</definedName>
    <definedName name="ere">#REF!</definedName>
    <definedName name="erection" localSheetId="9">#REF!</definedName>
    <definedName name="erection" localSheetId="7">#REF!</definedName>
    <definedName name="erection" localSheetId="5">#REF!</definedName>
    <definedName name="erection" localSheetId="6">#REF!</definedName>
    <definedName name="erection" localSheetId="4">#REF!</definedName>
    <definedName name="erection">#REF!</definedName>
    <definedName name="Es" localSheetId="9">#REF!</definedName>
    <definedName name="Es" localSheetId="7">#REF!</definedName>
    <definedName name="Es" localSheetId="5">#REF!</definedName>
    <definedName name="Es" localSheetId="6">#REF!</definedName>
    <definedName name="Es" localSheetId="4">#REF!</definedName>
    <definedName name="Es">#REF!</definedName>
    <definedName name="Et" localSheetId="9">#REF!</definedName>
    <definedName name="Et" localSheetId="7">#REF!</definedName>
    <definedName name="Et" localSheetId="5">#REF!</definedName>
    <definedName name="Et" localSheetId="6">#REF!</definedName>
    <definedName name="Et" localSheetId="4">#REF!</definedName>
    <definedName name="Et">#REF!</definedName>
    <definedName name="Excel_BuiltIn_Database_0">"$#REF!.$A$1:$N$4078"</definedName>
    <definedName name="Excel_BuiltIn_Print_Area" localSheetId="9">#REF!</definedName>
    <definedName name="Excel_BuiltIn_Print_Area" localSheetId="7">#REF!</definedName>
    <definedName name="Excel_BuiltIn_Print_Area" localSheetId="5">#REF!</definedName>
    <definedName name="Excel_BuiltIn_Print_Area" localSheetId="6">#REF!</definedName>
    <definedName name="Excel_BuiltIn_Print_Area" localSheetId="4">#REF!</definedName>
    <definedName name="Excel_BuiltIn_Print_Area">#REF!</definedName>
    <definedName name="Excel_BuiltIn_Print_Area_1_1" localSheetId="9">#REF!</definedName>
    <definedName name="Excel_BuiltIn_Print_Area_1_1" localSheetId="11">#REF!</definedName>
    <definedName name="Excel_BuiltIn_Print_Area_1_1" localSheetId="10">#REF!</definedName>
    <definedName name="Excel_BuiltIn_Print_Area_1_1" localSheetId="7">#REF!</definedName>
    <definedName name="Excel_BuiltIn_Print_Area_1_1" localSheetId="5">#REF!</definedName>
    <definedName name="Excel_BuiltIn_Print_Area_1_1" localSheetId="3">#REF!</definedName>
    <definedName name="Excel_BuiltIn_Print_Area_1_1" localSheetId="1">#REF!</definedName>
    <definedName name="Excel_BuiltIn_Print_Area_1_1" localSheetId="15">#REF!</definedName>
    <definedName name="Excel_BuiltIn_Print_Area_1_1" localSheetId="6">#REF!</definedName>
    <definedName name="Excel_BuiltIn_Print_Area_1_1" localSheetId="4">#REF!</definedName>
    <definedName name="Excel_BuiltIn_Print_Area_1_1">#REF!</definedName>
    <definedName name="Excel_BuiltIn_Print_Area_1_1_1" localSheetId="9">#REF!</definedName>
    <definedName name="Excel_BuiltIn_Print_Area_1_1_1" localSheetId="11">#REF!</definedName>
    <definedName name="Excel_BuiltIn_Print_Area_1_1_1" localSheetId="10">#REF!</definedName>
    <definedName name="Excel_BuiltIn_Print_Area_1_1_1" localSheetId="7">#REF!</definedName>
    <definedName name="Excel_BuiltIn_Print_Area_1_1_1" localSheetId="5">#REF!</definedName>
    <definedName name="Excel_BuiltIn_Print_Area_1_1_1" localSheetId="3">#REF!</definedName>
    <definedName name="Excel_BuiltIn_Print_Area_1_1_1" localSheetId="1">#REF!</definedName>
    <definedName name="Excel_BuiltIn_Print_Area_1_1_1" localSheetId="15">#REF!</definedName>
    <definedName name="Excel_BuiltIn_Print_Area_1_1_1" localSheetId="6">#REF!</definedName>
    <definedName name="Excel_BuiltIn_Print_Area_1_1_1" localSheetId="4">#REF!</definedName>
    <definedName name="Excel_BuiltIn_Print_Area_1_1_1">#REF!</definedName>
    <definedName name="Excel_BuiltIn_Print_Area_2" localSheetId="9">#REF!</definedName>
    <definedName name="Excel_BuiltIn_Print_Area_2" localSheetId="7">#REF!</definedName>
    <definedName name="Excel_BuiltIn_Print_Area_2" localSheetId="5">#REF!</definedName>
    <definedName name="Excel_BuiltIn_Print_Area_2" localSheetId="6">#REF!</definedName>
    <definedName name="Excel_BuiltIn_Print_Area_2" localSheetId="4">#REF!</definedName>
    <definedName name="Excel_BuiltIn_Print_Area_2">#REF!</definedName>
    <definedName name="Excel_BuiltIn_Print_Area_2_1">[4]SUPPLY_SCHEDULE_VIIA!$A$1:$D$9</definedName>
    <definedName name="Excel_BuiltIn_Print_Area_2_1_1">[4]SUPPLY_SCHEDULE_VIIA!$A$1:$D$9</definedName>
    <definedName name="Excel_BuiltIn_Print_Area_3" localSheetId="9">#REF!</definedName>
    <definedName name="Excel_BuiltIn_Print_Area_3" localSheetId="7">#REF!</definedName>
    <definedName name="Excel_BuiltIn_Print_Area_3" localSheetId="5">#REF!</definedName>
    <definedName name="Excel_BuiltIn_Print_Area_3" localSheetId="6">#REF!</definedName>
    <definedName name="Excel_BuiltIn_Print_Area_3" localSheetId="4">#REF!</definedName>
    <definedName name="Excel_BuiltIn_Print_Area_3">#REF!</definedName>
    <definedName name="Excel_BuiltIn_Print_Area_3_1" localSheetId="9">#REF!</definedName>
    <definedName name="Excel_BuiltIn_Print_Area_3_1" localSheetId="11">#REF!</definedName>
    <definedName name="Excel_BuiltIn_Print_Area_3_1" localSheetId="10">#REF!</definedName>
    <definedName name="Excel_BuiltIn_Print_Area_3_1" localSheetId="7">#REF!</definedName>
    <definedName name="Excel_BuiltIn_Print_Area_3_1" localSheetId="5">#REF!</definedName>
    <definedName name="Excel_BuiltIn_Print_Area_3_1" localSheetId="3">#REF!</definedName>
    <definedName name="Excel_BuiltIn_Print_Area_3_1" localSheetId="1">#REF!</definedName>
    <definedName name="Excel_BuiltIn_Print_Area_3_1" localSheetId="15">#REF!</definedName>
    <definedName name="Excel_BuiltIn_Print_Area_3_1" localSheetId="6">#REF!</definedName>
    <definedName name="Excel_BuiltIn_Print_Area_3_1" localSheetId="4">#REF!</definedName>
    <definedName name="Excel_BuiltIn_Print_Area_3_1">#REF!</definedName>
    <definedName name="Excel_BuiltIn_Print_Area_3_1_1" localSheetId="9">#REF!</definedName>
    <definedName name="Excel_BuiltIn_Print_Area_3_1_1" localSheetId="11">#REF!</definedName>
    <definedName name="Excel_BuiltIn_Print_Area_3_1_1" localSheetId="10">#REF!</definedName>
    <definedName name="Excel_BuiltIn_Print_Area_3_1_1" localSheetId="7">#REF!</definedName>
    <definedName name="Excel_BuiltIn_Print_Area_3_1_1" localSheetId="5">#REF!</definedName>
    <definedName name="Excel_BuiltIn_Print_Area_3_1_1" localSheetId="3">#REF!</definedName>
    <definedName name="Excel_BuiltIn_Print_Area_3_1_1" localSheetId="1">#REF!</definedName>
    <definedName name="Excel_BuiltIn_Print_Area_3_1_1" localSheetId="15">#REF!</definedName>
    <definedName name="Excel_BuiltIn_Print_Area_3_1_1" localSheetId="6">#REF!</definedName>
    <definedName name="Excel_BuiltIn_Print_Area_3_1_1" localSheetId="4">#REF!</definedName>
    <definedName name="Excel_BuiltIn_Print_Area_3_1_1">#REF!</definedName>
    <definedName name="Excel_BuiltIn_Print_Area_4_1" localSheetId="9">#REF!</definedName>
    <definedName name="Excel_BuiltIn_Print_Area_4_1" localSheetId="11">#REF!</definedName>
    <definedName name="Excel_BuiltIn_Print_Area_4_1" localSheetId="10">#REF!</definedName>
    <definedName name="Excel_BuiltIn_Print_Area_4_1" localSheetId="7">#REF!</definedName>
    <definedName name="Excel_BuiltIn_Print_Area_4_1" localSheetId="5">#REF!</definedName>
    <definedName name="Excel_BuiltIn_Print_Area_4_1" localSheetId="3">#REF!</definedName>
    <definedName name="Excel_BuiltIn_Print_Area_4_1" localSheetId="1">#REF!</definedName>
    <definedName name="Excel_BuiltIn_Print_Area_4_1" localSheetId="15">#REF!</definedName>
    <definedName name="Excel_BuiltIn_Print_Area_4_1" localSheetId="6">#REF!</definedName>
    <definedName name="Excel_BuiltIn_Print_Area_4_1" localSheetId="4">#REF!</definedName>
    <definedName name="Excel_BuiltIn_Print_Area_4_1">#REF!</definedName>
    <definedName name="Excel_BuiltIn_Print_Area_4_1_1" localSheetId="9">#REF!</definedName>
    <definedName name="Excel_BuiltIn_Print_Area_4_1_1" localSheetId="11">#REF!</definedName>
    <definedName name="Excel_BuiltIn_Print_Area_4_1_1" localSheetId="10">#REF!</definedName>
    <definedName name="Excel_BuiltIn_Print_Area_4_1_1" localSheetId="7">#REF!</definedName>
    <definedName name="Excel_BuiltIn_Print_Area_4_1_1" localSheetId="5">#REF!</definedName>
    <definedName name="Excel_BuiltIn_Print_Area_4_1_1" localSheetId="3">#REF!</definedName>
    <definedName name="Excel_BuiltIn_Print_Area_4_1_1" localSheetId="1">#REF!</definedName>
    <definedName name="Excel_BuiltIn_Print_Area_4_1_1" localSheetId="15">#REF!</definedName>
    <definedName name="Excel_BuiltIn_Print_Area_4_1_1" localSheetId="6">#REF!</definedName>
    <definedName name="Excel_BuiltIn_Print_Area_4_1_1" localSheetId="4">#REF!</definedName>
    <definedName name="Excel_BuiltIn_Print_Area_4_1_1">#REF!</definedName>
    <definedName name="Excel_BuiltIn_Print_Area_4_1_1_1" localSheetId="9">#REF!</definedName>
    <definedName name="Excel_BuiltIn_Print_Area_4_1_1_1" localSheetId="11">#REF!</definedName>
    <definedName name="Excel_BuiltIn_Print_Area_4_1_1_1" localSheetId="10">#REF!</definedName>
    <definedName name="Excel_BuiltIn_Print_Area_4_1_1_1" localSheetId="7">#REF!</definedName>
    <definedName name="Excel_BuiltIn_Print_Area_4_1_1_1" localSheetId="5">#REF!</definedName>
    <definedName name="Excel_BuiltIn_Print_Area_4_1_1_1" localSheetId="3">#REF!</definedName>
    <definedName name="Excel_BuiltIn_Print_Area_4_1_1_1" localSheetId="1">#REF!</definedName>
    <definedName name="Excel_BuiltIn_Print_Area_4_1_1_1" localSheetId="15">#REF!</definedName>
    <definedName name="Excel_BuiltIn_Print_Area_4_1_1_1" localSheetId="6">#REF!</definedName>
    <definedName name="Excel_BuiltIn_Print_Area_4_1_1_1" localSheetId="4">#REF!</definedName>
    <definedName name="Excel_BuiltIn_Print_Area_4_1_1_1">#REF!</definedName>
    <definedName name="Excel_BuiltIn_Print_Area_4_1_1_1_1" localSheetId="9">#REF!</definedName>
    <definedName name="Excel_BuiltIn_Print_Area_4_1_1_1_1" localSheetId="7">#REF!</definedName>
    <definedName name="Excel_BuiltIn_Print_Area_4_1_1_1_1" localSheetId="5">#REF!</definedName>
    <definedName name="Excel_BuiltIn_Print_Area_4_1_1_1_1" localSheetId="6">#REF!</definedName>
    <definedName name="Excel_BuiltIn_Print_Area_4_1_1_1_1" localSheetId="4">#REF!</definedName>
    <definedName name="Excel_BuiltIn_Print_Area_4_1_1_1_1">#REF!</definedName>
    <definedName name="Excel_BuiltIn_Print_Area_4_1_1_1_1_1">"$#REF!.$#REF!$#REF!"</definedName>
    <definedName name="Excel_BuiltIn_Print_Area_4_2">"$#REF!.#REF!$#REF!"</definedName>
    <definedName name="Excel_BuiltIn_Print_Area_4_4">"$#REF!.#REF!$#REF!"</definedName>
    <definedName name="Excel_BuiltIn_Print_Area_4_6">"$#REF!.$#REF!$#REF!"</definedName>
    <definedName name="Excel_BuiltIn_Print_Area_5_1" localSheetId="9">#REF!</definedName>
    <definedName name="Excel_BuiltIn_Print_Area_5_1" localSheetId="11">#REF!</definedName>
    <definedName name="Excel_BuiltIn_Print_Area_5_1" localSheetId="10">#REF!</definedName>
    <definedName name="Excel_BuiltIn_Print_Area_5_1" localSheetId="7">#REF!</definedName>
    <definedName name="Excel_BuiltIn_Print_Area_5_1" localSheetId="5">#REF!</definedName>
    <definedName name="Excel_BuiltIn_Print_Area_5_1" localSheetId="3">#REF!</definedName>
    <definedName name="Excel_BuiltIn_Print_Area_5_1" localSheetId="1">#REF!</definedName>
    <definedName name="Excel_BuiltIn_Print_Area_5_1" localSheetId="15">#REF!</definedName>
    <definedName name="Excel_BuiltIn_Print_Area_5_1" localSheetId="6">#REF!</definedName>
    <definedName name="Excel_BuiltIn_Print_Area_5_1" localSheetId="4">#REF!</definedName>
    <definedName name="Excel_BuiltIn_Print_Area_5_1">#REF!</definedName>
    <definedName name="Excel_BuiltIn_Print_Area_5_1_1" localSheetId="9">#REF!</definedName>
    <definedName name="Excel_BuiltIn_Print_Area_5_1_1" localSheetId="11">#REF!</definedName>
    <definedName name="Excel_BuiltIn_Print_Area_5_1_1" localSheetId="10">#REF!</definedName>
    <definedName name="Excel_BuiltIn_Print_Area_5_1_1" localSheetId="7">#REF!</definedName>
    <definedName name="Excel_BuiltIn_Print_Area_5_1_1" localSheetId="5">#REF!</definedName>
    <definedName name="Excel_BuiltIn_Print_Area_5_1_1" localSheetId="3">#REF!</definedName>
    <definedName name="Excel_BuiltIn_Print_Area_5_1_1" localSheetId="1">#REF!</definedName>
    <definedName name="Excel_BuiltIn_Print_Area_5_1_1" localSheetId="15">#REF!</definedName>
    <definedName name="Excel_BuiltIn_Print_Area_5_1_1" localSheetId="6">#REF!</definedName>
    <definedName name="Excel_BuiltIn_Print_Area_5_1_1" localSheetId="4">#REF!</definedName>
    <definedName name="Excel_BuiltIn_Print_Area_5_1_1">#REF!</definedName>
    <definedName name="Excel_BuiltIn_Print_Area_5_1_1_1" localSheetId="9">#REF!</definedName>
    <definedName name="Excel_BuiltIn_Print_Area_5_1_1_1" localSheetId="7">#REF!</definedName>
    <definedName name="Excel_BuiltIn_Print_Area_5_1_1_1" localSheetId="5">#REF!</definedName>
    <definedName name="Excel_BuiltIn_Print_Area_5_1_1_1" localSheetId="6">#REF!</definedName>
    <definedName name="Excel_BuiltIn_Print_Area_5_1_1_1" localSheetId="4">#REF!</definedName>
    <definedName name="Excel_BuiltIn_Print_Area_5_1_1_1">#REF!</definedName>
    <definedName name="Excel_BuiltIn_Print_Area_6_1" localSheetId="9">#REF!</definedName>
    <definedName name="Excel_BuiltIn_Print_Area_6_1" localSheetId="11">#REF!</definedName>
    <definedName name="Excel_BuiltIn_Print_Area_6_1" localSheetId="10">#REF!</definedName>
    <definedName name="Excel_BuiltIn_Print_Area_6_1" localSheetId="7">#REF!</definedName>
    <definedName name="Excel_BuiltIn_Print_Area_6_1" localSheetId="5">#REF!</definedName>
    <definedName name="Excel_BuiltIn_Print_Area_6_1" localSheetId="3">#REF!</definedName>
    <definedName name="Excel_BuiltIn_Print_Area_6_1" localSheetId="1">#REF!</definedName>
    <definedName name="Excel_BuiltIn_Print_Area_6_1" localSheetId="15">#REF!</definedName>
    <definedName name="Excel_BuiltIn_Print_Area_6_1" localSheetId="6">#REF!</definedName>
    <definedName name="Excel_BuiltIn_Print_Area_6_1" localSheetId="4">#REF!</definedName>
    <definedName name="Excel_BuiltIn_Print_Area_6_1">#REF!</definedName>
    <definedName name="Excel_BuiltIn_Print_Area_7_1" localSheetId="9">#REF!</definedName>
    <definedName name="Excel_BuiltIn_Print_Area_7_1" localSheetId="11">#REF!</definedName>
    <definedName name="Excel_BuiltIn_Print_Area_7_1" localSheetId="10">#REF!</definedName>
    <definedName name="Excel_BuiltIn_Print_Area_7_1" localSheetId="7">#REF!</definedName>
    <definedName name="Excel_BuiltIn_Print_Area_7_1" localSheetId="5">#REF!</definedName>
    <definedName name="Excel_BuiltIn_Print_Area_7_1" localSheetId="3">#REF!</definedName>
    <definedName name="Excel_BuiltIn_Print_Area_7_1" localSheetId="1">#REF!</definedName>
    <definedName name="Excel_BuiltIn_Print_Area_7_1" localSheetId="15">#REF!</definedName>
    <definedName name="Excel_BuiltIn_Print_Area_7_1" localSheetId="6">#REF!</definedName>
    <definedName name="Excel_BuiltIn_Print_Area_7_1" localSheetId="4">#REF!</definedName>
    <definedName name="Excel_BuiltIn_Print_Area_7_1">#REF!</definedName>
    <definedName name="Excel_BuiltIn_Print_Area_7_1_1" localSheetId="9">#REF!</definedName>
    <definedName name="Excel_BuiltIn_Print_Area_7_1_1" localSheetId="11">#REF!</definedName>
    <definedName name="Excel_BuiltIn_Print_Area_7_1_1" localSheetId="10">#REF!</definedName>
    <definedName name="Excel_BuiltIn_Print_Area_7_1_1" localSheetId="7">#REF!</definedName>
    <definedName name="Excel_BuiltIn_Print_Area_7_1_1" localSheetId="5">#REF!</definedName>
    <definedName name="Excel_BuiltIn_Print_Area_7_1_1" localSheetId="3">#REF!</definedName>
    <definedName name="Excel_BuiltIn_Print_Area_7_1_1" localSheetId="1">#REF!</definedName>
    <definedName name="Excel_BuiltIn_Print_Area_7_1_1" localSheetId="15">#REF!</definedName>
    <definedName name="Excel_BuiltIn_Print_Area_7_1_1" localSheetId="6">#REF!</definedName>
    <definedName name="Excel_BuiltIn_Print_Area_7_1_1" localSheetId="4">#REF!</definedName>
    <definedName name="Excel_BuiltIn_Print_Area_7_1_1">#REF!</definedName>
    <definedName name="Excel_BuiltIn_Print_Titles_1_1" localSheetId="9">#REF!</definedName>
    <definedName name="Excel_BuiltIn_Print_Titles_1_1" localSheetId="11">#REF!</definedName>
    <definedName name="Excel_BuiltIn_Print_Titles_1_1" localSheetId="10">#REF!</definedName>
    <definedName name="Excel_BuiltIn_Print_Titles_1_1" localSheetId="7">#REF!</definedName>
    <definedName name="Excel_BuiltIn_Print_Titles_1_1" localSheetId="5">#REF!</definedName>
    <definedName name="Excel_BuiltIn_Print_Titles_1_1" localSheetId="3">#REF!</definedName>
    <definedName name="Excel_BuiltIn_Print_Titles_1_1" localSheetId="1">#REF!</definedName>
    <definedName name="Excel_BuiltIn_Print_Titles_1_1" localSheetId="15">#REF!</definedName>
    <definedName name="Excel_BuiltIn_Print_Titles_1_1" localSheetId="6">#REF!</definedName>
    <definedName name="Excel_BuiltIn_Print_Titles_1_1" localSheetId="4">#REF!</definedName>
    <definedName name="Excel_BuiltIn_Print_Titles_1_1">#REF!</definedName>
    <definedName name="Excel_BuiltIn_Print_Titles_1_1_1" localSheetId="9">#REF!</definedName>
    <definedName name="Excel_BuiltIn_Print_Titles_1_1_1" localSheetId="11">#REF!</definedName>
    <definedName name="Excel_BuiltIn_Print_Titles_1_1_1" localSheetId="10">#REF!</definedName>
    <definedName name="Excel_BuiltIn_Print_Titles_1_1_1" localSheetId="7">#REF!</definedName>
    <definedName name="Excel_BuiltIn_Print_Titles_1_1_1" localSheetId="5">#REF!</definedName>
    <definedName name="Excel_BuiltIn_Print_Titles_1_1_1" localSheetId="3">#REF!</definedName>
    <definedName name="Excel_BuiltIn_Print_Titles_1_1_1" localSheetId="1">#REF!</definedName>
    <definedName name="Excel_BuiltIn_Print_Titles_1_1_1" localSheetId="15">#REF!</definedName>
    <definedName name="Excel_BuiltIn_Print_Titles_1_1_1" localSheetId="6">#REF!</definedName>
    <definedName name="Excel_BuiltIn_Print_Titles_1_1_1" localSheetId="4">#REF!</definedName>
    <definedName name="Excel_BuiltIn_Print_Titles_1_1_1">#REF!</definedName>
    <definedName name="Excel_BuiltIn_Print_Titles_2">([4]SUPPLY_SCHEDULE_VIIA!$A:$C,[4]SUPPLY_SCHEDULE_VIIA!$6:$9)</definedName>
    <definedName name="Excel_BuiltIn_Print_Titles_2_1" localSheetId="9">#REF!</definedName>
    <definedName name="Excel_BuiltIn_Print_Titles_2_1" localSheetId="11">#REF!</definedName>
    <definedName name="Excel_BuiltIn_Print_Titles_2_1" localSheetId="10">#REF!</definedName>
    <definedName name="Excel_BuiltIn_Print_Titles_2_1" localSheetId="7">#REF!</definedName>
    <definedName name="Excel_BuiltIn_Print_Titles_2_1" localSheetId="5">#REF!</definedName>
    <definedName name="Excel_BuiltIn_Print_Titles_2_1" localSheetId="3">#REF!</definedName>
    <definedName name="Excel_BuiltIn_Print_Titles_2_1" localSheetId="1">#REF!</definedName>
    <definedName name="Excel_BuiltIn_Print_Titles_2_1" localSheetId="15">#REF!</definedName>
    <definedName name="Excel_BuiltIn_Print_Titles_2_1" localSheetId="6">#REF!</definedName>
    <definedName name="Excel_BuiltIn_Print_Titles_2_1" localSheetId="4">#REF!</definedName>
    <definedName name="Excel_BuiltIn_Print_Titles_2_1">#REF!</definedName>
    <definedName name="Excel_BuiltIn_Print_Titles_2_1_1" localSheetId="9">#REF!</definedName>
    <definedName name="Excel_BuiltIn_Print_Titles_2_1_1" localSheetId="11">#REF!</definedName>
    <definedName name="Excel_BuiltIn_Print_Titles_2_1_1" localSheetId="10">#REF!</definedName>
    <definedName name="Excel_BuiltIn_Print_Titles_2_1_1" localSheetId="7">#REF!</definedName>
    <definedName name="Excel_BuiltIn_Print_Titles_2_1_1" localSheetId="5">#REF!</definedName>
    <definedName name="Excel_BuiltIn_Print_Titles_2_1_1" localSheetId="3">#REF!</definedName>
    <definedName name="Excel_BuiltIn_Print_Titles_2_1_1" localSheetId="1">#REF!</definedName>
    <definedName name="Excel_BuiltIn_Print_Titles_2_1_1" localSheetId="15">#REF!</definedName>
    <definedName name="Excel_BuiltIn_Print_Titles_2_1_1" localSheetId="6">#REF!</definedName>
    <definedName name="Excel_BuiltIn_Print_Titles_2_1_1" localSheetId="4">#REF!</definedName>
    <definedName name="Excel_BuiltIn_Print_Titles_2_1_1">#REF!</definedName>
    <definedName name="Excel_BuiltIn_Print_Titles_2_1_1_1">([4]SUPPLY_SCHEDULE_VIIA!$A:$C,[4]SUPPLY_SCHEDULE_VIIA!$6:$9)</definedName>
    <definedName name="Excel_BuiltIn_Print_Titles_2_1_1_1_1">([4]SUPPLY_SCHEDULE_VIIA!$A:$C,[4]SUPPLY_SCHEDULE_VIIA!$6:$9)</definedName>
    <definedName name="Excel_BuiltIn_Print_Titles_3" localSheetId="9">#REF!</definedName>
    <definedName name="Excel_BuiltIn_Print_Titles_3" localSheetId="7">#REF!</definedName>
    <definedName name="Excel_BuiltIn_Print_Titles_3" localSheetId="5">#REF!</definedName>
    <definedName name="Excel_BuiltIn_Print_Titles_3" localSheetId="6">#REF!</definedName>
    <definedName name="Excel_BuiltIn_Print_Titles_3" localSheetId="4">#REF!</definedName>
    <definedName name="Excel_BuiltIn_Print_Titles_3">#REF!</definedName>
    <definedName name="Excel_BuiltIn_Print_Titles_3_1" localSheetId="9">#REF!</definedName>
    <definedName name="Excel_BuiltIn_Print_Titles_3_1" localSheetId="11">#REF!</definedName>
    <definedName name="Excel_BuiltIn_Print_Titles_3_1" localSheetId="10">#REF!</definedName>
    <definedName name="Excel_BuiltIn_Print_Titles_3_1" localSheetId="7">#REF!</definedName>
    <definedName name="Excel_BuiltIn_Print_Titles_3_1" localSheetId="5">#REF!</definedName>
    <definedName name="Excel_BuiltIn_Print_Titles_3_1" localSheetId="3">#REF!</definedName>
    <definedName name="Excel_BuiltIn_Print_Titles_3_1" localSheetId="1">#REF!</definedName>
    <definedName name="Excel_BuiltIn_Print_Titles_3_1" localSheetId="15">#REF!</definedName>
    <definedName name="Excel_BuiltIn_Print_Titles_3_1" localSheetId="6">#REF!</definedName>
    <definedName name="Excel_BuiltIn_Print_Titles_3_1" localSheetId="4">#REF!</definedName>
    <definedName name="Excel_BuiltIn_Print_Titles_3_1">#REF!</definedName>
    <definedName name="Excel_BuiltIn_Print_Titles_3_1_1" localSheetId="9">#REF!</definedName>
    <definedName name="Excel_BuiltIn_Print_Titles_3_1_1" localSheetId="11">#REF!</definedName>
    <definedName name="Excel_BuiltIn_Print_Titles_3_1_1" localSheetId="10">#REF!</definedName>
    <definedName name="Excel_BuiltIn_Print_Titles_3_1_1" localSheetId="7">#REF!</definedName>
    <definedName name="Excel_BuiltIn_Print_Titles_3_1_1" localSheetId="5">#REF!</definedName>
    <definedName name="Excel_BuiltIn_Print_Titles_3_1_1" localSheetId="3">#REF!</definedName>
    <definedName name="Excel_BuiltIn_Print_Titles_3_1_1" localSheetId="1">#REF!</definedName>
    <definedName name="Excel_BuiltIn_Print_Titles_3_1_1" localSheetId="15">#REF!</definedName>
    <definedName name="Excel_BuiltIn_Print_Titles_3_1_1" localSheetId="6">#REF!</definedName>
    <definedName name="Excel_BuiltIn_Print_Titles_3_1_1" localSheetId="4">#REF!</definedName>
    <definedName name="Excel_BuiltIn_Print_Titles_3_1_1">#REF!</definedName>
    <definedName name="Excel_BuiltIn_Print_Titles_4_1" localSheetId="9">#REF!</definedName>
    <definedName name="Excel_BuiltIn_Print_Titles_4_1" localSheetId="7">#REF!</definedName>
    <definedName name="Excel_BuiltIn_Print_Titles_4_1" localSheetId="5">#REF!</definedName>
    <definedName name="Excel_BuiltIn_Print_Titles_4_1" localSheetId="6">#REF!</definedName>
    <definedName name="Excel_BuiltIn_Print_Titles_4_1" localSheetId="4">#REF!</definedName>
    <definedName name="Excel_BuiltIn_Print_Titles_4_1">#REF!</definedName>
    <definedName name="Excel_BuiltIn_Print_Titles_4_1_1" localSheetId="9">#REF!</definedName>
    <definedName name="Excel_BuiltIn_Print_Titles_4_1_1" localSheetId="7">#REF!</definedName>
    <definedName name="Excel_BuiltIn_Print_Titles_4_1_1" localSheetId="5">#REF!</definedName>
    <definedName name="Excel_BuiltIn_Print_Titles_4_1_1" localSheetId="6">#REF!</definedName>
    <definedName name="Excel_BuiltIn_Print_Titles_4_1_1" localSheetId="4">#REF!</definedName>
    <definedName name="Excel_BuiltIn_Print_Titles_4_1_1">#REF!</definedName>
    <definedName name="Excel_BuiltIn_Print_Titles_5_1" localSheetId="9">#REF!</definedName>
    <definedName name="Excel_BuiltIn_Print_Titles_5_1" localSheetId="11">#REF!</definedName>
    <definedName name="Excel_BuiltIn_Print_Titles_5_1" localSheetId="10">#REF!</definedName>
    <definedName name="Excel_BuiltIn_Print_Titles_5_1" localSheetId="7">#REF!</definedName>
    <definedName name="Excel_BuiltIn_Print_Titles_5_1" localSheetId="5">#REF!</definedName>
    <definedName name="Excel_BuiltIn_Print_Titles_5_1" localSheetId="3">#REF!</definedName>
    <definedName name="Excel_BuiltIn_Print_Titles_5_1" localSheetId="1">#REF!</definedName>
    <definedName name="Excel_BuiltIn_Print_Titles_5_1" localSheetId="15">#REF!</definedName>
    <definedName name="Excel_BuiltIn_Print_Titles_5_1" localSheetId="6">#REF!</definedName>
    <definedName name="Excel_BuiltIn_Print_Titles_5_1" localSheetId="4">#REF!</definedName>
    <definedName name="Excel_BuiltIn_Print_Titles_5_1">#REF!</definedName>
    <definedName name="Excel_BuiltIn_Print_Titles_5_1_1" localSheetId="9">#REF!</definedName>
    <definedName name="Excel_BuiltIn_Print_Titles_5_1_1" localSheetId="7">#REF!</definedName>
    <definedName name="Excel_BuiltIn_Print_Titles_5_1_1" localSheetId="5">#REF!</definedName>
    <definedName name="Excel_BuiltIn_Print_Titles_5_1_1" localSheetId="6">#REF!</definedName>
    <definedName name="Excel_BuiltIn_Print_Titles_5_1_1" localSheetId="4">#REF!</definedName>
    <definedName name="Excel_BuiltIn_Print_Titles_5_1_1">#REF!</definedName>
    <definedName name="Excel_BuiltIn_Print_Titles_5_1_1_1" localSheetId="9">#REF!</definedName>
    <definedName name="Excel_BuiltIn_Print_Titles_5_1_1_1" localSheetId="7">#REF!</definedName>
    <definedName name="Excel_BuiltIn_Print_Titles_5_1_1_1" localSheetId="5">#REF!</definedName>
    <definedName name="Excel_BuiltIn_Print_Titles_5_1_1_1" localSheetId="6">#REF!</definedName>
    <definedName name="Excel_BuiltIn_Print_Titles_5_1_1_1" localSheetId="4">#REF!</definedName>
    <definedName name="Excel_BuiltIn_Print_Titles_5_1_1_1">#REF!</definedName>
    <definedName name="Excel_BuiltIn_Print_Titles_6_1" localSheetId="9">#REF!</definedName>
    <definedName name="Excel_BuiltIn_Print_Titles_6_1" localSheetId="11">#REF!</definedName>
    <definedName name="Excel_BuiltIn_Print_Titles_6_1" localSheetId="10">#REF!</definedName>
    <definedName name="Excel_BuiltIn_Print_Titles_6_1" localSheetId="7">#REF!</definedName>
    <definedName name="Excel_BuiltIn_Print_Titles_6_1" localSheetId="5">#REF!</definedName>
    <definedName name="Excel_BuiltIn_Print_Titles_6_1" localSheetId="3">#REF!</definedName>
    <definedName name="Excel_BuiltIn_Print_Titles_6_1" localSheetId="1">#REF!</definedName>
    <definedName name="Excel_BuiltIn_Print_Titles_6_1" localSheetId="15">#REF!</definedName>
    <definedName name="Excel_BuiltIn_Print_Titles_6_1" localSheetId="6">#REF!</definedName>
    <definedName name="Excel_BuiltIn_Print_Titles_6_1" localSheetId="4">#REF!</definedName>
    <definedName name="Excel_BuiltIn_Print_Titles_6_1">#REF!</definedName>
    <definedName name="Excel_BuiltIn_Print_Titles_6_1_1">[4]ERECTION_SCHEDULE_VIIB!$5:$8</definedName>
    <definedName name="Excel_BuiltIn_Print_Titles_7_1" localSheetId="9">#REF!</definedName>
    <definedName name="Excel_BuiltIn_Print_Titles_7_1" localSheetId="11">#REF!</definedName>
    <definedName name="Excel_BuiltIn_Print_Titles_7_1" localSheetId="10">#REF!</definedName>
    <definedName name="Excel_BuiltIn_Print_Titles_7_1" localSheetId="7">#REF!</definedName>
    <definedName name="Excel_BuiltIn_Print_Titles_7_1" localSheetId="5">#REF!</definedName>
    <definedName name="Excel_BuiltIn_Print_Titles_7_1" localSheetId="3">#REF!</definedName>
    <definedName name="Excel_BuiltIn_Print_Titles_7_1" localSheetId="1">#REF!</definedName>
    <definedName name="Excel_BuiltIn_Print_Titles_7_1" localSheetId="15">#REF!</definedName>
    <definedName name="Excel_BuiltIn_Print_Titles_7_1" localSheetId="6">#REF!</definedName>
    <definedName name="Excel_BuiltIn_Print_Titles_7_1" localSheetId="4">#REF!</definedName>
    <definedName name="Excel_BuiltIn_Print_Titles_7_1">#REF!</definedName>
    <definedName name="Excel_BuiltIn_Print_Titles_7_1_1" localSheetId="9">#REF!</definedName>
    <definedName name="Excel_BuiltIn_Print_Titles_7_1_1" localSheetId="11">#REF!</definedName>
    <definedName name="Excel_BuiltIn_Print_Titles_7_1_1" localSheetId="10">#REF!</definedName>
    <definedName name="Excel_BuiltIn_Print_Titles_7_1_1" localSheetId="7">#REF!</definedName>
    <definedName name="Excel_BuiltIn_Print_Titles_7_1_1" localSheetId="5">#REF!</definedName>
    <definedName name="Excel_BuiltIn_Print_Titles_7_1_1" localSheetId="3">#REF!</definedName>
    <definedName name="Excel_BuiltIn_Print_Titles_7_1_1" localSheetId="1">#REF!</definedName>
    <definedName name="Excel_BuiltIn_Print_Titles_7_1_1" localSheetId="15">#REF!</definedName>
    <definedName name="Excel_BuiltIn_Print_Titles_7_1_1" localSheetId="6">#REF!</definedName>
    <definedName name="Excel_BuiltIn_Print_Titles_7_1_1" localSheetId="4">#REF!</definedName>
    <definedName name="Excel_BuiltIn_Print_Titles_7_1_1">#REF!</definedName>
    <definedName name="Excel_BuiltIn_Recorder" localSheetId="9">#REF!</definedName>
    <definedName name="Excel_BuiltIn_Recorder" localSheetId="7">#REF!</definedName>
    <definedName name="Excel_BuiltIn_Recorder" localSheetId="5">#REF!</definedName>
    <definedName name="Excel_BuiltIn_Recorder" localSheetId="6">#REF!</definedName>
    <definedName name="Excel_BuiltIn_Recorder" localSheetId="4">#REF!</definedName>
    <definedName name="Excel_BuiltIn_Recorder">#REF!</definedName>
    <definedName name="exist" localSheetId="9">#REF!</definedName>
    <definedName name="exist" localSheetId="7">#REF!</definedName>
    <definedName name="exist" localSheetId="5">#REF!</definedName>
    <definedName name="exist" localSheetId="6">#REF!</definedName>
    <definedName name="exist" localSheetId="4">#REF!</definedName>
    <definedName name="exist">#REF!</definedName>
    <definedName name="F" localSheetId="9">#REF!</definedName>
    <definedName name="F" localSheetId="7">#REF!</definedName>
    <definedName name="F" localSheetId="5">#REF!</definedName>
    <definedName name="F" localSheetId="6">#REF!</definedName>
    <definedName name="F" localSheetId="4">#REF!</definedName>
    <definedName name="F">#REF!</definedName>
    <definedName name="Fb" localSheetId="9">#REF!</definedName>
    <definedName name="Fb" localSheetId="7">#REF!</definedName>
    <definedName name="Fb" localSheetId="5">#REF!</definedName>
    <definedName name="Fb" localSheetId="6">#REF!</definedName>
    <definedName name="Fb" localSheetId="4">#REF!</definedName>
    <definedName name="Fb">#REF!</definedName>
    <definedName name="fc" localSheetId="9">#REF!</definedName>
    <definedName name="fc" localSheetId="7">#REF!</definedName>
    <definedName name="fc" localSheetId="5">#REF!</definedName>
    <definedName name="fc" localSheetId="6">#REF!</definedName>
    <definedName name="fc" localSheetId="4">#REF!</definedName>
    <definedName name="fc">#REF!</definedName>
    <definedName name="FDN" localSheetId="9">#REF!</definedName>
    <definedName name="FDN" localSheetId="7">#REF!</definedName>
    <definedName name="FDN" localSheetId="5">#REF!</definedName>
    <definedName name="FDN" localSheetId="6">#REF!</definedName>
    <definedName name="FDN" localSheetId="4">#REF!</definedName>
    <definedName name="FDN">#REF!</definedName>
    <definedName name="ff" localSheetId="9">#REF!</definedName>
    <definedName name="ff" localSheetId="7">#REF!</definedName>
    <definedName name="ff" localSheetId="5">#REF!</definedName>
    <definedName name="ff" localSheetId="6">#REF!</definedName>
    <definedName name="ff" localSheetId="4">#REF!</definedName>
    <definedName name="ff">#REF!</definedName>
    <definedName name="fff" localSheetId="9">#REF!</definedName>
    <definedName name="fff" localSheetId="7">#REF!</definedName>
    <definedName name="fff" localSheetId="5">#REF!</definedName>
    <definedName name="fff" localSheetId="6">#REF!</definedName>
    <definedName name="fff" localSheetId="4">#REF!</definedName>
    <definedName name="fff">#REF!</definedName>
    <definedName name="fg" localSheetId="9">#REF!</definedName>
    <definedName name="fg" localSheetId="7">#REF!</definedName>
    <definedName name="fg" localSheetId="5">#REF!</definedName>
    <definedName name="fg" localSheetId="6">#REF!</definedName>
    <definedName name="fg" localSheetId="4">#REF!</definedName>
    <definedName name="fg">#REF!</definedName>
    <definedName name="Fh" localSheetId="9">#REF!</definedName>
    <definedName name="Fh" localSheetId="7">#REF!</definedName>
    <definedName name="Fh" localSheetId="5">#REF!</definedName>
    <definedName name="Fh" localSheetId="6">#REF!</definedName>
    <definedName name="Fh" localSheetId="4">#REF!</definedName>
    <definedName name="Fh">#REF!</definedName>
    <definedName name="Fhwl" localSheetId="9">#REF!</definedName>
    <definedName name="Fhwl" localSheetId="7">#REF!</definedName>
    <definedName name="Fhwl" localSheetId="5">#REF!</definedName>
    <definedName name="Fhwl" localSheetId="6">#REF!</definedName>
    <definedName name="Fhwl" localSheetId="4">#REF!</definedName>
    <definedName name="Fhwl">#REF!</definedName>
    <definedName name="FIT" localSheetId="9">#REF!</definedName>
    <definedName name="FIT" localSheetId="7">#REF!</definedName>
    <definedName name="FIT" localSheetId="5">#REF!</definedName>
    <definedName name="FIT" localSheetId="6">#REF!</definedName>
    <definedName name="FIT" localSheetId="4">#REF!</definedName>
    <definedName name="FIT">#REF!</definedName>
    <definedName name="fjhgfd" localSheetId="9" hidden="1">{"'Sheet1'!$A$4386:$N$4591"}</definedName>
    <definedName name="fjhgfd" localSheetId="7" hidden="1">{"'Sheet1'!$A$4386:$N$4591"}</definedName>
    <definedName name="fjhgfd" localSheetId="5" hidden="1">{"'Sheet1'!$A$4386:$N$4591"}</definedName>
    <definedName name="fjhgfd" localSheetId="6" hidden="1">{"'Sheet1'!$A$4386:$N$4591"}</definedName>
    <definedName name="fjhgfd" localSheetId="4" hidden="1">{"'Sheet1'!$A$4386:$N$4591"}</definedName>
    <definedName name="fjhgfd" hidden="1">{"'Sheet1'!$A$4386:$N$4591"}</definedName>
    <definedName name="Floor">'[10]DETAILED  BOQ'!$C$4</definedName>
    <definedName name="fo" localSheetId="9">#REF!</definedName>
    <definedName name="fo" localSheetId="7">#REF!</definedName>
    <definedName name="fo" localSheetId="5">#REF!</definedName>
    <definedName name="fo" localSheetId="6">#REF!</definedName>
    <definedName name="fo" localSheetId="4">#REF!</definedName>
    <definedName name="fo">#REF!</definedName>
    <definedName name="FOS.NLC" localSheetId="9">#REF!</definedName>
    <definedName name="FOS.NLC" localSheetId="7">#REF!</definedName>
    <definedName name="FOS.NLC" localSheetId="5">#REF!</definedName>
    <definedName name="FOS.NLC" localSheetId="6">#REF!</definedName>
    <definedName name="FOS.NLC" localSheetId="4">#REF!</definedName>
    <definedName name="FOS.NLC">#REF!</definedName>
    <definedName name="FOS.SCF" localSheetId="9">#REF!</definedName>
    <definedName name="FOS.SCF" localSheetId="7">#REF!</definedName>
    <definedName name="FOS.SCF" localSheetId="5">#REF!</definedName>
    <definedName name="FOS.SCF" localSheetId="6">#REF!</definedName>
    <definedName name="FOS.SCF" localSheetId="4">#REF!</definedName>
    <definedName name="FOS.SCF">#REF!</definedName>
    <definedName name="Fp" localSheetId="9">[6]DSLP!#REF!</definedName>
    <definedName name="Fp" localSheetId="7">[6]DSLP!#REF!</definedName>
    <definedName name="Fp" localSheetId="5">[6]DSLP!#REF!</definedName>
    <definedName name="Fp" localSheetId="6">[6]DSLP!#REF!</definedName>
    <definedName name="Fp" localSheetId="4">[6]DSLP!#REF!</definedName>
    <definedName name="Fp">[6]DSLP!#REF!</definedName>
    <definedName name="Fs" localSheetId="9">[6]DSLP!#REF!</definedName>
    <definedName name="Fs" localSheetId="7">[6]DSLP!#REF!</definedName>
    <definedName name="Fs" localSheetId="5">[6]DSLP!#REF!</definedName>
    <definedName name="Fs" localSheetId="6">[6]DSLP!#REF!</definedName>
    <definedName name="Fs" localSheetId="4">[6]DSLP!#REF!</definedName>
    <definedName name="Fs">[6]DSLP!#REF!</definedName>
    <definedName name="funds" localSheetId="9" hidden="1">{"'Sheet1'!$A$4386:$N$4591"}</definedName>
    <definedName name="funds" localSheetId="7" hidden="1">{"'Sheet1'!$A$4386:$N$4591"}</definedName>
    <definedName name="funds" localSheetId="5" hidden="1">{"'Sheet1'!$A$4386:$N$4591"}</definedName>
    <definedName name="funds" localSheetId="6" hidden="1">{"'Sheet1'!$A$4386:$N$4591"}</definedName>
    <definedName name="funds" localSheetId="4" hidden="1">{"'Sheet1'!$A$4386:$N$4591"}</definedName>
    <definedName name="funds" hidden="1">{"'Sheet1'!$A$4386:$N$4591"}</definedName>
    <definedName name="Fv" localSheetId="9">#REF!</definedName>
    <definedName name="Fv" localSheetId="7">#REF!</definedName>
    <definedName name="Fv" localSheetId="5">#REF!</definedName>
    <definedName name="Fv" localSheetId="6">#REF!</definedName>
    <definedName name="Fv" localSheetId="4">#REF!</definedName>
    <definedName name="Fv">#REF!</definedName>
    <definedName name="G" localSheetId="9">#REF!</definedName>
    <definedName name="G" localSheetId="7">#REF!</definedName>
    <definedName name="G" localSheetId="5">#REF!</definedName>
    <definedName name="G" localSheetId="6">#REF!</definedName>
    <definedName name="G" localSheetId="4">#REF!</definedName>
    <definedName name="G">#REF!</definedName>
    <definedName name="gama" localSheetId="9">#REF!</definedName>
    <definedName name="gama" localSheetId="7">#REF!</definedName>
    <definedName name="gama" localSheetId="5">#REF!</definedName>
    <definedName name="gama" localSheetId="6">#REF!</definedName>
    <definedName name="gama" localSheetId="4">#REF!</definedName>
    <definedName name="gama">#REF!</definedName>
    <definedName name="gamah" localSheetId="9">#REF!</definedName>
    <definedName name="gamah" localSheetId="7">#REF!</definedName>
    <definedName name="gamah" localSheetId="5">#REF!</definedName>
    <definedName name="gamah" localSheetId="6">#REF!</definedName>
    <definedName name="gamah" localSheetId="4">#REF!</definedName>
    <definedName name="gamah">#REF!</definedName>
    <definedName name="GATE" localSheetId="9">#REF!</definedName>
    <definedName name="GATE" localSheetId="7">#REF!</definedName>
    <definedName name="GATE" localSheetId="5">#REF!</definedName>
    <definedName name="GATE" localSheetId="6">#REF!</definedName>
    <definedName name="GATE" localSheetId="4">#REF!</definedName>
    <definedName name="GATE">#REF!</definedName>
    <definedName name="gd">[16]PROG_DATA!$B$6</definedName>
    <definedName name="ge" localSheetId="9">#REF!</definedName>
    <definedName name="ge" localSheetId="7">#REF!</definedName>
    <definedName name="ge" localSheetId="5">#REF!</definedName>
    <definedName name="ge" localSheetId="6">#REF!</definedName>
    <definedName name="ge" localSheetId="4">#REF!</definedName>
    <definedName name="ge">#REF!</definedName>
    <definedName name="girder.span" localSheetId="9">#REF!</definedName>
    <definedName name="girder.span" localSheetId="7">#REF!</definedName>
    <definedName name="girder.span" localSheetId="5">#REF!</definedName>
    <definedName name="girder.span" localSheetId="6">#REF!</definedName>
    <definedName name="girder.span" localSheetId="4">#REF!</definedName>
    <definedName name="girder.span">#REF!</definedName>
    <definedName name="Gw" localSheetId="9">#REF!</definedName>
    <definedName name="Gw" localSheetId="7">#REF!</definedName>
    <definedName name="Gw" localSheetId="5">#REF!</definedName>
    <definedName name="Gw" localSheetId="6">#REF!</definedName>
    <definedName name="Gw" localSheetId="4">#REF!</definedName>
    <definedName name="Gw">#REF!</definedName>
    <definedName name="H" localSheetId="9">#REF!</definedName>
    <definedName name="H" localSheetId="7">#REF!</definedName>
    <definedName name="H" localSheetId="5">#REF!</definedName>
    <definedName name="H" localSheetId="6">#REF!</definedName>
    <definedName name="H" localSheetId="4">#REF!</definedName>
    <definedName name="H">#REF!</definedName>
    <definedName name="H0" localSheetId="9">#REF!</definedName>
    <definedName name="H0" localSheetId="7">#REF!</definedName>
    <definedName name="H0" localSheetId="5">#REF!</definedName>
    <definedName name="H0" localSheetId="6">#REF!</definedName>
    <definedName name="H0" localSheetId="4">#REF!</definedName>
    <definedName name="H0">#REF!</definedName>
    <definedName name="Hcbdw" localSheetId="9">#REF!</definedName>
    <definedName name="Hcbdw" localSheetId="7">#REF!</definedName>
    <definedName name="Hcbdw" localSheetId="5">#REF!</definedName>
    <definedName name="Hcbdw" localSheetId="6">#REF!</definedName>
    <definedName name="Hcbdw" localSheetId="4">#REF!</definedName>
    <definedName name="Hcbdw">#REF!</definedName>
    <definedName name="Hcw" localSheetId="9">#REF!</definedName>
    <definedName name="Hcw" localSheetId="7">#REF!</definedName>
    <definedName name="Hcw" localSheetId="5">#REF!</definedName>
    <definedName name="Hcw" localSheetId="6">#REF!</definedName>
    <definedName name="Hcw" localSheetId="4">#REF!</definedName>
    <definedName name="Hcw">#REF!</definedName>
    <definedName name="hed" localSheetId="9">#REF!</definedName>
    <definedName name="hed" localSheetId="7">#REF!</definedName>
    <definedName name="hed" localSheetId="5">#REF!</definedName>
    <definedName name="hed" localSheetId="6">#REF!</definedName>
    <definedName name="hed" localSheetId="4">#REF!</definedName>
    <definedName name="hed">#REF!</definedName>
    <definedName name="hh" localSheetId="9">#REF!</definedName>
    <definedName name="hh" localSheetId="7">#REF!</definedName>
    <definedName name="hh" localSheetId="5">#REF!</definedName>
    <definedName name="hh" localSheetId="6">#REF!</definedName>
    <definedName name="hh" localSheetId="4">#REF!</definedName>
    <definedName name="hh">#REF!</definedName>
    <definedName name="hhh" localSheetId="9">#REF!</definedName>
    <definedName name="hhh" localSheetId="7">#REF!</definedName>
    <definedName name="hhh" localSheetId="5">#REF!</definedName>
    <definedName name="hhh" localSheetId="6">#REF!</definedName>
    <definedName name="hhh" localSheetId="4">#REF!</definedName>
    <definedName name="hhh">#REF!</definedName>
    <definedName name="HHHH" localSheetId="9">#REF!</definedName>
    <definedName name="HHHH" localSheetId="7">#REF!</definedName>
    <definedName name="HHHH" localSheetId="5">#REF!</definedName>
    <definedName name="HHHH" localSheetId="6">#REF!</definedName>
    <definedName name="HHHH" localSheetId="4">#REF!</definedName>
    <definedName name="HHHH">#REF!</definedName>
    <definedName name="hhmm" localSheetId="9">#REF!</definedName>
    <definedName name="hhmm" localSheetId="7">#REF!</definedName>
    <definedName name="hhmm" localSheetId="5">#REF!</definedName>
    <definedName name="hhmm" localSheetId="6">#REF!</definedName>
    <definedName name="hhmm" localSheetId="4">#REF!</definedName>
    <definedName name="hhmm">#REF!</definedName>
    <definedName name="Hhpc" localSheetId="9">#REF!</definedName>
    <definedName name="Hhpc" localSheetId="7">#REF!</definedName>
    <definedName name="Hhpc" localSheetId="5">#REF!</definedName>
    <definedName name="Hhpc" localSheetId="6">#REF!</definedName>
    <definedName name="Hhpc" localSheetId="4">#REF!</definedName>
    <definedName name="Hhpc">#REF!</definedName>
    <definedName name="hhs" localSheetId="9">#REF!</definedName>
    <definedName name="hhs" localSheetId="7">#REF!</definedName>
    <definedName name="hhs" localSheetId="5">#REF!</definedName>
    <definedName name="hhs" localSheetId="6">#REF!</definedName>
    <definedName name="hhs" localSheetId="4">#REF!</definedName>
    <definedName name="hhs">#REF!</definedName>
    <definedName name="hhss" localSheetId="9">#REF!</definedName>
    <definedName name="hhss" localSheetId="7">#REF!</definedName>
    <definedName name="hhss" localSheetId="5">#REF!</definedName>
    <definedName name="hhss" localSheetId="6">#REF!</definedName>
    <definedName name="hhss" localSheetId="4">#REF!</definedName>
    <definedName name="hhss">#REF!</definedName>
    <definedName name="hi" localSheetId="9">[6]DSLP!#REF!</definedName>
    <definedName name="hi" localSheetId="7">[6]DSLP!#REF!</definedName>
    <definedName name="hi" localSheetId="5">[6]DSLP!#REF!</definedName>
    <definedName name="hi" localSheetId="6">[6]DSLP!#REF!</definedName>
    <definedName name="hi" localSheetId="4">[6]DSLP!#REF!</definedName>
    <definedName name="hi">[6]DSLP!#REF!</definedName>
    <definedName name="HIns" localSheetId="9">[6]DSLP!#REF!</definedName>
    <definedName name="HIns" localSheetId="7">[6]DSLP!#REF!</definedName>
    <definedName name="HIns" localSheetId="5">[6]DSLP!#REF!</definedName>
    <definedName name="HIns" localSheetId="6">[6]DSLP!#REF!</definedName>
    <definedName name="HIns" localSheetId="4">[6]DSLP!#REF!</definedName>
    <definedName name="HIns">[6]DSLP!#REF!</definedName>
    <definedName name="Hipc" localSheetId="9">#REF!</definedName>
    <definedName name="Hipc" localSheetId="7">#REF!</definedName>
    <definedName name="Hipc" localSheetId="5">#REF!</definedName>
    <definedName name="Hipc" localSheetId="6">#REF!</definedName>
    <definedName name="Hipc" localSheetId="4">#REF!</definedName>
    <definedName name="Hipc">#REF!</definedName>
    <definedName name="hiuhiuhpoho" localSheetId="9">#REF!</definedName>
    <definedName name="hiuhiuhpoho" localSheetId="7">#REF!</definedName>
    <definedName name="hiuhiuhpoho" localSheetId="5">#REF!</definedName>
    <definedName name="hiuhiuhpoho" localSheetId="6">#REF!</definedName>
    <definedName name="hiuhiuhpoho" localSheetId="4">#REF!</definedName>
    <definedName name="hiuhiuhpoho">#REF!</definedName>
    <definedName name="Hlp" localSheetId="9">#REF!</definedName>
    <definedName name="Hlp" localSheetId="7">#REF!</definedName>
    <definedName name="Hlp" localSheetId="5">#REF!</definedName>
    <definedName name="Hlp" localSheetId="6">#REF!</definedName>
    <definedName name="Hlp" localSheetId="4">#REF!</definedName>
    <definedName name="Hlp">#REF!</definedName>
    <definedName name="HMD" localSheetId="9">#REF!</definedName>
    <definedName name="HMD" localSheetId="7">#REF!</definedName>
    <definedName name="HMD" localSheetId="5">#REF!</definedName>
    <definedName name="HMD" localSheetId="6">#REF!</definedName>
    <definedName name="HMD" localSheetId="4">#REF!</definedName>
    <definedName name="HMD">#REF!</definedName>
    <definedName name="ho" localSheetId="9">#REF!</definedName>
    <definedName name="ho" localSheetId="7">#REF!</definedName>
    <definedName name="ho" localSheetId="5">#REF!</definedName>
    <definedName name="ho" localSheetId="6">#REF!</definedName>
    <definedName name="ho" localSheetId="4">#REF!</definedName>
    <definedName name="ho">#REF!</definedName>
    <definedName name="hoi" localSheetId="9">[6]DSLP!#REF!</definedName>
    <definedName name="hoi" localSheetId="7">[6]DSLP!#REF!</definedName>
    <definedName name="hoi" localSheetId="5">[6]DSLP!#REF!</definedName>
    <definedName name="hoi" localSheetId="6">[6]DSLP!#REF!</definedName>
    <definedName name="hoi" localSheetId="4">[6]DSLP!#REF!</definedName>
    <definedName name="hoi">[6]DSLP!#REF!</definedName>
    <definedName name="hoo" localSheetId="9">#REF!</definedName>
    <definedName name="hoo" localSheetId="7">#REF!</definedName>
    <definedName name="hoo" localSheetId="5">#REF!</definedName>
    <definedName name="hoo" localSheetId="6">#REF!</definedName>
    <definedName name="hoo" localSheetId="4">#REF!</definedName>
    <definedName name="hoo">#REF!</definedName>
    <definedName name="hS" localSheetId="9">#REF!</definedName>
    <definedName name="hS" localSheetId="7">#REF!</definedName>
    <definedName name="hS" localSheetId="5">#REF!</definedName>
    <definedName name="hS" localSheetId="6">#REF!</definedName>
    <definedName name="hS" localSheetId="4">#REF!</definedName>
    <definedName name="hS">#REF!</definedName>
    <definedName name="Hs_atm" localSheetId="9">#REF!</definedName>
    <definedName name="Hs_atm" localSheetId="7">#REF!</definedName>
    <definedName name="Hs_atm" localSheetId="5">#REF!</definedName>
    <definedName name="Hs_atm" localSheetId="6">#REF!</definedName>
    <definedName name="Hs_atm" localSheetId="4">#REF!</definedName>
    <definedName name="Hs_atm">#REF!</definedName>
    <definedName name="HTML_CodePage" hidden="1">1252</definedName>
    <definedName name="HTML_Control" localSheetId="9" hidden="1">{"'PROFITABILITY'!$A$1:$F$45"}</definedName>
    <definedName name="HTML_Control" localSheetId="7" hidden="1">{"'PROFITABILITY'!$A$1:$F$45"}</definedName>
    <definedName name="HTML_Control" localSheetId="5" hidden="1">{"'PROFITABILITY'!$A$1:$F$45"}</definedName>
    <definedName name="HTML_Control" localSheetId="6" hidden="1">{"'PROFITABILITY'!$A$1:$F$45"}</definedName>
    <definedName name="HTML_Control" localSheetId="4" hidden="1">{"'PROFITABILITY'!$A$1:$F$45"}</definedName>
    <definedName name="HTML_Control" hidden="1">{"'PROFITABILITY'!$A$1:$F$45"}</definedName>
    <definedName name="HTML_control2" localSheetId="9" hidden="1">{"'Sheet1'!$A$4386:$N$4591"}</definedName>
    <definedName name="HTML_control2" localSheetId="7" hidden="1">{"'Sheet1'!$A$4386:$N$4591"}</definedName>
    <definedName name="HTML_control2" localSheetId="5" hidden="1">{"'Sheet1'!$A$4386:$N$4591"}</definedName>
    <definedName name="HTML_control2" localSheetId="6" hidden="1">{"'Sheet1'!$A$4386:$N$4591"}</definedName>
    <definedName name="HTML_control2" localSheetId="4" hidden="1">{"'Sheet1'!$A$4386:$N$4591"}</definedName>
    <definedName name="HTML_control2" hidden="1">{"'Sheet1'!$A$4386:$N$4591"}</definedName>
    <definedName name="HTML_Description" hidden="1">""</definedName>
    <definedName name="HTML_Email" hidden="1">""</definedName>
    <definedName name="HTML_Header" hidden="1">"PRICE AND PROFOTABILITY"</definedName>
    <definedName name="HTML_LastUpdate" hidden="1">"2/9/99"</definedName>
    <definedName name="HTML_LineAfter" hidden="1">TRUE</definedName>
    <definedName name="HTML_LineBefore" hidden="1">TRUE</definedName>
    <definedName name="HTML_Name" hidden="1">"KEC  INTERNATIONAL"</definedName>
    <definedName name="HTML_OBDlg2" hidden="1">TRUE</definedName>
    <definedName name="HTML_OBDlg4" hidden="1">TRUE</definedName>
    <definedName name="HTML_OS" hidden="1">0</definedName>
    <definedName name="HTML_PathFile" hidden="1">"C:\My Documents\XLS.htm"</definedName>
    <definedName name="HTML_Title" hidden="1">"MANANTALI PROJECT"</definedName>
    <definedName name="Hu" localSheetId="9">#REF!</definedName>
    <definedName name="Hu" localSheetId="7">#REF!</definedName>
    <definedName name="Hu" localSheetId="5">#REF!</definedName>
    <definedName name="Hu" localSheetId="6">#REF!</definedName>
    <definedName name="Hu" localSheetId="4">#REF!</definedName>
    <definedName name="Hu">#REF!</definedName>
    <definedName name="Hw_atm" localSheetId="9">#REF!</definedName>
    <definedName name="Hw_atm" localSheetId="7">#REF!</definedName>
    <definedName name="Hw_atm" localSheetId="5">#REF!</definedName>
    <definedName name="Hw_atm" localSheetId="6">#REF!</definedName>
    <definedName name="Hw_atm" localSheetId="4">#REF!</definedName>
    <definedName name="Hw_atm">#REF!</definedName>
    <definedName name="hxb" localSheetId="9">[6]DSLP!#REF!</definedName>
    <definedName name="hxb" localSheetId="7">[6]DSLP!#REF!</definedName>
    <definedName name="hxb" localSheetId="5">[6]DSLP!#REF!</definedName>
    <definedName name="hxb" localSheetId="6">[6]DSLP!#REF!</definedName>
    <definedName name="hxb" localSheetId="4">[6]DSLP!#REF!</definedName>
    <definedName name="hxb">[6]DSLP!#REF!</definedName>
    <definedName name="hxi" localSheetId="9">[6]DSLP!#REF!</definedName>
    <definedName name="hxi" localSheetId="7">[6]DSLP!#REF!</definedName>
    <definedName name="hxi" localSheetId="5">[6]DSLP!#REF!</definedName>
    <definedName name="hxi" localSheetId="6">[6]DSLP!#REF!</definedName>
    <definedName name="hxi" localSheetId="4">[6]DSLP!#REF!</definedName>
    <definedName name="hxi">[6]DSLP!#REF!</definedName>
    <definedName name="I" localSheetId="9">#REF!</definedName>
    <definedName name="I" localSheetId="7">#REF!</definedName>
    <definedName name="I" localSheetId="5">#REF!</definedName>
    <definedName name="I" localSheetId="6">#REF!</definedName>
    <definedName name="I" localSheetId="4">#REF!</definedName>
    <definedName name="I">#REF!</definedName>
    <definedName name="IAM" localSheetId="9" hidden="1">{"'Sheet1'!$A$4386:$N$4591"}</definedName>
    <definedName name="IAM" localSheetId="7" hidden="1">{"'Sheet1'!$A$4386:$N$4591"}</definedName>
    <definedName name="IAM" localSheetId="5" hidden="1">{"'Sheet1'!$A$4386:$N$4591"}</definedName>
    <definedName name="IAM" localSheetId="6" hidden="1">{"'Sheet1'!$A$4386:$N$4591"}</definedName>
    <definedName name="IAM" localSheetId="4" hidden="1">{"'Sheet1'!$A$4386:$N$4591"}</definedName>
    <definedName name="IAM" hidden="1">{"'Sheet1'!$A$4386:$N$4591"}</definedName>
    <definedName name="If" localSheetId="9">#REF!</definedName>
    <definedName name="If" localSheetId="7">#REF!</definedName>
    <definedName name="If" localSheetId="5">#REF!</definedName>
    <definedName name="If" localSheetId="6">#REF!</definedName>
    <definedName name="If" localSheetId="4">#REF!</definedName>
    <definedName name="If">#REF!</definedName>
    <definedName name="IF_J_1_RUN__PROG1" localSheetId="9">#REF!</definedName>
    <definedName name="IF_J_1_RUN__PROG1" localSheetId="7">#REF!</definedName>
    <definedName name="IF_J_1_RUN__PROG1" localSheetId="5">#REF!</definedName>
    <definedName name="IF_J_1_RUN__PROG1" localSheetId="6">#REF!</definedName>
    <definedName name="IF_J_1_RUN__PROG1" localSheetId="4">#REF!</definedName>
    <definedName name="IF_J_1_RUN__PROG1">#REF!</definedName>
    <definedName name="Ig" localSheetId="9">#REF!</definedName>
    <definedName name="Ig" localSheetId="7">#REF!</definedName>
    <definedName name="Ig" localSheetId="5">#REF!</definedName>
    <definedName name="Ig" localSheetId="6">#REF!</definedName>
    <definedName name="Ig" localSheetId="4">#REF!</definedName>
    <definedName name="Ig">#REF!</definedName>
    <definedName name="iii" localSheetId="9">#REF!</definedName>
    <definedName name="iii" localSheetId="7">#REF!</definedName>
    <definedName name="iii" localSheetId="5">#REF!</definedName>
    <definedName name="iii" localSheetId="6">#REF!</definedName>
    <definedName name="iii" localSheetId="4">#REF!</definedName>
    <definedName name="iii">#REF!</definedName>
    <definedName name="Ik" localSheetId="9">#REF!</definedName>
    <definedName name="Ik" localSheetId="7">#REF!</definedName>
    <definedName name="Ik" localSheetId="5">#REF!</definedName>
    <definedName name="Ik" localSheetId="6">#REF!</definedName>
    <definedName name="Ik" localSheetId="4">#REF!</definedName>
    <definedName name="Ik">#REF!</definedName>
    <definedName name="ipu" localSheetId="9">#REF!</definedName>
    <definedName name="ipu" localSheetId="7">#REF!</definedName>
    <definedName name="ipu" localSheetId="5">#REF!</definedName>
    <definedName name="ipu" localSheetId="6">#REF!</definedName>
    <definedName name="ipu" localSheetId="4">#REF!</definedName>
    <definedName name="ipu">#REF!</definedName>
    <definedName name="Is" localSheetId="9">#REF!</definedName>
    <definedName name="Is" localSheetId="7">#REF!</definedName>
    <definedName name="Is" localSheetId="5">#REF!</definedName>
    <definedName name="Is" localSheetId="6">#REF!</definedName>
    <definedName name="Is" localSheetId="4">#REF!</definedName>
    <definedName name="Is">#REF!</definedName>
    <definedName name="issue_summ">'[17]water prop.'!$A$1</definedName>
    <definedName name="J" localSheetId="9">#REF!</definedName>
    <definedName name="J" localSheetId="7">#REF!</definedName>
    <definedName name="J" localSheetId="5">#REF!</definedName>
    <definedName name="J" localSheetId="6">#REF!</definedName>
    <definedName name="J" localSheetId="4">#REF!</definedName>
    <definedName name="J">#REF!</definedName>
    <definedName name="JEJS" localSheetId="9">#REF!</definedName>
    <definedName name="JEJS" localSheetId="7">#REF!</definedName>
    <definedName name="JEJS" localSheetId="5">#REF!</definedName>
    <definedName name="JEJS" localSheetId="6">#REF!</definedName>
    <definedName name="JEJS" localSheetId="4">#REF!</definedName>
    <definedName name="JEJS">#REF!</definedName>
    <definedName name="job">'[18]DETAILED  BOQ'!$A$1</definedName>
    <definedName name="JobID" localSheetId="9">#REF!</definedName>
    <definedName name="JobID" localSheetId="7">#REF!</definedName>
    <definedName name="JobID" localSheetId="5">#REF!</definedName>
    <definedName name="JobID" localSheetId="6">#REF!</definedName>
    <definedName name="JobID" localSheetId="4">#REF!</definedName>
    <definedName name="JobID">#REF!</definedName>
    <definedName name="K" localSheetId="9">#REF!</definedName>
    <definedName name="K" localSheetId="7">#REF!</definedName>
    <definedName name="K" localSheetId="5">#REF!</definedName>
    <definedName name="K" localSheetId="6">#REF!</definedName>
    <definedName name="K" localSheetId="4">#REF!</definedName>
    <definedName name="K">#REF!</definedName>
    <definedName name="k1s" localSheetId="9">#REF!</definedName>
    <definedName name="k1s" localSheetId="7">#REF!</definedName>
    <definedName name="k1s" localSheetId="5">#REF!</definedName>
    <definedName name="k1s" localSheetId="6">#REF!</definedName>
    <definedName name="k1s" localSheetId="4">#REF!</definedName>
    <definedName name="k1s">#REF!</definedName>
    <definedName name="k2s" localSheetId="9">#REF!</definedName>
    <definedName name="k2s" localSheetId="7">#REF!</definedName>
    <definedName name="k2s" localSheetId="5">#REF!</definedName>
    <definedName name="k2s" localSheetId="6">#REF!</definedName>
    <definedName name="k2s" localSheetId="4">#REF!</definedName>
    <definedName name="k2s">#REF!</definedName>
    <definedName name="ka" localSheetId="9">#REF!</definedName>
    <definedName name="ka" localSheetId="7">#REF!</definedName>
    <definedName name="ka" localSheetId="5">#REF!</definedName>
    <definedName name="ka" localSheetId="6">#REF!</definedName>
    <definedName name="ka" localSheetId="4">#REF!</definedName>
    <definedName name="ka">#REF!</definedName>
    <definedName name="kb" localSheetId="9">#REF!</definedName>
    <definedName name="kb" localSheetId="7">#REF!</definedName>
    <definedName name="kb" localSheetId="5">#REF!</definedName>
    <definedName name="kb" localSheetId="6">#REF!</definedName>
    <definedName name="kb" localSheetId="4">#REF!</definedName>
    <definedName name="kb">#REF!</definedName>
    <definedName name="kc" localSheetId="9">#REF!</definedName>
    <definedName name="kc" localSheetId="7">#REF!</definedName>
    <definedName name="kc" localSheetId="5">#REF!</definedName>
    <definedName name="kc" localSheetId="6">#REF!</definedName>
    <definedName name="kc" localSheetId="4">#REF!</definedName>
    <definedName name="kc">#REF!</definedName>
    <definedName name="Kh" localSheetId="9">#REF!</definedName>
    <definedName name="Kh" localSheetId="7">#REF!</definedName>
    <definedName name="Kh" localSheetId="5">#REF!</definedName>
    <definedName name="Kh" localSheetId="6">#REF!</definedName>
    <definedName name="Kh" localSheetId="4">#REF!</definedName>
    <definedName name="Kh">#REF!</definedName>
    <definedName name="KHA" localSheetId="9">#REF!</definedName>
    <definedName name="KHA" localSheetId="7">#REF!</definedName>
    <definedName name="KHA" localSheetId="5">#REF!</definedName>
    <definedName name="KHA" localSheetId="6">#REF!</definedName>
    <definedName name="KHA" localSheetId="4">#REF!</definedName>
    <definedName name="KHA">#REF!</definedName>
    <definedName name="KHJKHKHJK" localSheetId="9">#REF!</definedName>
    <definedName name="KHJKHKHJK" localSheetId="7">#REF!</definedName>
    <definedName name="KHJKHKHJK" localSheetId="5">#REF!</definedName>
    <definedName name="KHJKHKHJK" localSheetId="6">#REF!</definedName>
    <definedName name="KHJKHKHJK" localSheetId="4">#REF!</definedName>
    <definedName name="KHJKHKHJK">#REF!</definedName>
    <definedName name="Ki" localSheetId="9">#REF!</definedName>
    <definedName name="Ki" localSheetId="7">#REF!</definedName>
    <definedName name="Ki" localSheetId="5">#REF!</definedName>
    <definedName name="Ki" localSheetId="6">#REF!</definedName>
    <definedName name="Ki" localSheetId="4">#REF!</definedName>
    <definedName name="Ki">#REF!</definedName>
    <definedName name="Kii" localSheetId="9">#REF!</definedName>
    <definedName name="Kii" localSheetId="7">#REF!</definedName>
    <definedName name="Kii" localSheetId="5">#REF!</definedName>
    <definedName name="Kii" localSheetId="6">#REF!</definedName>
    <definedName name="Kii" localSheetId="4">#REF!</definedName>
    <definedName name="Kii">#REF!</definedName>
    <definedName name="Km" localSheetId="9">#REF!</definedName>
    <definedName name="Km" localSheetId="7">#REF!</definedName>
    <definedName name="Km" localSheetId="5">#REF!</definedName>
    <definedName name="Km" localSheetId="6">#REF!</definedName>
    <definedName name="Km" localSheetId="4">#REF!</definedName>
    <definedName name="Km">#REF!</definedName>
    <definedName name="Ks" localSheetId="9">#REF!</definedName>
    <definedName name="Ks" localSheetId="7">#REF!</definedName>
    <definedName name="Ks" localSheetId="5">#REF!</definedName>
    <definedName name="Ks" localSheetId="6">#REF!</definedName>
    <definedName name="Ks" localSheetId="4">#REF!</definedName>
    <definedName name="Ks">#REF!</definedName>
    <definedName name="KSK" localSheetId="9">#REF!</definedName>
    <definedName name="KSK" localSheetId="7">#REF!</definedName>
    <definedName name="KSK" localSheetId="5">#REF!</definedName>
    <definedName name="KSK" localSheetId="6">#REF!</definedName>
    <definedName name="KSK" localSheetId="4">#REF!</definedName>
    <definedName name="KSK">#REF!</definedName>
    <definedName name="KSN" localSheetId="9">#REF!</definedName>
    <definedName name="KSN" localSheetId="7">#REF!</definedName>
    <definedName name="KSN" localSheetId="5">#REF!</definedName>
    <definedName name="KSN" localSheetId="6">#REF!</definedName>
    <definedName name="KSN" localSheetId="4">#REF!</definedName>
    <definedName name="KSN">#REF!</definedName>
    <definedName name="L" localSheetId="9">#REF!</definedName>
    <definedName name="L" localSheetId="7">#REF!</definedName>
    <definedName name="L" localSheetId="5">#REF!</definedName>
    <definedName name="L" localSheetId="6">#REF!</definedName>
    <definedName name="L" localSheetId="4">#REF!</definedName>
    <definedName name="L">#REF!</definedName>
    <definedName name="LAMP" localSheetId="9">#REF!</definedName>
    <definedName name="LAMP" localSheetId="7">#REF!</definedName>
    <definedName name="LAMP" localSheetId="5">#REF!</definedName>
    <definedName name="LAMP" localSheetId="6">#REF!</definedName>
    <definedName name="LAMP" localSheetId="4">#REF!</definedName>
    <definedName name="LAMP">#REF!</definedName>
    <definedName name="LBA" localSheetId="9">#REF!</definedName>
    <definedName name="LBA" localSheetId="7">#REF!</definedName>
    <definedName name="LBA" localSheetId="5">#REF!</definedName>
    <definedName name="LBA" localSheetId="6">#REF!</definedName>
    <definedName name="LBA" localSheetId="4">#REF!</definedName>
    <definedName name="LBA">#REF!</definedName>
    <definedName name="lc" localSheetId="9">#REF!</definedName>
    <definedName name="lc" localSheetId="7">#REF!</definedName>
    <definedName name="lc" localSheetId="5">#REF!</definedName>
    <definedName name="lc" localSheetId="6">#REF!</definedName>
    <definedName name="lc" localSheetId="4">#REF!</definedName>
    <definedName name="lc">#REF!</definedName>
    <definedName name="lcs" localSheetId="9">#REF!</definedName>
    <definedName name="lcs" localSheetId="7">#REF!</definedName>
    <definedName name="lcs" localSheetId="5">#REF!</definedName>
    <definedName name="lcs" localSheetId="6">#REF!</definedName>
    <definedName name="lcs" localSheetId="4">#REF!</definedName>
    <definedName name="lcs">#REF!</definedName>
    <definedName name="LD">[16]PROG_DATA!$B$7</definedName>
    <definedName name="lef" localSheetId="9">#REF!</definedName>
    <definedName name="lef" localSheetId="7">#REF!</definedName>
    <definedName name="lef" localSheetId="5">#REF!</definedName>
    <definedName name="lef" localSheetId="6">#REF!</definedName>
    <definedName name="lef" localSheetId="4">#REF!</definedName>
    <definedName name="lef">#REF!</definedName>
    <definedName name="lel" localSheetId="9">#REF!</definedName>
    <definedName name="lel" localSheetId="7">#REF!</definedName>
    <definedName name="lel" localSheetId="5">#REF!</definedName>
    <definedName name="lel" localSheetId="6">#REF!</definedName>
    <definedName name="lel" localSheetId="4">#REF!</definedName>
    <definedName name="lel">#REF!</definedName>
    <definedName name="len" localSheetId="9">#REF!</definedName>
    <definedName name="len" localSheetId="7">#REF!</definedName>
    <definedName name="len" localSheetId="5">#REF!</definedName>
    <definedName name="len" localSheetId="6">#REF!</definedName>
    <definedName name="len" localSheetId="4">#REF!</definedName>
    <definedName name="len">#REF!</definedName>
    <definedName name="LG" localSheetId="9">#REF!</definedName>
    <definedName name="LG" localSheetId="7">#REF!</definedName>
    <definedName name="LG" localSheetId="5">#REF!</definedName>
    <definedName name="LG" localSheetId="6">#REF!</definedName>
    <definedName name="LG" localSheetId="4">#REF!</definedName>
    <definedName name="LG">#REF!</definedName>
    <definedName name="LMO" localSheetId="9">#REF!</definedName>
    <definedName name="LMO" localSheetId="7">#REF!</definedName>
    <definedName name="LMO" localSheetId="5">#REF!</definedName>
    <definedName name="LMO" localSheetId="6">#REF!</definedName>
    <definedName name="LMO" localSheetId="4">#REF!</definedName>
    <definedName name="LMO">#REF!</definedName>
    <definedName name="Location">[15]Tables!$R$10:$R$91</definedName>
    <definedName name="logo1">"Picture 7"</definedName>
    <definedName name="logoa">#N/A</definedName>
    <definedName name="Lr" localSheetId="9">#REF!</definedName>
    <definedName name="Lr" localSheetId="7">#REF!</definedName>
    <definedName name="Lr" localSheetId="5">#REF!</definedName>
    <definedName name="Lr" localSheetId="6">#REF!</definedName>
    <definedName name="Lr" localSheetId="4">#REF!</definedName>
    <definedName name="Lr">#REF!</definedName>
    <definedName name="ls" localSheetId="9">#REF!</definedName>
    <definedName name="ls" localSheetId="7">#REF!</definedName>
    <definedName name="ls" localSheetId="5">#REF!</definedName>
    <definedName name="ls" localSheetId="6">#REF!</definedName>
    <definedName name="ls" localSheetId="4">#REF!</definedName>
    <definedName name="ls">#REF!</definedName>
    <definedName name="LTR" localSheetId="9">#REF!</definedName>
    <definedName name="LTR" localSheetId="7">#REF!</definedName>
    <definedName name="LTR" localSheetId="5">#REF!</definedName>
    <definedName name="LTR" localSheetId="6">#REF!</definedName>
    <definedName name="LTR" localSheetId="4">#REF!</definedName>
    <definedName name="LTR">#REF!</definedName>
    <definedName name="LUMEN" localSheetId="9">#REF!</definedName>
    <definedName name="LUMEN" localSheetId="7">#REF!</definedName>
    <definedName name="LUMEN" localSheetId="5">#REF!</definedName>
    <definedName name="LUMEN" localSheetId="6">#REF!</definedName>
    <definedName name="LUMEN" localSheetId="4">#REF!</definedName>
    <definedName name="LUMEN">#REF!</definedName>
    <definedName name="LUX" localSheetId="9">#REF!</definedName>
    <definedName name="LUX" localSheetId="7">#REF!</definedName>
    <definedName name="LUX" localSheetId="5">#REF!</definedName>
    <definedName name="LUX" localSheetId="6">#REF!</definedName>
    <definedName name="LUX" localSheetId="4">#REF!</definedName>
    <definedName name="LUX">#REF!</definedName>
    <definedName name="LVACDC_1" localSheetId="9">#REF!</definedName>
    <definedName name="LVACDC_1" localSheetId="7">#REF!</definedName>
    <definedName name="LVACDC_1" localSheetId="5">#REF!</definedName>
    <definedName name="LVACDC_1" localSheetId="6">#REF!</definedName>
    <definedName name="LVACDC_1" localSheetId="4">#REF!</definedName>
    <definedName name="LVACDC_1">#REF!</definedName>
    <definedName name="Lx" localSheetId="9">#REF!</definedName>
    <definedName name="Lx" localSheetId="7">#REF!</definedName>
    <definedName name="Lx" localSheetId="5">#REF!</definedName>
    <definedName name="Lx" localSheetId="6">#REF!</definedName>
    <definedName name="Lx" localSheetId="4">#REF!</definedName>
    <definedName name="Lx">#REF!</definedName>
    <definedName name="M" localSheetId="9">#REF!</definedName>
    <definedName name="M" localSheetId="7">#REF!</definedName>
    <definedName name="M" localSheetId="5">#REF!</definedName>
    <definedName name="M" localSheetId="6">#REF!</definedName>
    <definedName name="M" localSheetId="4">#REF!</definedName>
    <definedName name="M">#REF!</definedName>
    <definedName name="Ma" localSheetId="9">#REF!</definedName>
    <definedName name="Ma" localSheetId="7">#REF!</definedName>
    <definedName name="Ma" localSheetId="5">#REF!</definedName>
    <definedName name="Ma" localSheetId="6">#REF!</definedName>
    <definedName name="Ma" localSheetId="4">#REF!</definedName>
    <definedName name="Ma">#REF!</definedName>
    <definedName name="Ma_v" localSheetId="9">#REF!</definedName>
    <definedName name="Ma_v" localSheetId="7">#REF!</definedName>
    <definedName name="Ma_v" localSheetId="5">#REF!</definedName>
    <definedName name="Ma_v" localSheetId="6">#REF!</definedName>
    <definedName name="Ma_v" localSheetId="4">#REF!</definedName>
    <definedName name="Ma_v">#REF!</definedName>
    <definedName name="man" localSheetId="9">#REF!</definedName>
    <definedName name="man" localSheetId="7">#REF!</definedName>
    <definedName name="man" localSheetId="5">#REF!</definedName>
    <definedName name="man" localSheetId="6">#REF!</definedName>
    <definedName name="man" localSheetId="4">#REF!</definedName>
    <definedName name="man">#REF!</definedName>
    <definedName name="manday1" localSheetId="9">#REF!</definedName>
    <definedName name="manday1" localSheetId="7">#REF!</definedName>
    <definedName name="manday1" localSheetId="5">#REF!</definedName>
    <definedName name="manday1" localSheetId="6">#REF!</definedName>
    <definedName name="manday1" localSheetId="4">#REF!</definedName>
    <definedName name="manday1">#REF!</definedName>
    <definedName name="MANU1" localSheetId="9">'[9]Attach-3 (QR)'!#REF!</definedName>
    <definedName name="MANU1" localSheetId="7">'[9]Attach-3 (QR)'!#REF!</definedName>
    <definedName name="MANU1" localSheetId="5">'[9]Attach-3 (QR)'!#REF!</definedName>
    <definedName name="MANU1" localSheetId="6">'[9]Attach-3 (QR)'!#REF!</definedName>
    <definedName name="MANU1" localSheetId="4">'[9]Attach-3 (QR)'!#REF!</definedName>
    <definedName name="MANU1">'[9]Attach-3 (QR)'!#REF!</definedName>
    <definedName name="MANU11" localSheetId="9">'[9]Attach-3 (QR)'!#REF!</definedName>
    <definedName name="MANU11" localSheetId="7">'[9]Attach-3 (QR)'!#REF!</definedName>
    <definedName name="MANU11" localSheetId="5">'[9]Attach-3 (QR)'!#REF!</definedName>
    <definedName name="MANU11" localSheetId="6">'[9]Attach-3 (QR)'!#REF!</definedName>
    <definedName name="MANU11" localSheetId="4">'[9]Attach-3 (QR)'!#REF!</definedName>
    <definedName name="MANU11">'[9]Attach-3 (QR)'!#REF!</definedName>
    <definedName name="MANU111" localSheetId="9">'[9]Attach-3 (QR)'!#REF!</definedName>
    <definedName name="MANU111" localSheetId="7">'[9]Attach-3 (QR)'!#REF!</definedName>
    <definedName name="MANU111" localSheetId="5">'[9]Attach-3 (QR)'!#REF!</definedName>
    <definedName name="MANU111" localSheetId="6">'[9]Attach-3 (QR)'!#REF!</definedName>
    <definedName name="MANU111" localSheetId="4">'[9]Attach-3 (QR)'!#REF!</definedName>
    <definedName name="MANU111">'[9]Attach-3 (QR)'!#REF!</definedName>
    <definedName name="MANU2" localSheetId="9">'[9]Attach-3 (QR)'!#REF!</definedName>
    <definedName name="MANU2" localSheetId="7">'[9]Attach-3 (QR)'!#REF!</definedName>
    <definedName name="MANU2" localSheetId="5">'[9]Attach-3 (QR)'!#REF!</definedName>
    <definedName name="MANU2" localSheetId="6">'[9]Attach-3 (QR)'!#REF!</definedName>
    <definedName name="MANU2" localSheetId="4">'[9]Attach-3 (QR)'!#REF!</definedName>
    <definedName name="MANU2">'[9]Attach-3 (QR)'!#REF!</definedName>
    <definedName name="MANU22" localSheetId="9">'[9]Attach-3 (QR)'!#REF!</definedName>
    <definedName name="MANU22" localSheetId="7">'[9]Attach-3 (QR)'!#REF!</definedName>
    <definedName name="MANU22" localSheetId="5">'[9]Attach-3 (QR)'!#REF!</definedName>
    <definedName name="MANU22" localSheetId="6">'[9]Attach-3 (QR)'!#REF!</definedName>
    <definedName name="MANU22" localSheetId="4">'[9]Attach-3 (QR)'!#REF!</definedName>
    <definedName name="MANU22">'[9]Attach-3 (QR)'!#REF!</definedName>
    <definedName name="MANU222" localSheetId="9">'[9]Attach-3 (QR)'!#REF!</definedName>
    <definedName name="MANU222" localSheetId="7">'[9]Attach-3 (QR)'!#REF!</definedName>
    <definedName name="MANU222" localSheetId="5">'[9]Attach-3 (QR)'!#REF!</definedName>
    <definedName name="MANU222" localSheetId="6">'[9]Attach-3 (QR)'!#REF!</definedName>
    <definedName name="MANU222" localSheetId="4">'[9]Attach-3 (QR)'!#REF!</definedName>
    <definedName name="MANU222">'[9]Attach-3 (QR)'!#REF!</definedName>
    <definedName name="MANU3" localSheetId="9">'[9]Attach-3 (QR)'!#REF!</definedName>
    <definedName name="MANU3" localSheetId="7">'[9]Attach-3 (QR)'!#REF!</definedName>
    <definedName name="MANU3" localSheetId="5">'[9]Attach-3 (QR)'!#REF!</definedName>
    <definedName name="MANU3" localSheetId="6">'[9]Attach-3 (QR)'!#REF!</definedName>
    <definedName name="MANU3" localSheetId="4">'[9]Attach-3 (QR)'!#REF!</definedName>
    <definedName name="MANU3">'[9]Attach-3 (QR)'!#REF!</definedName>
    <definedName name="MANU33" localSheetId="9">'[9]Attach-3 (QR)'!#REF!</definedName>
    <definedName name="MANU33" localSheetId="7">'[9]Attach-3 (QR)'!#REF!</definedName>
    <definedName name="MANU33" localSheetId="5">'[9]Attach-3 (QR)'!#REF!</definedName>
    <definedName name="MANU33" localSheetId="6">'[9]Attach-3 (QR)'!#REF!</definedName>
    <definedName name="MANU33" localSheetId="4">'[9]Attach-3 (QR)'!#REF!</definedName>
    <definedName name="MANU33">'[9]Attach-3 (QR)'!#REF!</definedName>
    <definedName name="MANU333" localSheetId="9">'[9]Attach-3 (QR)'!#REF!</definedName>
    <definedName name="MANU333" localSheetId="7">'[9]Attach-3 (QR)'!#REF!</definedName>
    <definedName name="MANU333" localSheetId="5">'[9]Attach-3 (QR)'!#REF!</definedName>
    <definedName name="MANU333" localSheetId="6">'[9]Attach-3 (QR)'!#REF!</definedName>
    <definedName name="MANU333" localSheetId="4">'[9]Attach-3 (QR)'!#REF!</definedName>
    <definedName name="MANU333">'[9]Attach-3 (QR)'!#REF!</definedName>
    <definedName name="MANU4" localSheetId="9">'[9]Attach-3 (QR)'!#REF!</definedName>
    <definedName name="MANU4" localSheetId="7">'[9]Attach-3 (QR)'!#REF!</definedName>
    <definedName name="MANU4" localSheetId="5">'[9]Attach-3 (QR)'!#REF!</definedName>
    <definedName name="MANU4" localSheetId="6">'[9]Attach-3 (QR)'!#REF!</definedName>
    <definedName name="MANU4" localSheetId="4">'[9]Attach-3 (QR)'!#REF!</definedName>
    <definedName name="MANU4">'[9]Attach-3 (QR)'!#REF!</definedName>
    <definedName name="MANU44" localSheetId="9">'[9]Attach-3 (QR)'!#REF!</definedName>
    <definedName name="MANU44" localSheetId="7">'[9]Attach-3 (QR)'!#REF!</definedName>
    <definedName name="MANU44" localSheetId="5">'[9]Attach-3 (QR)'!#REF!</definedName>
    <definedName name="MANU44" localSheetId="6">'[9]Attach-3 (QR)'!#REF!</definedName>
    <definedName name="MANU44" localSheetId="4">'[9]Attach-3 (QR)'!#REF!</definedName>
    <definedName name="MANU44">'[9]Attach-3 (QR)'!#REF!</definedName>
    <definedName name="MANU444" localSheetId="9">'[9]Attach-3 (QR)'!#REF!</definedName>
    <definedName name="MANU444" localSheetId="7">'[9]Attach-3 (QR)'!#REF!</definedName>
    <definedName name="MANU444" localSheetId="5">'[9]Attach-3 (QR)'!#REF!</definedName>
    <definedName name="MANU444" localSheetId="6">'[9]Attach-3 (QR)'!#REF!</definedName>
    <definedName name="MANU444" localSheetId="4">'[9]Attach-3 (QR)'!#REF!</definedName>
    <definedName name="MANU444">'[9]Attach-3 (QR)'!#REF!</definedName>
    <definedName name="MANU5" localSheetId="9">'[9]Attach-3 (QR)'!#REF!</definedName>
    <definedName name="MANU5" localSheetId="7">'[9]Attach-3 (QR)'!#REF!</definedName>
    <definedName name="MANU5" localSheetId="5">'[9]Attach-3 (QR)'!#REF!</definedName>
    <definedName name="MANU5" localSheetId="6">'[9]Attach-3 (QR)'!#REF!</definedName>
    <definedName name="MANU5" localSheetId="4">'[9]Attach-3 (QR)'!#REF!</definedName>
    <definedName name="MANU5">'[9]Attach-3 (QR)'!#REF!</definedName>
    <definedName name="MANU55" localSheetId="9">'[9]Attach-3 (QR)'!#REF!</definedName>
    <definedName name="MANU55" localSheetId="7">'[9]Attach-3 (QR)'!#REF!</definedName>
    <definedName name="MANU55" localSheetId="5">'[9]Attach-3 (QR)'!#REF!</definedName>
    <definedName name="MANU55" localSheetId="6">'[9]Attach-3 (QR)'!#REF!</definedName>
    <definedName name="MANU55" localSheetId="4">'[9]Attach-3 (QR)'!#REF!</definedName>
    <definedName name="MANU55">'[9]Attach-3 (QR)'!#REF!</definedName>
    <definedName name="MANU555" localSheetId="9">'[9]Attach-3 (QR)'!#REF!</definedName>
    <definedName name="MANU555" localSheetId="7">'[9]Attach-3 (QR)'!#REF!</definedName>
    <definedName name="MANU555" localSheetId="5">'[9]Attach-3 (QR)'!#REF!</definedName>
    <definedName name="MANU555" localSheetId="6">'[9]Attach-3 (QR)'!#REF!</definedName>
    <definedName name="MANU555" localSheetId="4">'[9]Attach-3 (QR)'!#REF!</definedName>
    <definedName name="MANU555">'[9]Attach-3 (QR)'!#REF!</definedName>
    <definedName name="MARAN" localSheetId="9">#REF!</definedName>
    <definedName name="MARAN" localSheetId="7">#REF!</definedName>
    <definedName name="MARAN" localSheetId="5">#REF!</definedName>
    <definedName name="MARAN" localSheetId="6">#REF!</definedName>
    <definedName name="MARAN" localSheetId="4">#REF!</definedName>
    <definedName name="MARAN">#REF!</definedName>
    <definedName name="Mb" localSheetId="9">#REF!</definedName>
    <definedName name="Mb" localSheetId="7">#REF!</definedName>
    <definedName name="Mb" localSheetId="5">#REF!</definedName>
    <definedName name="Mb" localSheetId="6">#REF!</definedName>
    <definedName name="Mb" localSheetId="4">#REF!</definedName>
    <definedName name="Mb">#REF!</definedName>
    <definedName name="Mb_v" localSheetId="9">#REF!</definedName>
    <definedName name="Mb_v" localSheetId="7">#REF!</definedName>
    <definedName name="Mb_v" localSheetId="5">#REF!</definedName>
    <definedName name="Mb_v" localSheetId="6">#REF!</definedName>
    <definedName name="Mb_v" localSheetId="4">#REF!</definedName>
    <definedName name="Mb_v">#REF!</definedName>
    <definedName name="Mc" localSheetId="9">#REF!</definedName>
    <definedName name="Mc" localSheetId="7">#REF!</definedName>
    <definedName name="Mc" localSheetId="5">#REF!</definedName>
    <definedName name="Mc" localSheetId="6">#REF!</definedName>
    <definedName name="Mc" localSheetId="4">#REF!</definedName>
    <definedName name="Mc">#REF!</definedName>
    <definedName name="Mc_v" localSheetId="9">#REF!</definedName>
    <definedName name="Mc_v" localSheetId="7">#REF!</definedName>
    <definedName name="Mc_v" localSheetId="5">#REF!</definedName>
    <definedName name="Mc_v" localSheetId="6">#REF!</definedName>
    <definedName name="Mc_v" localSheetId="4">#REF!</definedName>
    <definedName name="Mc_v">#REF!</definedName>
    <definedName name="Mcbdo" localSheetId="9">#REF!</definedName>
    <definedName name="Mcbdo" localSheetId="7">#REF!</definedName>
    <definedName name="Mcbdo" localSheetId="5">#REF!</definedName>
    <definedName name="Mcbdo" localSheetId="6">#REF!</definedName>
    <definedName name="Mcbdo" localSheetId="4">#REF!</definedName>
    <definedName name="Mcbdo">#REF!</definedName>
    <definedName name="Mcwc" localSheetId="9">#REF!</definedName>
    <definedName name="Mcwc" localSheetId="7">#REF!</definedName>
    <definedName name="Mcwc" localSheetId="5">#REF!</definedName>
    <definedName name="Mcwc" localSheetId="6">#REF!</definedName>
    <definedName name="Mcwc" localSheetId="4">#REF!</definedName>
    <definedName name="Mcwc">#REF!</definedName>
    <definedName name="Mcws" localSheetId="9">#REF!</definedName>
    <definedName name="Mcws" localSheetId="7">#REF!</definedName>
    <definedName name="Mcws" localSheetId="5">#REF!</definedName>
    <definedName name="Mcws" localSheetId="6">#REF!</definedName>
    <definedName name="Mcws" localSheetId="4">#REF!</definedName>
    <definedName name="Mcws">#REF!</definedName>
    <definedName name="Md" localSheetId="9">#REF!</definedName>
    <definedName name="Md" localSheetId="7">#REF!</definedName>
    <definedName name="Md" localSheetId="5">#REF!</definedName>
    <definedName name="Md" localSheetId="6">#REF!</definedName>
    <definedName name="Md" localSheetId="4">#REF!</definedName>
    <definedName name="Md">#REF!</definedName>
    <definedName name="Md_v" localSheetId="9">#REF!</definedName>
    <definedName name="Md_v" localSheetId="7">#REF!</definedName>
    <definedName name="Md_v" localSheetId="5">#REF!</definedName>
    <definedName name="Md_v" localSheetId="6">#REF!</definedName>
    <definedName name="Md_v" localSheetId="4">#REF!</definedName>
    <definedName name="Md_v">#REF!</definedName>
    <definedName name="Me" localSheetId="9">#REF!</definedName>
    <definedName name="Me" localSheetId="7">#REF!</definedName>
    <definedName name="Me" localSheetId="5">#REF!</definedName>
    <definedName name="Me" localSheetId="6">#REF!</definedName>
    <definedName name="Me" localSheetId="4">#REF!</definedName>
    <definedName name="Me">#REF!</definedName>
    <definedName name="Me_v" localSheetId="9">#REF!</definedName>
    <definedName name="Me_v" localSheetId="7">#REF!</definedName>
    <definedName name="Me_v" localSheetId="5">#REF!</definedName>
    <definedName name="Me_v" localSheetId="6">#REF!</definedName>
    <definedName name="Me_v" localSheetId="4">#REF!</definedName>
    <definedName name="Me_v">#REF!</definedName>
    <definedName name="MF" localSheetId="9">#REF!</definedName>
    <definedName name="MF" localSheetId="7">#REF!</definedName>
    <definedName name="MF" localSheetId="5">#REF!</definedName>
    <definedName name="MF" localSheetId="6">#REF!</definedName>
    <definedName name="MF" localSheetId="4">#REF!</definedName>
    <definedName name="MF">#REF!</definedName>
    <definedName name="Mf_v" localSheetId="9">#REF!</definedName>
    <definedName name="Mf_v" localSheetId="7">#REF!</definedName>
    <definedName name="Mf_v" localSheetId="5">#REF!</definedName>
    <definedName name="Mf_v" localSheetId="6">#REF!</definedName>
    <definedName name="Mf_v" localSheetId="4">#REF!</definedName>
    <definedName name="Mf_v">#REF!</definedName>
    <definedName name="Mg" localSheetId="9">#REF!</definedName>
    <definedName name="Mg" localSheetId="7">#REF!</definedName>
    <definedName name="Mg" localSheetId="5">#REF!</definedName>
    <definedName name="Mg" localSheetId="6">#REF!</definedName>
    <definedName name="Mg" localSheetId="4">#REF!</definedName>
    <definedName name="Mg">#REF!</definedName>
    <definedName name="Mg_v" localSheetId="9">#REF!</definedName>
    <definedName name="Mg_v" localSheetId="7">#REF!</definedName>
    <definedName name="Mg_v" localSheetId="5">#REF!</definedName>
    <definedName name="Mg_v" localSheetId="6">#REF!</definedName>
    <definedName name="Mg_v" localSheetId="4">#REF!</definedName>
    <definedName name="Mg_v">#REF!</definedName>
    <definedName name="Mh" localSheetId="9">#REF!</definedName>
    <definedName name="Mh" localSheetId="7">#REF!</definedName>
    <definedName name="Mh" localSheetId="5">#REF!</definedName>
    <definedName name="Mh" localSheetId="6">#REF!</definedName>
    <definedName name="Mh" localSheetId="4">#REF!</definedName>
    <definedName name="Mh">#REF!</definedName>
    <definedName name="Mh_v" localSheetId="9">#REF!</definedName>
    <definedName name="Mh_v" localSheetId="7">#REF!</definedName>
    <definedName name="Mh_v" localSheetId="5">#REF!</definedName>
    <definedName name="Mh_v" localSheetId="6">#REF!</definedName>
    <definedName name="Mh_v" localSheetId="4">#REF!</definedName>
    <definedName name="Mh_v">#REF!</definedName>
    <definedName name="Mhpc" localSheetId="9">#REF!:#REF!</definedName>
    <definedName name="Mhpc" localSheetId="7">#REF!:#REF!</definedName>
    <definedName name="Mhpc" localSheetId="5">#REF!:#REF!</definedName>
    <definedName name="Mhpc" localSheetId="6">#REF!:#REF!</definedName>
    <definedName name="Mhpc" localSheetId="4">#REF!:#REF!</definedName>
    <definedName name="Mhpc">#REF!:#REF!</definedName>
    <definedName name="Mhpipd" localSheetId="9">#REF!</definedName>
    <definedName name="Mhpipd" localSheetId="7">#REF!</definedName>
    <definedName name="Mhpipd" localSheetId="5">#REF!</definedName>
    <definedName name="Mhpipd" localSheetId="6">#REF!</definedName>
    <definedName name="Mhpipd" localSheetId="4">#REF!</definedName>
    <definedName name="Mhpipd">#REF!</definedName>
    <definedName name="Mhps" localSheetId="9">#REF!</definedName>
    <definedName name="Mhps" localSheetId="7">#REF!</definedName>
    <definedName name="Mhps" localSheetId="5">#REF!</definedName>
    <definedName name="Mhps" localSheetId="6">#REF!</definedName>
    <definedName name="Mhps" localSheetId="4">#REF!</definedName>
    <definedName name="Mhps">#REF!</definedName>
    <definedName name="Mipc" localSheetId="9">#REF!:#REF!</definedName>
    <definedName name="Mipc" localSheetId="7">#REF!:#REF!</definedName>
    <definedName name="Mipc" localSheetId="5">#REF!:#REF!</definedName>
    <definedName name="Mipc" localSheetId="6">#REF!:#REF!</definedName>
    <definedName name="Mipc" localSheetId="4">#REF!:#REF!</definedName>
    <definedName name="Mipc">#REF!:#REF!</definedName>
    <definedName name="Mips" localSheetId="9">#REF!</definedName>
    <definedName name="Mips" localSheetId="7">#REF!</definedName>
    <definedName name="Mips" localSheetId="5">#REF!</definedName>
    <definedName name="Mips" localSheetId="6">#REF!</definedName>
    <definedName name="Mips" localSheetId="4">#REF!</definedName>
    <definedName name="Mips">#REF!</definedName>
    <definedName name="Mlpc" localSheetId="9">#REF!</definedName>
    <definedName name="Mlpc" localSheetId="7">#REF!</definedName>
    <definedName name="Mlpc" localSheetId="5">#REF!</definedName>
    <definedName name="Mlpc" localSheetId="6">#REF!</definedName>
    <definedName name="Mlpc" localSheetId="4">#REF!</definedName>
    <definedName name="Mlpc">#REF!</definedName>
    <definedName name="Mlpd" localSheetId="9">#REF!</definedName>
    <definedName name="Mlpd" localSheetId="7">#REF!</definedName>
    <definedName name="Mlpd" localSheetId="5">#REF!</definedName>
    <definedName name="Mlpd" localSheetId="6">#REF!</definedName>
    <definedName name="Mlpd" localSheetId="4">#REF!</definedName>
    <definedName name="Mlpd">#REF!</definedName>
    <definedName name="Mlps" localSheetId="9">#REF!</definedName>
    <definedName name="Mlps" localSheetId="7">#REF!</definedName>
    <definedName name="Mlps" localSheetId="5">#REF!</definedName>
    <definedName name="Mlps" localSheetId="6">#REF!</definedName>
    <definedName name="Mlps" localSheetId="4">#REF!</definedName>
    <definedName name="Mlps">#REF!</definedName>
    <definedName name="mm" localSheetId="9">#REF!</definedName>
    <definedName name="mm" localSheetId="7">#REF!</definedName>
    <definedName name="mm" localSheetId="5">#REF!</definedName>
    <definedName name="mm" localSheetId="6">#REF!</definedName>
    <definedName name="mm" localSheetId="4">#REF!</definedName>
    <definedName name="mm">#REF!</definedName>
    <definedName name="MMM" localSheetId="9">#REF!</definedName>
    <definedName name="MMM" localSheetId="7">#REF!</definedName>
    <definedName name="MMM" localSheetId="5">#REF!</definedName>
    <definedName name="MMM" localSheetId="6">#REF!</definedName>
    <definedName name="MMM" localSheetId="4">#REF!</definedName>
    <definedName name="MMM">#REF!</definedName>
    <definedName name="modassar" localSheetId="9">#REF!</definedName>
    <definedName name="modassar" localSheetId="7">#REF!</definedName>
    <definedName name="modassar" localSheetId="5">#REF!</definedName>
    <definedName name="modassar" localSheetId="6">#REF!</definedName>
    <definedName name="modassar" localSheetId="4">#REF!</definedName>
    <definedName name="modassar">#REF!</definedName>
    <definedName name="MOO" localSheetId="9">#REF!</definedName>
    <definedName name="MOO" localSheetId="7">#REF!</definedName>
    <definedName name="MOO" localSheetId="5">#REF!</definedName>
    <definedName name="MOO" localSheetId="6">#REF!</definedName>
    <definedName name="MOO" localSheetId="4">#REF!</definedName>
    <definedName name="MOO">#REF!</definedName>
    <definedName name="Msbdo" localSheetId="9">#REF!</definedName>
    <definedName name="Msbdo" localSheetId="7">#REF!</definedName>
    <definedName name="Msbdo" localSheetId="5">#REF!</definedName>
    <definedName name="Msbdo" localSheetId="6">#REF!</definedName>
    <definedName name="Msbdo" localSheetId="4">#REF!</definedName>
    <definedName name="Msbdo">#REF!</definedName>
    <definedName name="n" localSheetId="9">#REF!</definedName>
    <definedName name="n" localSheetId="7">#REF!</definedName>
    <definedName name="n" localSheetId="5">#REF!</definedName>
    <definedName name="n" localSheetId="6">#REF!</definedName>
    <definedName name="n" localSheetId="4">#REF!</definedName>
    <definedName name="n">#REF!</definedName>
    <definedName name="new" localSheetId="9">#REF!</definedName>
    <definedName name="new" localSheetId="7">#REF!</definedName>
    <definedName name="new" localSheetId="5">#REF!</definedName>
    <definedName name="new" localSheetId="6">#REF!</definedName>
    <definedName name="new" localSheetId="4">#REF!</definedName>
    <definedName name="new">#REF!</definedName>
    <definedName name="nn" localSheetId="9">#REF!</definedName>
    <definedName name="nn" localSheetId="7">#REF!</definedName>
    <definedName name="nn" localSheetId="5">#REF!</definedName>
    <definedName name="nn" localSheetId="6">#REF!</definedName>
    <definedName name="nn" localSheetId="4">#REF!</definedName>
    <definedName name="nn">#REF!</definedName>
    <definedName name="Nx" localSheetId="9">#REF!</definedName>
    <definedName name="Nx" localSheetId="7">#REF!</definedName>
    <definedName name="Nx" localSheetId="5">#REF!</definedName>
    <definedName name="Nx" localSheetId="6">#REF!</definedName>
    <definedName name="Nx" localSheetId="4">#REF!</definedName>
    <definedName name="Nx">#REF!</definedName>
    <definedName name="nxs" localSheetId="9">#REF!</definedName>
    <definedName name="nxs" localSheetId="7">#REF!</definedName>
    <definedName name="nxs" localSheetId="5">#REF!</definedName>
    <definedName name="nxs" localSheetId="6">#REF!</definedName>
    <definedName name="nxs" localSheetId="4">#REF!</definedName>
    <definedName name="nxs">#REF!</definedName>
    <definedName name="Ny" localSheetId="9">#REF!</definedName>
    <definedName name="Ny" localSheetId="7">#REF!</definedName>
    <definedName name="Ny" localSheetId="5">#REF!</definedName>
    <definedName name="Ny" localSheetId="6">#REF!</definedName>
    <definedName name="Ny" localSheetId="4">#REF!</definedName>
    <definedName name="Ny">#REF!</definedName>
    <definedName name="nys" localSheetId="9">#REF!</definedName>
    <definedName name="nys" localSheetId="7">#REF!</definedName>
    <definedName name="nys" localSheetId="5">#REF!</definedName>
    <definedName name="nys" localSheetId="6">#REF!</definedName>
    <definedName name="nys" localSheetId="4">#REF!</definedName>
    <definedName name="nys">#REF!</definedName>
    <definedName name="o" localSheetId="9">#REF!</definedName>
    <definedName name="o" localSheetId="7">#REF!</definedName>
    <definedName name="o" localSheetId="5">#REF!</definedName>
    <definedName name="o" localSheetId="6">#REF!</definedName>
    <definedName name="o" localSheetId="4">#REF!</definedName>
    <definedName name="o">#REF!</definedName>
    <definedName name="optio_2" localSheetId="9">#REF!</definedName>
    <definedName name="optio_2" localSheetId="7">#REF!</definedName>
    <definedName name="optio_2" localSheetId="5">#REF!</definedName>
    <definedName name="optio_2" localSheetId="6">#REF!</definedName>
    <definedName name="optio_2" localSheetId="4">#REF!</definedName>
    <definedName name="optio_2">#REF!</definedName>
    <definedName name="option" localSheetId="9">#REF!</definedName>
    <definedName name="option" localSheetId="7">#REF!</definedName>
    <definedName name="option" localSheetId="5">#REF!</definedName>
    <definedName name="option" localSheetId="6">#REF!</definedName>
    <definedName name="option" localSheetId="4">#REF!</definedName>
    <definedName name="option">#REF!</definedName>
    <definedName name="Options" localSheetId="9">#REF!</definedName>
    <definedName name="Options" localSheetId="7">#REF!</definedName>
    <definedName name="Options" localSheetId="5">#REF!</definedName>
    <definedName name="Options" localSheetId="6">#REF!</definedName>
    <definedName name="Options" localSheetId="4">#REF!</definedName>
    <definedName name="Options">#REF!</definedName>
    <definedName name="p" localSheetId="9">#REF!</definedName>
    <definedName name="p" localSheetId="7">#REF!</definedName>
    <definedName name="p" localSheetId="5">#REF!</definedName>
    <definedName name="p" localSheetId="6">#REF!</definedName>
    <definedName name="p" localSheetId="4">#REF!</definedName>
    <definedName name="p">#REF!</definedName>
    <definedName name="pa" localSheetId="9">#REF!</definedName>
    <definedName name="pa" localSheetId="7">#REF!</definedName>
    <definedName name="pa" localSheetId="5">#REF!</definedName>
    <definedName name="pa" localSheetId="6">#REF!</definedName>
    <definedName name="pa" localSheetId="4">#REF!</definedName>
    <definedName name="pa">#REF!</definedName>
    <definedName name="PAN" localSheetId="9">#REF!</definedName>
    <definedName name="PAN" localSheetId="7">#REF!</definedName>
    <definedName name="PAN" localSheetId="5">#REF!</definedName>
    <definedName name="PAN" localSheetId="6">#REF!</definedName>
    <definedName name="PAN" localSheetId="4">#REF!</definedName>
    <definedName name="PAN">#REF!</definedName>
    <definedName name="PATH1" localSheetId="9">'[9]Attach-3 (QR)'!#REF!</definedName>
    <definedName name="PATH1" localSheetId="7">'[9]Attach-3 (QR)'!#REF!</definedName>
    <definedName name="PATH1" localSheetId="5">'[9]Attach-3 (QR)'!#REF!</definedName>
    <definedName name="PATH1" localSheetId="6">'[9]Attach-3 (QR)'!#REF!</definedName>
    <definedName name="PATH1" localSheetId="4">'[9]Attach-3 (QR)'!#REF!</definedName>
    <definedName name="PATH1">'[9]Attach-3 (QR)'!#REF!</definedName>
    <definedName name="PATH11" localSheetId="9">'[9]Attach-3 (QR)'!#REF!</definedName>
    <definedName name="PATH11" localSheetId="7">'[9]Attach-3 (QR)'!#REF!</definedName>
    <definedName name="PATH11" localSheetId="5">'[9]Attach-3 (QR)'!#REF!</definedName>
    <definedName name="PATH11" localSheetId="6">'[9]Attach-3 (QR)'!#REF!</definedName>
    <definedName name="PATH11" localSheetId="4">'[9]Attach-3 (QR)'!#REF!</definedName>
    <definedName name="PATH11">'[9]Attach-3 (QR)'!#REF!</definedName>
    <definedName name="PATH111" localSheetId="9">'[9]Attach-3 (QR)'!#REF!</definedName>
    <definedName name="PATH111" localSheetId="7">'[9]Attach-3 (QR)'!#REF!</definedName>
    <definedName name="PATH111" localSheetId="5">'[9]Attach-3 (QR)'!#REF!</definedName>
    <definedName name="PATH111" localSheetId="6">'[9]Attach-3 (QR)'!#REF!</definedName>
    <definedName name="PATH111" localSheetId="4">'[9]Attach-3 (QR)'!#REF!</definedName>
    <definedName name="PATH111">'[9]Attach-3 (QR)'!#REF!</definedName>
    <definedName name="PATH2" localSheetId="9">'[9]Attach-3 (QR)'!#REF!</definedName>
    <definedName name="PATH2" localSheetId="7">'[9]Attach-3 (QR)'!#REF!</definedName>
    <definedName name="PATH2" localSheetId="5">'[9]Attach-3 (QR)'!#REF!</definedName>
    <definedName name="PATH2" localSheetId="6">'[9]Attach-3 (QR)'!#REF!</definedName>
    <definedName name="PATH2" localSheetId="4">'[9]Attach-3 (QR)'!#REF!</definedName>
    <definedName name="PATH2">'[9]Attach-3 (QR)'!#REF!</definedName>
    <definedName name="PATH22" localSheetId="9">'[9]Attach-3 (QR)'!#REF!</definedName>
    <definedName name="PATH22" localSheetId="7">'[9]Attach-3 (QR)'!#REF!</definedName>
    <definedName name="PATH22" localSheetId="5">'[9]Attach-3 (QR)'!#REF!</definedName>
    <definedName name="PATH22" localSheetId="6">'[9]Attach-3 (QR)'!#REF!</definedName>
    <definedName name="PATH22" localSheetId="4">'[9]Attach-3 (QR)'!#REF!</definedName>
    <definedName name="PATH22">'[9]Attach-3 (QR)'!#REF!</definedName>
    <definedName name="PATH222" localSheetId="9">'[9]Attach-3 (QR)'!#REF!</definedName>
    <definedName name="PATH222" localSheetId="7">'[9]Attach-3 (QR)'!#REF!</definedName>
    <definedName name="PATH222" localSheetId="5">'[9]Attach-3 (QR)'!#REF!</definedName>
    <definedName name="PATH222" localSheetId="6">'[9]Attach-3 (QR)'!#REF!</definedName>
    <definedName name="PATH222" localSheetId="4">'[9]Attach-3 (QR)'!#REF!</definedName>
    <definedName name="PATH222">'[9]Attach-3 (QR)'!#REF!</definedName>
    <definedName name="PATH3" localSheetId="9">'[9]Attach-3 (QR)'!#REF!</definedName>
    <definedName name="PATH3" localSheetId="7">'[9]Attach-3 (QR)'!#REF!</definedName>
    <definedName name="PATH3" localSheetId="5">'[9]Attach-3 (QR)'!#REF!</definedName>
    <definedName name="PATH3" localSheetId="6">'[9]Attach-3 (QR)'!#REF!</definedName>
    <definedName name="PATH3" localSheetId="4">'[9]Attach-3 (QR)'!#REF!</definedName>
    <definedName name="PATH3">'[9]Attach-3 (QR)'!#REF!</definedName>
    <definedName name="PATH33" localSheetId="9">'[9]Attach-3 (QR)'!#REF!</definedName>
    <definedName name="PATH33" localSheetId="7">'[9]Attach-3 (QR)'!#REF!</definedName>
    <definedName name="PATH33" localSheetId="5">'[9]Attach-3 (QR)'!#REF!</definedName>
    <definedName name="PATH33" localSheetId="6">'[9]Attach-3 (QR)'!#REF!</definedName>
    <definedName name="PATH33" localSheetId="4">'[9]Attach-3 (QR)'!#REF!</definedName>
    <definedName name="PATH33">'[9]Attach-3 (QR)'!#REF!</definedName>
    <definedName name="PATH333" localSheetId="9">'[9]Attach-3 (QR)'!#REF!</definedName>
    <definedName name="PATH333" localSheetId="7">'[9]Attach-3 (QR)'!#REF!</definedName>
    <definedName name="PATH333" localSheetId="5">'[9]Attach-3 (QR)'!#REF!</definedName>
    <definedName name="PATH333" localSheetId="6">'[9]Attach-3 (QR)'!#REF!</definedName>
    <definedName name="PATH333" localSheetId="4">'[9]Attach-3 (QR)'!#REF!</definedName>
    <definedName name="PATH333">'[9]Attach-3 (QR)'!#REF!</definedName>
    <definedName name="PATH4" localSheetId="9">'[9]Attach-3 (QR)'!#REF!</definedName>
    <definedName name="PATH4" localSheetId="7">'[9]Attach-3 (QR)'!#REF!</definedName>
    <definedName name="PATH4" localSheetId="5">'[9]Attach-3 (QR)'!#REF!</definedName>
    <definedName name="PATH4" localSheetId="6">'[9]Attach-3 (QR)'!#REF!</definedName>
    <definedName name="PATH4" localSheetId="4">'[9]Attach-3 (QR)'!#REF!</definedName>
    <definedName name="PATH4">'[9]Attach-3 (QR)'!#REF!</definedName>
    <definedName name="PATH44" localSheetId="9">'[9]Attach-3 (QR)'!#REF!</definedName>
    <definedName name="PATH44" localSheetId="7">'[9]Attach-3 (QR)'!#REF!</definedName>
    <definedName name="PATH44" localSheetId="5">'[9]Attach-3 (QR)'!#REF!</definedName>
    <definedName name="PATH44" localSheetId="6">'[9]Attach-3 (QR)'!#REF!</definedName>
    <definedName name="PATH44" localSheetId="4">'[9]Attach-3 (QR)'!#REF!</definedName>
    <definedName name="PATH44">'[9]Attach-3 (QR)'!#REF!</definedName>
    <definedName name="PATH444" localSheetId="9">'[9]Attach-3 (QR)'!#REF!</definedName>
    <definedName name="PATH444" localSheetId="7">'[9]Attach-3 (QR)'!#REF!</definedName>
    <definedName name="PATH444" localSheetId="5">'[9]Attach-3 (QR)'!#REF!</definedName>
    <definedName name="PATH444" localSheetId="6">'[9]Attach-3 (QR)'!#REF!</definedName>
    <definedName name="PATH444" localSheetId="4">'[9]Attach-3 (QR)'!#REF!</definedName>
    <definedName name="PATH444">'[9]Attach-3 (QR)'!#REF!</definedName>
    <definedName name="PATH5" localSheetId="9">'[9]Attach-3 (QR)'!#REF!</definedName>
    <definedName name="PATH5" localSheetId="7">'[9]Attach-3 (QR)'!#REF!</definedName>
    <definedName name="PATH5" localSheetId="5">'[9]Attach-3 (QR)'!#REF!</definedName>
    <definedName name="PATH5" localSheetId="6">'[9]Attach-3 (QR)'!#REF!</definedName>
    <definedName name="PATH5" localSheetId="4">'[9]Attach-3 (QR)'!#REF!</definedName>
    <definedName name="PATH5">'[9]Attach-3 (QR)'!#REF!</definedName>
    <definedName name="PATH55" localSheetId="9">'[9]Attach-3 (QR)'!#REF!</definedName>
    <definedName name="PATH55" localSheetId="7">'[9]Attach-3 (QR)'!#REF!</definedName>
    <definedName name="PATH55" localSheetId="5">'[9]Attach-3 (QR)'!#REF!</definedName>
    <definedName name="PATH55" localSheetId="6">'[9]Attach-3 (QR)'!#REF!</definedName>
    <definedName name="PATH55" localSheetId="4">'[9]Attach-3 (QR)'!#REF!</definedName>
    <definedName name="PATH55">'[9]Attach-3 (QR)'!#REF!</definedName>
    <definedName name="PATH555" localSheetId="9">'[9]Attach-3 (QR)'!#REF!</definedName>
    <definedName name="PATH555" localSheetId="7">'[9]Attach-3 (QR)'!#REF!</definedName>
    <definedName name="PATH555" localSheetId="5">'[9]Attach-3 (QR)'!#REF!</definedName>
    <definedName name="PATH555" localSheetId="6">'[9]Attach-3 (QR)'!#REF!</definedName>
    <definedName name="PATH555" localSheetId="4">'[9]Attach-3 (QR)'!#REF!</definedName>
    <definedName name="PATH555">'[9]Attach-3 (QR)'!#REF!</definedName>
    <definedName name="PATHJV1" localSheetId="9">'[9]Attach-3 (QR)'!#REF!</definedName>
    <definedName name="PATHJV1" localSheetId="7">'[9]Attach-3 (QR)'!#REF!</definedName>
    <definedName name="PATHJV1" localSheetId="5">'[9]Attach-3 (QR)'!#REF!</definedName>
    <definedName name="PATHJV1" localSheetId="6">'[9]Attach-3 (QR)'!#REF!</definedName>
    <definedName name="PATHJV1" localSheetId="4">'[9]Attach-3 (QR)'!#REF!</definedName>
    <definedName name="PATHJV1">'[9]Attach-3 (QR)'!#REF!</definedName>
    <definedName name="PATHJV11" localSheetId="9">'[9]Attach-3 (QR)'!#REF!</definedName>
    <definedName name="PATHJV11" localSheetId="7">'[9]Attach-3 (QR)'!#REF!</definedName>
    <definedName name="PATHJV11" localSheetId="5">'[9]Attach-3 (QR)'!#REF!</definedName>
    <definedName name="PATHJV11" localSheetId="6">'[9]Attach-3 (QR)'!#REF!</definedName>
    <definedName name="PATHJV11" localSheetId="4">'[9]Attach-3 (QR)'!#REF!</definedName>
    <definedName name="PATHJV11">'[9]Attach-3 (QR)'!#REF!</definedName>
    <definedName name="PATHJV111" localSheetId="9">'[9]Attach-3 (QR)'!#REF!</definedName>
    <definedName name="PATHJV111" localSheetId="7">'[9]Attach-3 (QR)'!#REF!</definedName>
    <definedName name="PATHJV111" localSheetId="5">'[9]Attach-3 (QR)'!#REF!</definedName>
    <definedName name="PATHJV111" localSheetId="6">'[9]Attach-3 (QR)'!#REF!</definedName>
    <definedName name="PATHJV111" localSheetId="4">'[9]Attach-3 (QR)'!#REF!</definedName>
    <definedName name="PATHJV111">'[9]Attach-3 (QR)'!#REF!</definedName>
    <definedName name="PATHJV2" localSheetId="9">'[9]Attach-3 (QR)'!#REF!</definedName>
    <definedName name="PATHJV2" localSheetId="7">'[9]Attach-3 (QR)'!#REF!</definedName>
    <definedName name="PATHJV2" localSheetId="5">'[9]Attach-3 (QR)'!#REF!</definedName>
    <definedName name="PATHJV2" localSheetId="6">'[9]Attach-3 (QR)'!#REF!</definedName>
    <definedName name="PATHJV2" localSheetId="4">'[9]Attach-3 (QR)'!#REF!</definedName>
    <definedName name="PATHJV2">'[9]Attach-3 (QR)'!#REF!</definedName>
    <definedName name="PATHJV22" localSheetId="9">'[9]Attach-3 (QR)'!#REF!</definedName>
    <definedName name="PATHJV22" localSheetId="7">'[9]Attach-3 (QR)'!#REF!</definedName>
    <definedName name="PATHJV22" localSheetId="5">'[9]Attach-3 (QR)'!#REF!</definedName>
    <definedName name="PATHJV22" localSheetId="6">'[9]Attach-3 (QR)'!#REF!</definedName>
    <definedName name="PATHJV22" localSheetId="4">'[9]Attach-3 (QR)'!#REF!</definedName>
    <definedName name="PATHJV22">'[9]Attach-3 (QR)'!#REF!</definedName>
    <definedName name="PATHJV222" localSheetId="9">'[9]Attach-3 (QR)'!#REF!</definedName>
    <definedName name="PATHJV222" localSheetId="7">'[9]Attach-3 (QR)'!#REF!</definedName>
    <definedName name="PATHJV222" localSheetId="5">'[9]Attach-3 (QR)'!#REF!</definedName>
    <definedName name="PATHJV222" localSheetId="6">'[9]Attach-3 (QR)'!#REF!</definedName>
    <definedName name="PATHJV222" localSheetId="4">'[9]Attach-3 (QR)'!#REF!</definedName>
    <definedName name="PATHJV222">'[9]Attach-3 (QR)'!#REF!</definedName>
    <definedName name="PATHJV3" localSheetId="9">'[9]Attach-3 (QR)'!#REF!</definedName>
    <definedName name="PATHJV3" localSheetId="7">'[9]Attach-3 (QR)'!#REF!</definedName>
    <definedName name="PATHJV3" localSheetId="5">'[9]Attach-3 (QR)'!#REF!</definedName>
    <definedName name="PATHJV3" localSheetId="6">'[9]Attach-3 (QR)'!#REF!</definedName>
    <definedName name="PATHJV3" localSheetId="4">'[9]Attach-3 (QR)'!#REF!</definedName>
    <definedName name="PATHJV3">'[9]Attach-3 (QR)'!#REF!</definedName>
    <definedName name="PATHJV33" localSheetId="9">'[9]Attach-3 (QR)'!#REF!</definedName>
    <definedName name="PATHJV33" localSheetId="7">'[9]Attach-3 (QR)'!#REF!</definedName>
    <definedName name="PATHJV33" localSheetId="5">'[9]Attach-3 (QR)'!#REF!</definedName>
    <definedName name="PATHJV33" localSheetId="6">'[9]Attach-3 (QR)'!#REF!</definedName>
    <definedName name="PATHJV33" localSheetId="4">'[9]Attach-3 (QR)'!#REF!</definedName>
    <definedName name="PATHJV33">'[9]Attach-3 (QR)'!#REF!</definedName>
    <definedName name="PATHJV333" localSheetId="9">'[9]Attach-3 (QR)'!#REF!</definedName>
    <definedName name="PATHJV333" localSheetId="7">'[9]Attach-3 (QR)'!#REF!</definedName>
    <definedName name="PATHJV333" localSheetId="5">'[9]Attach-3 (QR)'!#REF!</definedName>
    <definedName name="PATHJV333" localSheetId="6">'[9]Attach-3 (QR)'!#REF!</definedName>
    <definedName name="PATHJV333" localSheetId="4">'[9]Attach-3 (QR)'!#REF!</definedName>
    <definedName name="PATHJV333">'[9]Attach-3 (QR)'!#REF!</definedName>
    <definedName name="PATHJVPR11" localSheetId="9">'[9]Attach-3 (QR)'!#REF!</definedName>
    <definedName name="PATHJVPR11" localSheetId="7">'[9]Attach-3 (QR)'!#REF!</definedName>
    <definedName name="PATHJVPR11" localSheetId="5">'[9]Attach-3 (QR)'!#REF!</definedName>
    <definedName name="PATHJVPR11" localSheetId="6">'[9]Attach-3 (QR)'!#REF!</definedName>
    <definedName name="PATHJVPR11" localSheetId="4">'[9]Attach-3 (QR)'!#REF!</definedName>
    <definedName name="PATHJVPR11">'[9]Attach-3 (QR)'!#REF!</definedName>
    <definedName name="PATHJVPR111" localSheetId="9">'[9]Attach-3 (QR)'!#REF!</definedName>
    <definedName name="PATHJVPR111" localSheetId="7">'[9]Attach-3 (QR)'!#REF!</definedName>
    <definedName name="PATHJVPR111" localSheetId="5">'[9]Attach-3 (QR)'!#REF!</definedName>
    <definedName name="PATHJVPR111" localSheetId="6">'[9]Attach-3 (QR)'!#REF!</definedName>
    <definedName name="PATHJVPR111" localSheetId="4">'[9]Attach-3 (QR)'!#REF!</definedName>
    <definedName name="PATHJVPR111">'[9]Attach-3 (QR)'!#REF!</definedName>
    <definedName name="PATHJVPR22" localSheetId="9">'[9]Attach-3 (QR)'!#REF!</definedName>
    <definedName name="PATHJVPR22" localSheetId="7">'[9]Attach-3 (QR)'!#REF!</definedName>
    <definedName name="PATHJVPR22" localSheetId="5">'[9]Attach-3 (QR)'!#REF!</definedName>
    <definedName name="PATHJVPR22" localSheetId="6">'[9]Attach-3 (QR)'!#REF!</definedName>
    <definedName name="PATHJVPR22" localSheetId="4">'[9]Attach-3 (QR)'!#REF!</definedName>
    <definedName name="PATHJVPR22">'[9]Attach-3 (QR)'!#REF!</definedName>
    <definedName name="PATHJVPR222" localSheetId="9">'[9]Attach-3 (QR)'!#REF!</definedName>
    <definedName name="PATHJVPR222" localSheetId="7">'[9]Attach-3 (QR)'!#REF!</definedName>
    <definedName name="PATHJVPR222" localSheetId="5">'[9]Attach-3 (QR)'!#REF!</definedName>
    <definedName name="PATHJVPR222" localSheetId="6">'[9]Attach-3 (QR)'!#REF!</definedName>
    <definedName name="PATHJVPR222" localSheetId="4">'[9]Attach-3 (QR)'!#REF!</definedName>
    <definedName name="PATHJVPR222">'[9]Attach-3 (QR)'!#REF!</definedName>
    <definedName name="PATHLA1" localSheetId="9">'[9]Attach-3 (QR)'!#REF!</definedName>
    <definedName name="PATHLA1" localSheetId="7">'[9]Attach-3 (QR)'!#REF!</definedName>
    <definedName name="PATHLA1" localSheetId="5">'[9]Attach-3 (QR)'!#REF!</definedName>
    <definedName name="PATHLA1" localSheetId="6">'[9]Attach-3 (QR)'!#REF!</definedName>
    <definedName name="PATHLA1" localSheetId="4">'[9]Attach-3 (QR)'!#REF!</definedName>
    <definedName name="PATHLA1">'[9]Attach-3 (QR)'!#REF!</definedName>
    <definedName name="PATHLA2" localSheetId="9">'[9]Attach-3 (QR)'!#REF!</definedName>
    <definedName name="PATHLA2" localSheetId="7">'[9]Attach-3 (QR)'!#REF!</definedName>
    <definedName name="PATHLA2" localSheetId="5">'[9]Attach-3 (QR)'!#REF!</definedName>
    <definedName name="PATHLA2" localSheetId="6">'[9]Attach-3 (QR)'!#REF!</definedName>
    <definedName name="PATHLA2" localSheetId="4">'[9]Attach-3 (QR)'!#REF!</definedName>
    <definedName name="PATHLA2">'[9]Attach-3 (QR)'!#REF!</definedName>
    <definedName name="PATHLA3" localSheetId="9">'[9]Attach-3 (QR)'!#REF!</definedName>
    <definedName name="PATHLA3" localSheetId="7">'[9]Attach-3 (QR)'!#REF!</definedName>
    <definedName name="PATHLA3" localSheetId="5">'[9]Attach-3 (QR)'!#REF!</definedName>
    <definedName name="PATHLA3" localSheetId="6">'[9]Attach-3 (QR)'!#REF!</definedName>
    <definedName name="PATHLA3" localSheetId="4">'[9]Attach-3 (QR)'!#REF!</definedName>
    <definedName name="PATHLA3">'[9]Attach-3 (QR)'!#REF!</definedName>
    <definedName name="PATHLP2" localSheetId="9">'[9]Attach-3 (QR)'!#REF!</definedName>
    <definedName name="PATHLP2" localSheetId="7">'[9]Attach-3 (QR)'!#REF!</definedName>
    <definedName name="PATHLP2" localSheetId="5">'[9]Attach-3 (QR)'!#REF!</definedName>
    <definedName name="PATHLP2" localSheetId="6">'[9]Attach-3 (QR)'!#REF!</definedName>
    <definedName name="PATHLP2" localSheetId="4">'[9]Attach-3 (QR)'!#REF!</definedName>
    <definedName name="PATHLP2">'[9]Attach-3 (QR)'!#REF!</definedName>
    <definedName name="PATHLP3" localSheetId="9">'[9]Attach-3 (QR)'!#REF!</definedName>
    <definedName name="PATHLP3" localSheetId="7">'[9]Attach-3 (QR)'!#REF!</definedName>
    <definedName name="PATHLP3" localSheetId="5">'[9]Attach-3 (QR)'!#REF!</definedName>
    <definedName name="PATHLP3" localSheetId="6">'[9]Attach-3 (QR)'!#REF!</definedName>
    <definedName name="PATHLP3" localSheetId="4">'[9]Attach-3 (QR)'!#REF!</definedName>
    <definedName name="PATHLP3">'[9]Attach-3 (QR)'!#REF!</definedName>
    <definedName name="PATHPR2" localSheetId="9">'[9]Attach-3 (QR)'!#REF!</definedName>
    <definedName name="PATHPR2" localSheetId="7">'[9]Attach-3 (QR)'!#REF!</definedName>
    <definedName name="PATHPR2" localSheetId="5">'[9]Attach-3 (QR)'!#REF!</definedName>
    <definedName name="PATHPR2" localSheetId="6">'[9]Attach-3 (QR)'!#REF!</definedName>
    <definedName name="PATHPR2" localSheetId="4">'[9]Attach-3 (QR)'!#REF!</definedName>
    <definedName name="PATHPR2">'[9]Attach-3 (QR)'!#REF!</definedName>
    <definedName name="pb" localSheetId="9">#REF!</definedName>
    <definedName name="pb" localSheetId="7">#REF!</definedName>
    <definedName name="pb" localSheetId="5">#REF!</definedName>
    <definedName name="pb" localSheetId="6">#REF!</definedName>
    <definedName name="pb" localSheetId="4">#REF!</definedName>
    <definedName name="pb">#REF!</definedName>
    <definedName name="pc" localSheetId="9">#REF!</definedName>
    <definedName name="pc" localSheetId="7">#REF!</definedName>
    <definedName name="pc" localSheetId="5">#REF!</definedName>
    <definedName name="pc" localSheetId="6">#REF!</definedName>
    <definedName name="pc" localSheetId="4">#REF!</definedName>
    <definedName name="pc">#REF!</definedName>
    <definedName name="pH" localSheetId="9">#REF!</definedName>
    <definedName name="pH" localSheetId="7">#REF!</definedName>
    <definedName name="pH" localSheetId="5">#REF!</definedName>
    <definedName name="pH" localSheetId="6">#REF!</definedName>
    <definedName name="pH" localSheetId="4">#REF!</definedName>
    <definedName name="pH">#REF!</definedName>
    <definedName name="pp" localSheetId="9">#REF!</definedName>
    <definedName name="pp" localSheetId="7">#REF!</definedName>
    <definedName name="pp" localSheetId="5">#REF!</definedName>
    <definedName name="pp" localSheetId="6">#REF!</definedName>
    <definedName name="pp" localSheetId="4">#REF!</definedName>
    <definedName name="pp">#REF!</definedName>
    <definedName name="ppp" localSheetId="9" hidden="1">{"'Sheet1'!$A$4386:$N$4591"}</definedName>
    <definedName name="ppp" localSheetId="7" hidden="1">{"'Sheet1'!$A$4386:$N$4591"}</definedName>
    <definedName name="ppp" localSheetId="5" hidden="1">{"'Sheet1'!$A$4386:$N$4591"}</definedName>
    <definedName name="ppp" localSheetId="6" hidden="1">{"'Sheet1'!$A$4386:$N$4591"}</definedName>
    <definedName name="ppp" localSheetId="4" hidden="1">{"'Sheet1'!$A$4386:$N$4591"}</definedName>
    <definedName name="ppp" hidden="1">{"'Sheet1'!$A$4386:$N$4591"}</definedName>
    <definedName name="pratap" localSheetId="9" hidden="1">{"'Sheet1'!$A$4386:$N$4591"}</definedName>
    <definedName name="pratap" localSheetId="7" hidden="1">{"'Sheet1'!$A$4386:$N$4591"}</definedName>
    <definedName name="pratap" localSheetId="5" hidden="1">{"'Sheet1'!$A$4386:$N$4591"}</definedName>
    <definedName name="pratap" localSheetId="6" hidden="1">{"'Sheet1'!$A$4386:$N$4591"}</definedName>
    <definedName name="pratap" localSheetId="4" hidden="1">{"'Sheet1'!$A$4386:$N$4591"}</definedName>
    <definedName name="pratap" hidden="1">{"'Sheet1'!$A$4386:$N$4591"}</definedName>
    <definedName name="PRICE_GROUP">[12]Cost!$L$26:$L$51</definedName>
    <definedName name="_xlnm.Print_Area" localSheetId="14">Abstract!$A$1:$B$11</definedName>
    <definedName name="_xlnm.Print_Area" localSheetId="9">'BAY Erection Balianta '!$A$1:$J$91</definedName>
    <definedName name="_xlnm.Print_Area" localSheetId="11">'Bidanasi Bay Erection_SC'!$A$1:$L$83</definedName>
    <definedName name="_xlnm.Print_Area" localSheetId="10">'Bidanasi Bay Supply_SC'!$A$1:$L$78</definedName>
    <definedName name="_xlnm.Print_Area" localSheetId="7">'Erection- Bidanasi'!$A$1:$J$126</definedName>
    <definedName name="_xlnm.Print_Area" localSheetId="5">'Erection- Line n UG'!$A$1:$J$125</definedName>
    <definedName name="_xlnm.Print_Area" localSheetId="16">Head!$A$1:$F$27</definedName>
    <definedName name="_xlnm.Print_Area" localSheetId="3">'Pahala CIVIL WORKS'!$A$1:$J$242</definedName>
    <definedName name="_xlnm.Print_Area" localSheetId="2">'Pahala ERECTION'!$A$1:$J$219</definedName>
    <definedName name="_xlnm.Print_Area" localSheetId="1">'Pahala SUPPLY'!$A$1:$N$331</definedName>
    <definedName name="_xlnm.Print_Area" localSheetId="0">'Summary '!$A$1:$C$28</definedName>
    <definedName name="_xlnm.Print_Area" localSheetId="12">'Summary SS'!$A$1:$C$14</definedName>
    <definedName name="_xlnm.Print_Area" localSheetId="13">'Summary TL'!$A$1:$C$14</definedName>
    <definedName name="_xlnm.Print_Area" localSheetId="6">'Supply Bidanasi'!$A$1:$N$84</definedName>
    <definedName name="_xlnm.Print_Area" localSheetId="4">'Supply-LINE n UG'!$A$1:$N$84</definedName>
    <definedName name="_xlnm.Print_Area">#REF!</definedName>
    <definedName name="PRINT_AREA_MI" localSheetId="9">#REF!</definedName>
    <definedName name="PRINT_AREA_MI" localSheetId="7">#REF!</definedName>
    <definedName name="PRINT_AREA_MI" localSheetId="5">#REF!</definedName>
    <definedName name="PRINT_AREA_MI" localSheetId="6">#REF!</definedName>
    <definedName name="PRINT_AREA_MI" localSheetId="4">#REF!</definedName>
    <definedName name="PRINT_AREA_MI">#REF!</definedName>
    <definedName name="PRINT_AREA1" localSheetId="9">#REF!</definedName>
    <definedName name="PRINT_AREA1" localSheetId="7">#REF!</definedName>
    <definedName name="PRINT_AREA1" localSheetId="5">#REF!</definedName>
    <definedName name="PRINT_AREA1" localSheetId="6">#REF!</definedName>
    <definedName name="PRINT_AREA1" localSheetId="4">#REF!</definedName>
    <definedName name="PRINT_AREA1">#REF!</definedName>
    <definedName name="PRINT_AREA2" localSheetId="9">#REF!</definedName>
    <definedName name="PRINT_AREA2" localSheetId="7">#REF!</definedName>
    <definedName name="PRINT_AREA2" localSheetId="5">#REF!</definedName>
    <definedName name="PRINT_AREA2" localSheetId="6">#REF!</definedName>
    <definedName name="PRINT_AREA2" localSheetId="4">#REF!</definedName>
    <definedName name="PRINT_AREA2">#REF!</definedName>
    <definedName name="_xlnm.Print_Titles" localSheetId="9">'BAY Erection Balianta '!$4:$6</definedName>
    <definedName name="_xlnm.Print_Titles" localSheetId="11">'Bidanasi Bay Erection_SC'!$1:$4</definedName>
    <definedName name="_xlnm.Print_Titles" localSheetId="10">'Bidanasi Bay Supply_SC'!$1:$4</definedName>
    <definedName name="_xlnm.Print_Titles" localSheetId="7">'Erection- Bidanasi'!$4:$6</definedName>
    <definedName name="_xlnm.Print_Titles" localSheetId="5">'Erection- Line n UG'!$4:$6</definedName>
    <definedName name="_xlnm.Print_Titles" localSheetId="6">'Supply Bidanasi'!$4:$7</definedName>
    <definedName name="_xlnm.Print_Titles" localSheetId="4">'Supply-LINE n UG'!$4:$7</definedName>
    <definedName name="_xlnm.Print_Titles">#REF!</definedName>
    <definedName name="PRINT_TITLES_MI" localSheetId="9">#REF!</definedName>
    <definedName name="PRINT_TITLES_MI" localSheetId="7">#REF!</definedName>
    <definedName name="PRINT_TITLES_MI" localSheetId="5">#REF!</definedName>
    <definedName name="PRINT_TITLES_MI" localSheetId="6">#REF!</definedName>
    <definedName name="PRINT_TITLES_MI" localSheetId="4">#REF!</definedName>
    <definedName name="PRINT_TITLES_MI">#REF!</definedName>
    <definedName name="print1" localSheetId="9">#REF!</definedName>
    <definedName name="print1" localSheetId="7">#REF!</definedName>
    <definedName name="print1" localSheetId="5">#REF!</definedName>
    <definedName name="print1" localSheetId="6">#REF!</definedName>
    <definedName name="print1" localSheetId="4">#REF!</definedName>
    <definedName name="print1">#REF!</definedName>
    <definedName name="printedname" localSheetId="9">#REF!</definedName>
    <definedName name="printedname" localSheetId="7">#REF!</definedName>
    <definedName name="printedname" localSheetId="5">#REF!</definedName>
    <definedName name="printedname" localSheetId="6">#REF!</definedName>
    <definedName name="printedname" localSheetId="4">#REF!</definedName>
    <definedName name="printedname">#REF!</definedName>
    <definedName name="printn" localSheetId="9">#REF!</definedName>
    <definedName name="printn" localSheetId="7">#REF!</definedName>
    <definedName name="printn" localSheetId="5">#REF!</definedName>
    <definedName name="printn" localSheetId="6">#REF!</definedName>
    <definedName name="printn" localSheetId="4">#REF!</definedName>
    <definedName name="printn">#REF!</definedName>
    <definedName name="project" localSheetId="9">[8]CLAY!#REF!</definedName>
    <definedName name="project" localSheetId="7">[8]CLAY!#REF!</definedName>
    <definedName name="project" localSheetId="5">[8]CLAY!#REF!</definedName>
    <definedName name="project" localSheetId="6">[8]CLAY!#REF!</definedName>
    <definedName name="project" localSheetId="4">[8]CLAY!#REF!</definedName>
    <definedName name="project">[8]CLAY!#REF!</definedName>
    <definedName name="PS" localSheetId="9">#REF!</definedName>
    <definedName name="PS" localSheetId="7">#REF!</definedName>
    <definedName name="PS" localSheetId="5">#REF!</definedName>
    <definedName name="PS" localSheetId="6">#REF!</definedName>
    <definedName name="PS" localSheetId="4">#REF!</definedName>
    <definedName name="PS">#REF!</definedName>
    <definedName name="Qc" localSheetId="9">#REF!</definedName>
    <definedName name="Qc" localSheetId="7">#REF!</definedName>
    <definedName name="Qc" localSheetId="5">#REF!</definedName>
    <definedName name="Qc" localSheetId="6">#REF!</definedName>
    <definedName name="Qc" localSheetId="4">#REF!</definedName>
    <definedName name="Qc">#REF!</definedName>
    <definedName name="Qf" localSheetId="9">#REF!</definedName>
    <definedName name="Qf" localSheetId="7">#REF!</definedName>
    <definedName name="Qf" localSheetId="5">#REF!</definedName>
    <definedName name="Qf" localSheetId="6">#REF!</definedName>
    <definedName name="Qf" localSheetId="4">#REF!</definedName>
    <definedName name="Qf">#REF!</definedName>
    <definedName name="Qi" localSheetId="9">#REF!</definedName>
    <definedName name="Qi" localSheetId="7">#REF!</definedName>
    <definedName name="Qi" localSheetId="5">#REF!</definedName>
    <definedName name="Qi" localSheetId="6">#REF!</definedName>
    <definedName name="Qi" localSheetId="4">#REF!</definedName>
    <definedName name="Qi">#REF!</definedName>
    <definedName name="Ql" localSheetId="9">#REF!</definedName>
    <definedName name="Ql" localSheetId="7">#REF!</definedName>
    <definedName name="Ql" localSheetId="5">#REF!</definedName>
    <definedName name="Ql" localSheetId="6">#REF!</definedName>
    <definedName name="Ql" localSheetId="4">#REF!</definedName>
    <definedName name="Ql">#REF!</definedName>
    <definedName name="Qspan" localSheetId="9">#REF!</definedName>
    <definedName name="Qspan" localSheetId="7">#REF!</definedName>
    <definedName name="Qspan" localSheetId="5">#REF!</definedName>
    <definedName name="Qspan" localSheetId="6">#REF!</definedName>
    <definedName name="Qspan" localSheetId="4">#REF!</definedName>
    <definedName name="Qspan">#REF!</definedName>
    <definedName name="Qv" localSheetId="9">#REF!</definedName>
    <definedName name="Qv" localSheetId="7">#REF!</definedName>
    <definedName name="Qv" localSheetId="5">#REF!</definedName>
    <definedName name="Qv" localSheetId="6">#REF!</definedName>
    <definedName name="Qv" localSheetId="4">#REF!</definedName>
    <definedName name="Qv">#REF!</definedName>
    <definedName name="R_" localSheetId="9">#REF!</definedName>
    <definedName name="R_" localSheetId="7">#REF!</definedName>
    <definedName name="R_" localSheetId="5">#REF!</definedName>
    <definedName name="R_" localSheetId="6">#REF!</definedName>
    <definedName name="R_" localSheetId="4">#REF!</definedName>
    <definedName name="R_">#REF!</definedName>
    <definedName name="raaa" localSheetId="9" hidden="1">{"'Sheet1'!$A$4386:$N$4591"}</definedName>
    <definedName name="raaa" localSheetId="7" hidden="1">{"'Sheet1'!$A$4386:$N$4591"}</definedName>
    <definedName name="raaa" localSheetId="5" hidden="1">{"'Sheet1'!$A$4386:$N$4591"}</definedName>
    <definedName name="raaa" localSheetId="6" hidden="1">{"'Sheet1'!$A$4386:$N$4591"}</definedName>
    <definedName name="raaa" localSheetId="4" hidden="1">{"'Sheet1'!$A$4386:$N$4591"}</definedName>
    <definedName name="raaa" hidden="1">{"'Sheet1'!$A$4386:$N$4591"}</definedName>
    <definedName name="RAD" localSheetId="9">#REF!</definedName>
    <definedName name="RAD" localSheetId="7">#REF!</definedName>
    <definedName name="RAD" localSheetId="5">#REF!</definedName>
    <definedName name="RAD" localSheetId="6">#REF!</definedName>
    <definedName name="RAD" localSheetId="4">#REF!</definedName>
    <definedName name="RAD">#REF!</definedName>
    <definedName name="Raj" localSheetId="9" hidden="1">{"'Sheet1'!$A$4386:$N$4591"}</definedName>
    <definedName name="Raj" localSheetId="7" hidden="1">{"'Sheet1'!$A$4386:$N$4591"}</definedName>
    <definedName name="Raj" localSheetId="5" hidden="1">{"'Sheet1'!$A$4386:$N$4591"}</definedName>
    <definedName name="Raj" localSheetId="6" hidden="1">{"'Sheet1'!$A$4386:$N$4591"}</definedName>
    <definedName name="Raj" localSheetId="4" hidden="1">{"'Sheet1'!$A$4386:$N$4591"}</definedName>
    <definedName name="Raj" hidden="1">{"'Sheet1'!$A$4386:$N$4591"}</definedName>
    <definedName name="RAM" localSheetId="9">#REF!</definedName>
    <definedName name="RAM" localSheetId="7">#REF!</definedName>
    <definedName name="RAM" localSheetId="5">#REF!</definedName>
    <definedName name="RAM" localSheetId="6">#REF!</definedName>
    <definedName name="RAM" localSheetId="4">#REF!</definedName>
    <definedName name="RAM">#REF!</definedName>
    <definedName name="Re" localSheetId="9">#REF!</definedName>
    <definedName name="Re" localSheetId="7">#REF!</definedName>
    <definedName name="Re" localSheetId="5">#REF!</definedName>
    <definedName name="Re" localSheetId="6">#REF!</definedName>
    <definedName name="Re" localSheetId="4">#REF!</definedName>
    <definedName name="Re">#REF!</definedName>
    <definedName name="_xlnm.Recorder" localSheetId="9">#REF!</definedName>
    <definedName name="_xlnm.Recorder" localSheetId="7">#REF!</definedName>
    <definedName name="_xlnm.Recorder" localSheetId="5">#REF!</definedName>
    <definedName name="_xlnm.Recorder" localSheetId="6">#REF!</definedName>
    <definedName name="_xlnm.Recorder" localSheetId="4">#REF!</definedName>
    <definedName name="_xlnm.Recorder">#REF!</definedName>
    <definedName name="red" localSheetId="9">#REF!</definedName>
    <definedName name="red" localSheetId="7">#REF!</definedName>
    <definedName name="red" localSheetId="5">#REF!</definedName>
    <definedName name="red" localSheetId="6">#REF!</definedName>
    <definedName name="red" localSheetId="4">#REF!</definedName>
    <definedName name="red">#REF!</definedName>
    <definedName name="rel" localSheetId="9">#REF!</definedName>
    <definedName name="rel" localSheetId="7">#REF!</definedName>
    <definedName name="rel" localSheetId="5">#REF!</definedName>
    <definedName name="rel" localSheetId="6">#REF!</definedName>
    <definedName name="rel" localSheetId="4">#REF!</definedName>
    <definedName name="rel">#REF!</definedName>
    <definedName name="Rev" localSheetId="9">#REF!</definedName>
    <definedName name="Rev" localSheetId="7">#REF!</definedName>
    <definedName name="Rev" localSheetId="5">#REF!</definedName>
    <definedName name="Rev" localSheetId="6">#REF!</definedName>
    <definedName name="Rev" localSheetId="4">#REF!</definedName>
    <definedName name="Rev">#REF!</definedName>
    <definedName name="Rg" localSheetId="9">#REF!</definedName>
    <definedName name="Rg" localSheetId="7">#REF!</definedName>
    <definedName name="Rg" localSheetId="5">#REF!</definedName>
    <definedName name="Rg" localSheetId="6">#REF!</definedName>
    <definedName name="Rg" localSheetId="4">#REF!</definedName>
    <definedName name="Rg">#REF!</definedName>
    <definedName name="rgs" localSheetId="9">#REF!</definedName>
    <definedName name="rgs" localSheetId="7">#REF!</definedName>
    <definedName name="rgs" localSheetId="5">#REF!</definedName>
    <definedName name="rgs" localSheetId="6">#REF!</definedName>
    <definedName name="rgs" localSheetId="4">#REF!</definedName>
    <definedName name="rgs">#REF!</definedName>
    <definedName name="rig" localSheetId="9">#REF!</definedName>
    <definedName name="rig" localSheetId="7">#REF!</definedName>
    <definedName name="rig" localSheetId="5">#REF!</definedName>
    <definedName name="rig" localSheetId="6">#REF!</definedName>
    <definedName name="rig" localSheetId="4">#REF!</definedName>
    <definedName name="rig">#REF!</definedName>
    <definedName name="Rl" localSheetId="9">#REF!</definedName>
    <definedName name="Rl" localSheetId="7">#REF!</definedName>
    <definedName name="Rl" localSheetId="5">#REF!</definedName>
    <definedName name="Rl" localSheetId="6">#REF!</definedName>
    <definedName name="Rl" localSheetId="4">#REF!</definedName>
    <definedName name="Rl">#REF!</definedName>
    <definedName name="robot" localSheetId="9">#REF!</definedName>
    <definedName name="robot" localSheetId="7">#REF!</definedName>
    <definedName name="robot" localSheetId="5">#REF!</definedName>
    <definedName name="robot" localSheetId="6">#REF!</definedName>
    <definedName name="robot" localSheetId="4">#REF!</definedName>
    <definedName name="robot">#REF!</definedName>
    <definedName name="rosid" localSheetId="9">#REF!</definedName>
    <definedName name="rosid" localSheetId="7">#REF!</definedName>
    <definedName name="rosid" localSheetId="5">#REF!</definedName>
    <definedName name="rosid" localSheetId="6">#REF!</definedName>
    <definedName name="rosid" localSheetId="4">#REF!</definedName>
    <definedName name="rosid">#REF!</definedName>
    <definedName name="rr" localSheetId="9">#REF!</definedName>
    <definedName name="rr" localSheetId="7">#REF!</definedName>
    <definedName name="rr" localSheetId="5">#REF!</definedName>
    <definedName name="rr" localSheetId="6">#REF!</definedName>
    <definedName name="rr" localSheetId="4">#REF!</definedName>
    <definedName name="rr">#REF!</definedName>
    <definedName name="RRecorderecorder" localSheetId="9">#REF!</definedName>
    <definedName name="RRecorderecorder" localSheetId="7">#REF!</definedName>
    <definedName name="RRecorderecorder" localSheetId="5">#REF!</definedName>
    <definedName name="RRecorderecorder" localSheetId="6">#REF!</definedName>
    <definedName name="RRecorderecorder" localSheetId="4">#REF!</definedName>
    <definedName name="RRecorderecorder">#REF!</definedName>
    <definedName name="Rs" localSheetId="9">#REF!</definedName>
    <definedName name="Rs" localSheetId="7">#REF!</definedName>
    <definedName name="Rs" localSheetId="5">#REF!</definedName>
    <definedName name="Rs" localSheetId="6">#REF!</definedName>
    <definedName name="Rs" localSheetId="4">#REF!</definedName>
    <definedName name="Rs">#REF!</definedName>
    <definedName name="rsat" localSheetId="9">#REF!</definedName>
    <definedName name="rsat" localSheetId="7">#REF!</definedName>
    <definedName name="rsat" localSheetId="5">#REF!</definedName>
    <definedName name="rsat" localSheetId="6">#REF!</definedName>
    <definedName name="rsat" localSheetId="4">#REF!</definedName>
    <definedName name="rsat">#REF!</definedName>
    <definedName name="Rse" localSheetId="9">#REF!</definedName>
    <definedName name="Rse" localSheetId="7">#REF!</definedName>
    <definedName name="Rse" localSheetId="5">#REF!</definedName>
    <definedName name="Rse" localSheetId="6">#REF!</definedName>
    <definedName name="Rse" localSheetId="4">#REF!</definedName>
    <definedName name="Rse">#REF!</definedName>
    <definedName name="S">'[19]CFL-KIM'!$G$1</definedName>
    <definedName name="s.f" localSheetId="9">'[20]Leg 1-1'!#REF!</definedName>
    <definedName name="s.f" localSheetId="7">'[20]Leg 1-1'!#REF!</definedName>
    <definedName name="s.f" localSheetId="5">'[20]Leg 1-1'!#REF!</definedName>
    <definedName name="s.f" localSheetId="6">'[20]Leg 1-1'!#REF!</definedName>
    <definedName name="s.f" localSheetId="4">'[20]Leg 1-1'!#REF!</definedName>
    <definedName name="s.f">'[20]Leg 1-1'!#REF!</definedName>
    <definedName name="Sa" localSheetId="9">#REF!</definedName>
    <definedName name="Sa" localSheetId="7">#REF!</definedName>
    <definedName name="Sa" localSheetId="5">#REF!</definedName>
    <definedName name="Sa" localSheetId="6">#REF!</definedName>
    <definedName name="Sa" localSheetId="4">#REF!</definedName>
    <definedName name="Sa">#REF!</definedName>
    <definedName name="sarava">#N/A</definedName>
    <definedName name="SATYA" localSheetId="9">#REF!</definedName>
    <definedName name="SATYA" localSheetId="7">#REF!</definedName>
    <definedName name="SATYA" localSheetId="5">#REF!</definedName>
    <definedName name="SATYA" localSheetId="6">#REF!</definedName>
    <definedName name="SATYA" localSheetId="4">#REF!</definedName>
    <definedName name="SATYA">#REF!</definedName>
    <definedName name="SAUN" localSheetId="9">#REF!</definedName>
    <definedName name="SAUN" localSheetId="7">#REF!</definedName>
    <definedName name="SAUN" localSheetId="5">#REF!</definedName>
    <definedName name="SAUN" localSheetId="6">#REF!</definedName>
    <definedName name="SAUN" localSheetId="4">#REF!</definedName>
    <definedName name="SAUN">#REF!</definedName>
    <definedName name="sb" localSheetId="9">#REF!</definedName>
    <definedName name="sb" localSheetId="7">#REF!</definedName>
    <definedName name="sb" localSheetId="5">#REF!</definedName>
    <definedName name="sb" localSheetId="6">#REF!</definedName>
    <definedName name="sb" localSheetId="4">#REF!</definedName>
    <definedName name="sb">#REF!</definedName>
    <definedName name="sch" localSheetId="9">'[21]purpose&amp;input'!#REF!</definedName>
    <definedName name="sch" localSheetId="7">'[21]purpose&amp;input'!#REF!</definedName>
    <definedName name="sch" localSheetId="5">'[21]purpose&amp;input'!#REF!</definedName>
    <definedName name="sch" localSheetId="6">'[21]purpose&amp;input'!#REF!</definedName>
    <definedName name="sch" localSheetId="4">'[21]purpose&amp;input'!#REF!</definedName>
    <definedName name="sch">'[21]purpose&amp;input'!#REF!</definedName>
    <definedName name="Sdate" localSheetId="9">#REF!</definedName>
    <definedName name="Sdate" localSheetId="7">#REF!</definedName>
    <definedName name="Sdate" localSheetId="5">#REF!</definedName>
    <definedName name="Sdate" localSheetId="6">#REF!</definedName>
    <definedName name="Sdate" localSheetId="4">#REF!</definedName>
    <definedName name="Sdate">#REF!</definedName>
    <definedName name="se" localSheetId="9">#REF!</definedName>
    <definedName name="se" localSheetId="7">#REF!</definedName>
    <definedName name="se" localSheetId="5">#REF!</definedName>
    <definedName name="se" localSheetId="6">#REF!</definedName>
    <definedName name="se" localSheetId="4">#REF!</definedName>
    <definedName name="se">#REF!</definedName>
    <definedName name="sect_table" localSheetId="9">#REF!:#REF!</definedName>
    <definedName name="sect_table" localSheetId="7">#REF!:#REF!</definedName>
    <definedName name="sect_table" localSheetId="5">#REF!:#REF!</definedName>
    <definedName name="sect_table" localSheetId="6">#REF!:#REF!</definedName>
    <definedName name="sect_table" localSheetId="4">#REF!:#REF!</definedName>
    <definedName name="sect_table">#REF!:#REF!</definedName>
    <definedName name="SECTAB" localSheetId="9">#REF!:#REF!</definedName>
    <definedName name="SECTAB" localSheetId="7">#REF!:#REF!</definedName>
    <definedName name="SECTAB" localSheetId="5">#REF!:#REF!</definedName>
    <definedName name="SECTAB" localSheetId="6">#REF!:#REF!</definedName>
    <definedName name="SECTAB" localSheetId="4">#REF!:#REF!</definedName>
    <definedName name="SECTAB">#REF!:#REF!</definedName>
    <definedName name="SelectD1OrC1" localSheetId="9">#REF!</definedName>
    <definedName name="SelectD1OrC1" localSheetId="7">#REF!</definedName>
    <definedName name="SelectD1OrC1" localSheetId="5">#REF!</definedName>
    <definedName name="SelectD1OrC1" localSheetId="6">#REF!</definedName>
    <definedName name="SelectD1OrC1" localSheetId="4">#REF!</definedName>
    <definedName name="SelectD1OrC1">#REF!</definedName>
    <definedName name="SelectLessOrExcess" localSheetId="9">#REF!</definedName>
    <definedName name="SelectLessOrExcess" localSheetId="7">#REF!</definedName>
    <definedName name="SelectLessOrExcess" localSheetId="5">#REF!</definedName>
    <definedName name="SelectLessOrExcess" localSheetId="6">#REF!</definedName>
    <definedName name="SelectLessOrExcess" localSheetId="4">#REF!</definedName>
    <definedName name="SelectLessOrExcess">#REF!</definedName>
    <definedName name="SF" localSheetId="9">[6]DSLP!#REF!</definedName>
    <definedName name="SF" localSheetId="7">[6]DSLP!#REF!</definedName>
    <definedName name="SF" localSheetId="5">[6]DSLP!#REF!</definedName>
    <definedName name="SF" localSheetId="6">[6]DSLP!#REF!</definedName>
    <definedName name="SF" localSheetId="4">[6]DSLP!#REF!</definedName>
    <definedName name="SF">[6]DSLP!#REF!</definedName>
    <definedName name="SHAB" localSheetId="9">#REF!</definedName>
    <definedName name="SHAB" localSheetId="7">#REF!</definedName>
    <definedName name="SHAB" localSheetId="5">#REF!</definedName>
    <definedName name="SHAB" localSheetId="6">#REF!</definedName>
    <definedName name="SHAB" localSheetId="4">#REF!</definedName>
    <definedName name="SHAB">#REF!</definedName>
    <definedName name="si" localSheetId="9">[6]DSLP!#REF!</definedName>
    <definedName name="si" localSheetId="7">[6]DSLP!#REF!</definedName>
    <definedName name="si" localSheetId="5">[6]DSLP!#REF!</definedName>
    <definedName name="si" localSheetId="6">[6]DSLP!#REF!</definedName>
    <definedName name="si" localSheetId="4">[6]DSLP!#REF!</definedName>
    <definedName name="si">[6]DSLP!#REF!</definedName>
    <definedName name="sigma0.2" localSheetId="9">#REF!</definedName>
    <definedName name="sigma0.2" localSheetId="7">#REF!</definedName>
    <definedName name="sigma0.2" localSheetId="5">#REF!</definedName>
    <definedName name="sigma0.2" localSheetId="6">#REF!</definedName>
    <definedName name="sigma0.2" localSheetId="4">#REF!</definedName>
    <definedName name="sigma0.2">#REF!</definedName>
    <definedName name="sigmab" localSheetId="9">#REF!</definedName>
    <definedName name="sigmab" localSheetId="7">#REF!</definedName>
    <definedName name="sigmab" localSheetId="5">#REF!</definedName>
    <definedName name="sigmab" localSheetId="6">#REF!</definedName>
    <definedName name="sigmab" localSheetId="4">#REF!</definedName>
    <definedName name="sigmab">#REF!</definedName>
    <definedName name="sigmah" localSheetId="9">#REF!</definedName>
    <definedName name="sigmah" localSheetId="7">#REF!</definedName>
    <definedName name="sigmah" localSheetId="5">#REF!</definedName>
    <definedName name="sigmah" localSheetId="6">#REF!</definedName>
    <definedName name="sigmah" localSheetId="4">#REF!</definedName>
    <definedName name="sigmah">#REF!</definedName>
    <definedName name="sigmat" localSheetId="9">#REF!</definedName>
    <definedName name="sigmat" localSheetId="7">#REF!</definedName>
    <definedName name="sigmat" localSheetId="5">#REF!</definedName>
    <definedName name="sigmat" localSheetId="6">#REF!</definedName>
    <definedName name="sigmat" localSheetId="4">#REF!</definedName>
    <definedName name="sigmat">#REF!</definedName>
    <definedName name="Sim1_FirstRow" localSheetId="9">#REF!</definedName>
    <definedName name="Sim1_FirstRow" localSheetId="7">#REF!</definedName>
    <definedName name="Sim1_FirstRow" localSheetId="5">#REF!</definedName>
    <definedName name="Sim1_FirstRow" localSheetId="6">#REF!</definedName>
    <definedName name="Sim1_FirstRow" localSheetId="4">#REF!</definedName>
    <definedName name="Sim1_FirstRow">#REF!</definedName>
    <definedName name="Sim1_LastRow" localSheetId="9">#REF!</definedName>
    <definedName name="Sim1_LastRow" localSheetId="7">#REF!</definedName>
    <definedName name="Sim1_LastRow" localSheetId="5">#REF!</definedName>
    <definedName name="Sim1_LastRow" localSheetId="6">#REF!</definedName>
    <definedName name="Sim1_LastRow" localSheetId="4">#REF!</definedName>
    <definedName name="Sim1_LastRow">#REF!</definedName>
    <definedName name="Sim1_Param" localSheetId="9">#REF!</definedName>
    <definedName name="Sim1_Param" localSheetId="7">#REF!</definedName>
    <definedName name="Sim1_Param" localSheetId="5">#REF!</definedName>
    <definedName name="Sim1_Param" localSheetId="6">#REF!</definedName>
    <definedName name="Sim1_Param" localSheetId="4">#REF!</definedName>
    <definedName name="Sim1_Param">#REF!</definedName>
    <definedName name="Sim1_Param2" localSheetId="9">#REF!</definedName>
    <definedName name="Sim1_Param2" localSheetId="7">#REF!</definedName>
    <definedName name="Sim1_Param2" localSheetId="5">#REF!</definedName>
    <definedName name="Sim1_Param2" localSheetId="6">#REF!</definedName>
    <definedName name="Sim1_Param2" localSheetId="4">#REF!</definedName>
    <definedName name="Sim1_Param2">#REF!</definedName>
    <definedName name="Sim1_RepCount" localSheetId="9">#REF!</definedName>
    <definedName name="Sim1_RepCount" localSheetId="7">#REF!</definedName>
    <definedName name="Sim1_RepCount" localSheetId="5">#REF!</definedName>
    <definedName name="Sim1_RepCount" localSheetId="6">#REF!</definedName>
    <definedName name="Sim1_RepCount" localSheetId="4">#REF!</definedName>
    <definedName name="Sim1_RepCount">#REF!</definedName>
    <definedName name="Sim1_Seeds" localSheetId="9">#REF!</definedName>
    <definedName name="Sim1_Seeds" localSheetId="7">#REF!</definedName>
    <definedName name="Sim1_Seeds" localSheetId="5">#REF!</definedName>
    <definedName name="Sim1_Seeds" localSheetId="6">#REF!</definedName>
    <definedName name="Sim1_Seeds" localSheetId="4">#REF!</definedName>
    <definedName name="Sim1_Seeds">#REF!</definedName>
    <definedName name="Sim1_SimData" localSheetId="9">#REF!</definedName>
    <definedName name="Sim1_SimData" localSheetId="7">#REF!</definedName>
    <definedName name="Sim1_SimData" localSheetId="5">#REF!</definedName>
    <definedName name="Sim1_SimData" localSheetId="6">#REF!</definedName>
    <definedName name="Sim1_SimData" localSheetId="4">#REF!</definedName>
    <definedName name="Sim1_SimData">#REF!</definedName>
    <definedName name="Sim1_TopRow" localSheetId="9">#REF!</definedName>
    <definedName name="Sim1_TopRow" localSheetId="7">#REF!</definedName>
    <definedName name="Sim1_TopRow" localSheetId="5">#REF!</definedName>
    <definedName name="Sim1_TopRow" localSheetId="6">#REF!</definedName>
    <definedName name="Sim1_TopRow" localSheetId="4">#REF!</definedName>
    <definedName name="Sim1_TopRow">#REF!</definedName>
    <definedName name="SPTNP">[2]TABLES!$E$4:$F$57</definedName>
    <definedName name="SQRT__1___0.6___1.0" localSheetId="9">#REF!</definedName>
    <definedName name="SQRT__1___0.6___1.0" localSheetId="7">#REF!</definedName>
    <definedName name="SQRT__1___0.6___1.0" localSheetId="5">#REF!</definedName>
    <definedName name="SQRT__1___0.6___1.0" localSheetId="6">#REF!</definedName>
    <definedName name="SQRT__1___0.6___1.0" localSheetId="4">#REF!</definedName>
    <definedName name="SQRT__1___0.6___1.0">#REF!</definedName>
    <definedName name="SS">'[19]CFL-KIM'!$AA$1</definedName>
    <definedName name="ssss" localSheetId="9">#REF!</definedName>
    <definedName name="ssss" localSheetId="7">#REF!</definedName>
    <definedName name="ssss" localSheetId="5">#REF!</definedName>
    <definedName name="ssss" localSheetId="6">#REF!</definedName>
    <definedName name="ssss" localSheetId="4">#REF!</definedName>
    <definedName name="ssss">#REF!</definedName>
    <definedName name="ST" localSheetId="9">'[7]Cost Sch-I-1'!#REF!</definedName>
    <definedName name="ST" localSheetId="7">'[7]Cost Sch-I-1'!#REF!</definedName>
    <definedName name="ST" localSheetId="5">'[7]Cost Sch-I-1'!#REF!</definedName>
    <definedName name="ST" localSheetId="6">'[7]Cost Sch-I-1'!#REF!</definedName>
    <definedName name="ST" localSheetId="4">'[7]Cost Sch-I-1'!#REF!</definedName>
    <definedName name="ST">'[7]Cost Sch-I-1'!#REF!</definedName>
    <definedName name="steam_props" localSheetId="9">#REF!</definedName>
    <definedName name="steam_props" localSheetId="7">#REF!</definedName>
    <definedName name="steam_props" localSheetId="5">#REF!</definedName>
    <definedName name="steam_props" localSheetId="6">#REF!</definedName>
    <definedName name="steam_props" localSheetId="4">#REF!</definedName>
    <definedName name="steam_props">#REF!</definedName>
    <definedName name="StrID" localSheetId="9">#REF!</definedName>
    <definedName name="StrID" localSheetId="7">#REF!</definedName>
    <definedName name="StrID" localSheetId="5">#REF!</definedName>
    <definedName name="StrID" localSheetId="6">#REF!</definedName>
    <definedName name="StrID" localSheetId="4">#REF!</definedName>
    <definedName name="StrID">#REF!</definedName>
    <definedName name="structure" localSheetId="9">[8]CLAY!#REF!</definedName>
    <definedName name="structure" localSheetId="7">[8]CLAY!#REF!</definedName>
    <definedName name="structure" localSheetId="5">[8]CLAY!#REF!</definedName>
    <definedName name="structure" localSheetId="6">[8]CLAY!#REF!</definedName>
    <definedName name="structure" localSheetId="4">[8]CLAY!#REF!</definedName>
    <definedName name="structure">[8]CLAY!#REF!</definedName>
    <definedName name="Subject" localSheetId="9">#REF!</definedName>
    <definedName name="Subject" localSheetId="7">#REF!</definedName>
    <definedName name="Subject" localSheetId="5">#REF!</definedName>
    <definedName name="Subject" localSheetId="6">#REF!</definedName>
    <definedName name="Subject" localSheetId="4">#REF!</definedName>
    <definedName name="Subject">#REF!</definedName>
    <definedName name="SUMM">'[22]CFL-KIM'!$Z$1</definedName>
    <definedName name="SUMMARYR">'[22]CFL-KIM'!$G$1</definedName>
    <definedName name="SWH" localSheetId="9">#REF!</definedName>
    <definedName name="SWH" localSheetId="7">#REF!</definedName>
    <definedName name="SWH" localSheetId="5">#REF!</definedName>
    <definedName name="SWH" localSheetId="6">#REF!</definedName>
    <definedName name="SWH" localSheetId="4">#REF!</definedName>
    <definedName name="SWH">#REF!</definedName>
    <definedName name="swt" localSheetId="9">[23]Calc!#REF!</definedName>
    <definedName name="swt" localSheetId="7">[23]Calc!#REF!</definedName>
    <definedName name="swt" localSheetId="5">[23]Calc!#REF!</definedName>
    <definedName name="swt" localSheetId="6">[23]Calc!#REF!</definedName>
    <definedName name="swt" localSheetId="4">[23]Calc!#REF!</definedName>
    <definedName name="swt">[23]Calc!#REF!</definedName>
    <definedName name="t" localSheetId="9">#REF!</definedName>
    <definedName name="t" localSheetId="7">#REF!</definedName>
    <definedName name="t" localSheetId="5">#REF!</definedName>
    <definedName name="t" localSheetId="6">#REF!</definedName>
    <definedName name="t" localSheetId="4">#REF!</definedName>
    <definedName name="t">#REF!</definedName>
    <definedName name="tables" localSheetId="9">#REF!</definedName>
    <definedName name="tables" localSheetId="7">#REF!</definedName>
    <definedName name="tables" localSheetId="5">#REF!</definedName>
    <definedName name="tables" localSheetId="6">#REF!</definedName>
    <definedName name="tables" localSheetId="4">#REF!</definedName>
    <definedName name="tables">#REF!</definedName>
    <definedName name="tamil" localSheetId="9">#REF!</definedName>
    <definedName name="tamil" localSheetId="7">#REF!</definedName>
    <definedName name="tamil" localSheetId="5">#REF!</definedName>
    <definedName name="tamil" localSheetId="6">#REF!</definedName>
    <definedName name="tamil" localSheetId="4">#REF!</definedName>
    <definedName name="tamil">#REF!</definedName>
    <definedName name="TEs" localSheetId="9">#REF!</definedName>
    <definedName name="TEs" localSheetId="7">#REF!</definedName>
    <definedName name="TEs" localSheetId="5">#REF!</definedName>
    <definedName name="TEs" localSheetId="6">#REF!</definedName>
    <definedName name="TEs" localSheetId="4">#REF!</definedName>
    <definedName name="TEs">#REF!</definedName>
    <definedName name="TEST" localSheetId="9">#REF!</definedName>
    <definedName name="TEST" localSheetId="7">#REF!</definedName>
    <definedName name="TEST" localSheetId="5">#REF!</definedName>
    <definedName name="TEST" localSheetId="6">#REF!</definedName>
    <definedName name="TEST" localSheetId="4">#REF!</definedName>
    <definedName name="TEST">#REF!</definedName>
    <definedName name="TestTest" localSheetId="9">#REF!</definedName>
    <definedName name="TestTest" localSheetId="7">#REF!</definedName>
    <definedName name="TestTest" localSheetId="5">#REF!</definedName>
    <definedName name="TestTest" localSheetId="6">#REF!</definedName>
    <definedName name="TestTest" localSheetId="4">#REF!</definedName>
    <definedName name="TestTest">#REF!</definedName>
    <definedName name="TEt" localSheetId="9">#REF!</definedName>
    <definedName name="TEt" localSheetId="7">#REF!</definedName>
    <definedName name="TEt" localSheetId="5">#REF!</definedName>
    <definedName name="TEt" localSheetId="6">#REF!</definedName>
    <definedName name="TEt" localSheetId="4">#REF!</definedName>
    <definedName name="TEt">#REF!</definedName>
    <definedName name="TF" localSheetId="9">[6]DSLP!#REF!</definedName>
    <definedName name="TF" localSheetId="7">[6]DSLP!#REF!</definedName>
    <definedName name="TF" localSheetId="5">[6]DSLP!#REF!</definedName>
    <definedName name="TF" localSheetId="6">[6]DSLP!#REF!</definedName>
    <definedName name="TF" localSheetId="4">[6]DSLP!#REF!</definedName>
    <definedName name="TF">[6]DSLP!#REF!</definedName>
    <definedName name="TIL" localSheetId="9">#REF!</definedName>
    <definedName name="TIL" localSheetId="7">#REF!</definedName>
    <definedName name="TIL" localSheetId="5">#REF!</definedName>
    <definedName name="TIL" localSheetId="6">#REF!</definedName>
    <definedName name="TIL" localSheetId="4">#REF!</definedName>
    <definedName name="TIL">#REF!</definedName>
    <definedName name="TITL" localSheetId="9">#REF!</definedName>
    <definedName name="TITL" localSheetId="7">#REF!</definedName>
    <definedName name="TITL" localSheetId="5">#REF!</definedName>
    <definedName name="TITL" localSheetId="6">#REF!</definedName>
    <definedName name="TITL" localSheetId="4">#REF!</definedName>
    <definedName name="TITL">#REF!</definedName>
    <definedName name="TITLE" localSheetId="9">#REF!</definedName>
    <definedName name="TITLE" localSheetId="7">#REF!</definedName>
    <definedName name="TITLE" localSheetId="5">#REF!</definedName>
    <definedName name="TITLE" localSheetId="6">#REF!</definedName>
    <definedName name="TITLE" localSheetId="4">#REF!</definedName>
    <definedName name="TITLE">#REF!</definedName>
    <definedName name="Title1" localSheetId="9">#REF!</definedName>
    <definedName name="Title1" localSheetId="7">#REF!</definedName>
    <definedName name="Title1" localSheetId="5">#REF!</definedName>
    <definedName name="Title1" localSheetId="6">#REF!</definedName>
    <definedName name="Title1" localSheetId="4">#REF!</definedName>
    <definedName name="Title1">#REF!</definedName>
    <definedName name="Title2" localSheetId="9">#REF!</definedName>
    <definedName name="Title2" localSheetId="7">#REF!</definedName>
    <definedName name="Title2" localSheetId="5">#REF!</definedName>
    <definedName name="Title2" localSheetId="6">#REF!</definedName>
    <definedName name="Title2" localSheetId="4">#REF!</definedName>
    <definedName name="Title2">#REF!</definedName>
    <definedName name="Tk" localSheetId="9">#REF!</definedName>
    <definedName name="Tk" localSheetId="7">#REF!</definedName>
    <definedName name="Tk" localSheetId="5">#REF!</definedName>
    <definedName name="Tk" localSheetId="6">#REF!</definedName>
    <definedName name="Tk" localSheetId="4">#REF!</definedName>
    <definedName name="Tk">#REF!</definedName>
    <definedName name="tol" localSheetId="9">#REF!</definedName>
    <definedName name="tol" localSheetId="7">#REF!</definedName>
    <definedName name="tol" localSheetId="5">#REF!</definedName>
    <definedName name="tol" localSheetId="6">#REF!</definedName>
    <definedName name="tol" localSheetId="4">#REF!</definedName>
    <definedName name="tol">#REF!</definedName>
    <definedName name="topl" localSheetId="9">#REF!</definedName>
    <definedName name="topl" localSheetId="7">#REF!</definedName>
    <definedName name="topl" localSheetId="5">#REF!</definedName>
    <definedName name="topl" localSheetId="6">#REF!</definedName>
    <definedName name="topl" localSheetId="4">#REF!</definedName>
    <definedName name="topl">#REF!</definedName>
    <definedName name="topn" localSheetId="9">#REF!</definedName>
    <definedName name="topn" localSheetId="7">#REF!</definedName>
    <definedName name="topn" localSheetId="5">#REF!</definedName>
    <definedName name="topn" localSheetId="6">#REF!</definedName>
    <definedName name="topn" localSheetId="4">#REF!</definedName>
    <definedName name="topn">#REF!</definedName>
    <definedName name="TRANS" localSheetId="9">#REF!</definedName>
    <definedName name="TRANS" localSheetId="7">#REF!</definedName>
    <definedName name="TRANS" localSheetId="5">#REF!</definedName>
    <definedName name="TRANS" localSheetId="6">#REF!</definedName>
    <definedName name="TRANS" localSheetId="4">#REF!</definedName>
    <definedName name="TRANS">#REF!</definedName>
    <definedName name="tS" localSheetId="9">#REF!</definedName>
    <definedName name="tS" localSheetId="7">#REF!</definedName>
    <definedName name="tS" localSheetId="5">#REF!</definedName>
    <definedName name="tS" localSheetId="6">#REF!</definedName>
    <definedName name="tS" localSheetId="4">#REF!</definedName>
    <definedName name="tS">#REF!</definedName>
    <definedName name="ttt" localSheetId="9">#REF!</definedName>
    <definedName name="ttt" localSheetId="7">#REF!</definedName>
    <definedName name="ttt" localSheetId="5">#REF!</definedName>
    <definedName name="ttt" localSheetId="6">#REF!</definedName>
    <definedName name="ttt" localSheetId="4">#REF!</definedName>
    <definedName name="ttt">#REF!</definedName>
    <definedName name="TYPE" localSheetId="9">#REF!</definedName>
    <definedName name="TYPE" localSheetId="7">#REF!</definedName>
    <definedName name="TYPE" localSheetId="5">#REF!</definedName>
    <definedName name="TYPE" localSheetId="6">#REF!</definedName>
    <definedName name="TYPE" localSheetId="4">#REF!</definedName>
    <definedName name="TYPE">#REF!</definedName>
    <definedName name="typeofbidder" localSheetId="9">#REF!</definedName>
    <definedName name="typeofbidder" localSheetId="7">#REF!</definedName>
    <definedName name="typeofbidder" localSheetId="5">#REF!</definedName>
    <definedName name="typeofbidder" localSheetId="6">#REF!</definedName>
    <definedName name="typeofbidder" localSheetId="4">#REF!</definedName>
    <definedName name="typeofbidder">#REF!</definedName>
    <definedName name="UBAI" localSheetId="9">#REF!</definedName>
    <definedName name="UBAI" localSheetId="7">#REF!</definedName>
    <definedName name="UBAI" localSheetId="5">#REF!</definedName>
    <definedName name="UBAI" localSheetId="6">#REF!</definedName>
    <definedName name="UBAI" localSheetId="4">#REF!</definedName>
    <definedName name="UBAI">#REF!</definedName>
    <definedName name="ueber" localSheetId="9">#REF!</definedName>
    <definedName name="ueber" localSheetId="7">#REF!</definedName>
    <definedName name="ueber" localSheetId="5">#REF!</definedName>
    <definedName name="ueber" localSheetId="6">#REF!</definedName>
    <definedName name="ueber" localSheetId="4">#REF!</definedName>
    <definedName name="ueber">#REF!</definedName>
    <definedName name="UNITS" localSheetId="9">#REF!</definedName>
    <definedName name="UNITS" localSheetId="7">#REF!</definedName>
    <definedName name="UNITS" localSheetId="5">#REF!</definedName>
    <definedName name="UNITS" localSheetId="6">#REF!</definedName>
    <definedName name="UNITS" localSheetId="4">#REF!</definedName>
    <definedName name="UNITS">#REF!</definedName>
    <definedName name="Ut" localSheetId="9">#REF!</definedName>
    <definedName name="Ut" localSheetId="7">#REF!</definedName>
    <definedName name="Ut" localSheetId="5">#REF!</definedName>
    <definedName name="Ut" localSheetId="6">#REF!</definedName>
    <definedName name="Ut" localSheetId="4">#REF!</definedName>
    <definedName name="Ut">#REF!</definedName>
    <definedName name="uu" localSheetId="9">#REF!</definedName>
    <definedName name="uu" localSheetId="7">#REF!</definedName>
    <definedName name="uu" localSheetId="5">#REF!</definedName>
    <definedName name="uu" localSheetId="6">#REF!</definedName>
    <definedName name="uu" localSheetId="4">#REF!</definedName>
    <definedName name="uu">#REF!</definedName>
    <definedName name="uuu" localSheetId="9">#REF!</definedName>
    <definedName name="uuu" localSheetId="7">#REF!</definedName>
    <definedName name="uuu" localSheetId="5">#REF!</definedName>
    <definedName name="uuu" localSheetId="6">#REF!</definedName>
    <definedName name="uuu" localSheetId="4">#REF!</definedName>
    <definedName name="uuu">#REF!</definedName>
    <definedName name="V" localSheetId="9">#REF!</definedName>
    <definedName name="V" localSheetId="7">#REF!</definedName>
    <definedName name="V" localSheetId="5">#REF!</definedName>
    <definedName name="V" localSheetId="6">#REF!</definedName>
    <definedName name="V" localSheetId="4">#REF!</definedName>
    <definedName name="V">#REF!</definedName>
    <definedName name="va" localSheetId="9">#REF!</definedName>
    <definedName name="va" localSheetId="7">#REF!</definedName>
    <definedName name="va" localSheetId="5">#REF!</definedName>
    <definedName name="va" localSheetId="6">#REF!</definedName>
    <definedName name="va" localSheetId="4">#REF!</definedName>
    <definedName name="va">#REF!</definedName>
    <definedName name="VB" localSheetId="9">#REF!</definedName>
    <definedName name="VB" localSheetId="7">#REF!</definedName>
    <definedName name="VB" localSheetId="5">#REF!</definedName>
    <definedName name="VB" localSheetId="6">#REF!</definedName>
    <definedName name="VB" localSheetId="4">#REF!</definedName>
    <definedName name="VB">#REF!</definedName>
    <definedName name="VD" localSheetId="9">#REF!</definedName>
    <definedName name="VD" localSheetId="7">#REF!</definedName>
    <definedName name="VD" localSheetId="5">#REF!</definedName>
    <definedName name="VD" localSheetId="6">#REF!</definedName>
    <definedName name="VD" localSheetId="4">#REF!</definedName>
    <definedName name="VD">#REF!</definedName>
    <definedName name="VELOKAL" localSheetId="9">#REF!</definedName>
    <definedName name="VELOKAL" localSheetId="7">#REF!</definedName>
    <definedName name="VELOKAL" localSheetId="5">#REF!</definedName>
    <definedName name="VELOKAL" localSheetId="6">#REF!</definedName>
    <definedName name="VELOKAL" localSheetId="4">#REF!</definedName>
    <definedName name="VELOKAL">#REF!</definedName>
    <definedName name="Vend" localSheetId="9">#REF!</definedName>
    <definedName name="Vend" localSheetId="7">#REF!</definedName>
    <definedName name="Vend" localSheetId="5">#REF!</definedName>
    <definedName name="Vend" localSheetId="6">#REF!</definedName>
    <definedName name="Vend" localSheetId="4">#REF!</definedName>
    <definedName name="Vend">#REF!</definedName>
    <definedName name="VESWH" localSheetId="9">#REF!</definedName>
    <definedName name="VESWH" localSheetId="7">#REF!</definedName>
    <definedName name="VESWH" localSheetId="5">#REF!</definedName>
    <definedName name="VESWH" localSheetId="6">#REF!</definedName>
    <definedName name="VESWH" localSheetId="4">#REF!</definedName>
    <definedName name="VESWH">#REF!</definedName>
    <definedName name="VETRI" localSheetId="9">#REF!</definedName>
    <definedName name="VETRI" localSheetId="7">#REF!</definedName>
    <definedName name="VETRI" localSheetId="5">#REF!</definedName>
    <definedName name="VETRI" localSheetId="6">#REF!</definedName>
    <definedName name="VETRI" localSheetId="4">#REF!</definedName>
    <definedName name="VETRI">#REF!</definedName>
    <definedName name="Vf" localSheetId="9">#REF!</definedName>
    <definedName name="Vf" localSheetId="7">#REF!</definedName>
    <definedName name="Vf" localSheetId="5">#REF!</definedName>
    <definedName name="Vf" localSheetId="6">#REF!</definedName>
    <definedName name="Vf" localSheetId="4">#REF!</definedName>
    <definedName name="Vf">#REF!</definedName>
    <definedName name="vggfd" localSheetId="9" hidden="1">{"'Sheet1'!$A$4386:$N$4591"}</definedName>
    <definedName name="vggfd" localSheetId="7" hidden="1">{"'Sheet1'!$A$4386:$N$4591"}</definedName>
    <definedName name="vggfd" localSheetId="5" hidden="1">{"'Sheet1'!$A$4386:$N$4591"}</definedName>
    <definedName name="vggfd" localSheetId="6" hidden="1">{"'Sheet1'!$A$4386:$N$4591"}</definedName>
    <definedName name="vggfd" localSheetId="4" hidden="1">{"'Sheet1'!$A$4386:$N$4591"}</definedName>
    <definedName name="vggfd" hidden="1">{"'Sheet1'!$A$4386:$N$4591"}</definedName>
    <definedName name="vij" localSheetId="9">#REF!</definedName>
    <definedName name="vij" localSheetId="7">#REF!</definedName>
    <definedName name="vij" localSheetId="5">#REF!</definedName>
    <definedName name="vij" localSheetId="6">#REF!</definedName>
    <definedName name="vij" localSheetId="4">#REF!</definedName>
    <definedName name="vij">#REF!</definedName>
    <definedName name="Vsigma" localSheetId="9">#REF!</definedName>
    <definedName name="Vsigma" localSheetId="7">#REF!</definedName>
    <definedName name="Vsigma" localSheetId="5">#REF!</definedName>
    <definedName name="Vsigma" localSheetId="6">#REF!</definedName>
    <definedName name="Vsigma" localSheetId="4">#REF!</definedName>
    <definedName name="Vsigma">#REF!</definedName>
    <definedName name="vv" localSheetId="9">#REF!</definedName>
    <definedName name="vv" localSheetId="7">#REF!</definedName>
    <definedName name="vv" localSheetId="5">#REF!</definedName>
    <definedName name="vv" localSheetId="6">#REF!</definedName>
    <definedName name="vv" localSheetId="4">#REF!</definedName>
    <definedName name="vv">#REF!</definedName>
    <definedName name="Vz" localSheetId="9">#REF!</definedName>
    <definedName name="Vz" localSheetId="7">#REF!</definedName>
    <definedName name="Vz" localSheetId="5">#REF!</definedName>
    <definedName name="Vz" localSheetId="6">#REF!</definedName>
    <definedName name="Vz" localSheetId="4">#REF!</definedName>
    <definedName name="Vz">#REF!</definedName>
    <definedName name="w" localSheetId="9">[8]CLAY!#REF!</definedName>
    <definedName name="w" localSheetId="7">[8]CLAY!#REF!</definedName>
    <definedName name="w" localSheetId="5">[8]CLAY!#REF!</definedName>
    <definedName name="w" localSheetId="6">[8]CLAY!#REF!</definedName>
    <definedName name="w" localSheetId="4">[8]CLAY!#REF!</definedName>
    <definedName name="w">[8]CLAY!#REF!</definedName>
    <definedName name="water_funds" localSheetId="9" hidden="1">{"'Sheet1'!$A$4386:$N$4591"}</definedName>
    <definedName name="water_funds" localSheetId="7" hidden="1">{"'Sheet1'!$A$4386:$N$4591"}</definedName>
    <definedName name="water_funds" localSheetId="5" hidden="1">{"'Sheet1'!$A$4386:$N$4591"}</definedName>
    <definedName name="water_funds" localSheetId="6" hidden="1">{"'Sheet1'!$A$4386:$N$4591"}</definedName>
    <definedName name="water_funds" localSheetId="4" hidden="1">{"'Sheet1'!$A$4386:$N$4591"}</definedName>
    <definedName name="water_funds" hidden="1">{"'Sheet1'!$A$4386:$N$4591"}</definedName>
    <definedName name="we" localSheetId="9">#REF!</definedName>
    <definedName name="we" localSheetId="7">#REF!</definedName>
    <definedName name="we" localSheetId="5">#REF!</definedName>
    <definedName name="we" localSheetId="6">#REF!</definedName>
    <definedName name="we" localSheetId="4">#REF!</definedName>
    <definedName name="we">#REF!</definedName>
    <definedName name="wid" localSheetId="9">#REF!</definedName>
    <definedName name="wid" localSheetId="7">#REF!</definedName>
    <definedName name="wid" localSheetId="5">#REF!</definedName>
    <definedName name="wid" localSheetId="6">#REF!</definedName>
    <definedName name="wid" localSheetId="4">#REF!</definedName>
    <definedName name="wid">#REF!</definedName>
    <definedName name="wind.m" localSheetId="9">#REF!</definedName>
    <definedName name="wind.m" localSheetId="7">#REF!</definedName>
    <definedName name="wind.m" localSheetId="5">#REF!</definedName>
    <definedName name="wind.m" localSheetId="6">#REF!</definedName>
    <definedName name="wind.m" localSheetId="4">#REF!</definedName>
    <definedName name="wind.m">#REF!</definedName>
    <definedName name="WLP" localSheetId="9">[6]DSLP!#REF!</definedName>
    <definedName name="WLP" localSheetId="7">[6]DSLP!#REF!</definedName>
    <definedName name="WLP" localSheetId="5">[6]DSLP!#REF!</definedName>
    <definedName name="WLP" localSheetId="6">[6]DSLP!#REF!</definedName>
    <definedName name="WLP" localSheetId="4">[6]DSLP!#REF!</definedName>
    <definedName name="WLP">[6]DSLP!#REF!</definedName>
    <definedName name="wndf" localSheetId="9">#REF!</definedName>
    <definedName name="wndf" localSheetId="7">#REF!</definedName>
    <definedName name="wndf" localSheetId="5">#REF!</definedName>
    <definedName name="wndf" localSheetId="6">#REF!</definedName>
    <definedName name="wndf" localSheetId="4">#REF!</definedName>
    <definedName name="wndf">#REF!</definedName>
    <definedName name="WP" localSheetId="9">#REF!</definedName>
    <definedName name="WP" localSheetId="7">#REF!</definedName>
    <definedName name="WP" localSheetId="5">#REF!</definedName>
    <definedName name="WP" localSheetId="6">#REF!</definedName>
    <definedName name="WP" localSheetId="4">#REF!</definedName>
    <definedName name="WP">#REF!</definedName>
    <definedName name="wrn.Co." localSheetId="9" hidden="1">{#N/A,#N/A,TRUE,"GW-Cond";#N/A,#N/A,TRUE,"HW"}</definedName>
    <definedName name="wrn.Co." localSheetId="7" hidden="1">{#N/A,#N/A,TRUE,"GW-Cond";#N/A,#N/A,TRUE,"HW"}</definedName>
    <definedName name="wrn.Co." localSheetId="5" hidden="1">{#N/A,#N/A,TRUE,"GW-Cond";#N/A,#N/A,TRUE,"HW"}</definedName>
    <definedName name="wrn.Co." localSheetId="6" hidden="1">{#N/A,#N/A,TRUE,"GW-Cond";#N/A,#N/A,TRUE,"HW"}</definedName>
    <definedName name="wrn.Co." localSheetId="4" hidden="1">{#N/A,#N/A,TRUE,"GW-Cond";#N/A,#N/A,TRUE,"HW"}</definedName>
    <definedName name="wrn.Co." hidden="1">{#N/A,#N/A,TRUE,"GW-Cond";#N/A,#N/A,TRUE,"HW"}</definedName>
    <definedName name="wrn.Full._.Report." localSheetId="9"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4"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t" localSheetId="9">[23]Calc!#REF!</definedName>
    <definedName name="wt" localSheetId="7">[23]Calc!#REF!</definedName>
    <definedName name="wt" localSheetId="5">[23]Calc!#REF!</definedName>
    <definedName name="wt" localSheetId="6">[23]Calc!#REF!</definedName>
    <definedName name="wt" localSheetId="4">[23]Calc!#REF!</definedName>
    <definedName name="wt">[23]Calc!#REF!</definedName>
    <definedName name="wt.m" localSheetId="9">#REF!</definedName>
    <definedName name="wt.m" localSheetId="7">#REF!</definedName>
    <definedName name="wt.m" localSheetId="5">#REF!</definedName>
    <definedName name="wt.m" localSheetId="6">#REF!</definedName>
    <definedName name="wt.m" localSheetId="4">#REF!</definedName>
    <definedName name="wt.m">#REF!</definedName>
    <definedName name="X" localSheetId="9">#REF!</definedName>
    <definedName name="X" localSheetId="7">#REF!</definedName>
    <definedName name="X" localSheetId="5">#REF!</definedName>
    <definedName name="X" localSheetId="6">#REF!</definedName>
    <definedName name="X" localSheetId="4">#REF!</definedName>
    <definedName name="X">#REF!</definedName>
    <definedName name="Xl" localSheetId="9">#REF!</definedName>
    <definedName name="Xl" localSheetId="7">#REF!</definedName>
    <definedName name="Xl" localSheetId="5">#REF!</definedName>
    <definedName name="Xl" localSheetId="6">#REF!</definedName>
    <definedName name="Xl" localSheetId="4">#REF!</definedName>
    <definedName name="Xl">#REF!</definedName>
    <definedName name="XXX" localSheetId="9">[24]CLAY!#REF!</definedName>
    <definedName name="XXX" localSheetId="7">[24]CLAY!#REF!</definedName>
    <definedName name="XXX" localSheetId="5">[24]CLAY!#REF!</definedName>
    <definedName name="XXX" localSheetId="6">[24]CLAY!#REF!</definedName>
    <definedName name="XXX" localSheetId="4">[24]CLAY!#REF!</definedName>
    <definedName name="XXX">[24]CLAY!#REF!</definedName>
    <definedName name="XXXXX" localSheetId="9">#REF!</definedName>
    <definedName name="XXXXX" localSheetId="7">#REF!</definedName>
    <definedName name="XXXXX" localSheetId="5">#REF!</definedName>
    <definedName name="XXXXX" localSheetId="6">#REF!</definedName>
    <definedName name="XXXXX" localSheetId="4">#REF!</definedName>
    <definedName name="XXXXX">#REF!</definedName>
    <definedName name="xyz" localSheetId="9">#REF!</definedName>
    <definedName name="xyz" localSheetId="7">#REF!</definedName>
    <definedName name="xyz" localSheetId="5">#REF!</definedName>
    <definedName name="xyz" localSheetId="6">#REF!</definedName>
    <definedName name="xyz" localSheetId="4">#REF!</definedName>
    <definedName name="xyz">#REF!</definedName>
    <definedName name="y" localSheetId="9">#REF!</definedName>
    <definedName name="y" localSheetId="7">#REF!</definedName>
    <definedName name="y" localSheetId="5">#REF!</definedName>
    <definedName name="y" localSheetId="6">#REF!</definedName>
    <definedName name="y" localSheetId="4">#REF!</definedName>
    <definedName name="y">#REF!</definedName>
    <definedName name="yhh" localSheetId="9">#REF!</definedName>
    <definedName name="yhh" localSheetId="7">#REF!</definedName>
    <definedName name="yhh" localSheetId="5">#REF!</definedName>
    <definedName name="yhh" localSheetId="6">#REF!</definedName>
    <definedName name="yhh" localSheetId="4">#REF!</definedName>
    <definedName name="yhh">#REF!</definedName>
    <definedName name="yyy" localSheetId="9">#REF!</definedName>
    <definedName name="yyy" localSheetId="7">#REF!</definedName>
    <definedName name="yyy" localSheetId="5">#REF!</definedName>
    <definedName name="yyy" localSheetId="6">#REF!</definedName>
    <definedName name="yyy" localSheetId="4">#REF!</definedName>
    <definedName name="yyy">#REF!</definedName>
    <definedName name="Z" localSheetId="9">#REF!</definedName>
    <definedName name="Z" localSheetId="7">#REF!</definedName>
    <definedName name="Z" localSheetId="5">#REF!</definedName>
    <definedName name="Z" localSheetId="6">#REF!</definedName>
    <definedName name="Z" localSheetId="4">#REF!</definedName>
    <definedName name="Z">#REF!</definedName>
    <definedName name="zl" localSheetId="9">#REF!</definedName>
    <definedName name="zl" localSheetId="7">#REF!</definedName>
    <definedName name="zl" localSheetId="5">#REF!</definedName>
    <definedName name="zl" localSheetId="6">#REF!</definedName>
    <definedName name="zl" localSheetId="4">#REF!</definedName>
    <definedName name="zl">#REF!</definedName>
    <definedName name="zlpu" localSheetId="9">#REF!</definedName>
    <definedName name="zlpu" localSheetId="7">#REF!</definedName>
    <definedName name="zlpu" localSheetId="5">#REF!</definedName>
    <definedName name="zlpu" localSheetId="6">#REF!</definedName>
    <definedName name="zlpu" localSheetId="4">#REF!</definedName>
    <definedName name="zlpu">#REF!</definedName>
    <definedName name="zs" localSheetId="9">#REF!</definedName>
    <definedName name="zs" localSheetId="7">#REF!</definedName>
    <definedName name="zs" localSheetId="5">#REF!</definedName>
    <definedName name="zs" localSheetId="6">#REF!</definedName>
    <definedName name="zs" localSheetId="4">#REF!</definedName>
    <definedName name="zs">#REF!</definedName>
    <definedName name="zspu" localSheetId="9">#REF!</definedName>
    <definedName name="zspu" localSheetId="7">#REF!</definedName>
    <definedName name="zspu" localSheetId="5">#REF!</definedName>
    <definedName name="zspu" localSheetId="6">#REF!</definedName>
    <definedName name="zspu" localSheetId="4">#REF!</definedName>
    <definedName name="zspu">#REF!</definedName>
    <definedName name="ZSS" localSheetId="9">#REF!</definedName>
    <definedName name="ZSS" localSheetId="7">#REF!</definedName>
    <definedName name="ZSS" localSheetId="5">#REF!</definedName>
    <definedName name="ZSS" localSheetId="6">#REF!</definedName>
    <definedName name="ZSS" localSheetId="4">#REF!</definedName>
    <definedName name="ZSS">#REF!</definedName>
    <definedName name="ztpu" localSheetId="9">#REF!</definedName>
    <definedName name="ztpu" localSheetId="7">#REF!</definedName>
    <definedName name="ztpu" localSheetId="5">#REF!</definedName>
    <definedName name="ztpu" localSheetId="6">#REF!</definedName>
    <definedName name="ztpu" localSheetId="4">#REF!</definedName>
    <definedName name="ztpu">#REF!</definedName>
    <definedName name="ZY" localSheetId="9">#REF!</definedName>
    <definedName name="ZY" localSheetId="7">#REF!</definedName>
    <definedName name="ZY" localSheetId="5">#REF!</definedName>
    <definedName name="ZY" localSheetId="6">#REF!</definedName>
    <definedName name="ZY" localSheetId="4">#REF!</definedName>
    <definedName name="ZY">#REF!</definedName>
    <definedName name="ZZZZ" localSheetId="9">#REF!</definedName>
    <definedName name="ZZZZ" localSheetId="7">#REF!</definedName>
    <definedName name="ZZZZ" localSheetId="5">#REF!</definedName>
    <definedName name="ZZZZ" localSheetId="6">#REF!</definedName>
    <definedName name="ZZZZ" localSheetId="4">#REF!</definedName>
    <definedName name="ZZZZ">#REF!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42" l="1"/>
  <c r="F25" i="42"/>
  <c r="G25" i="42"/>
  <c r="D25" i="42"/>
  <c r="G21" i="42"/>
  <c r="D10" i="42"/>
  <c r="E10" i="42"/>
  <c r="F10" i="42"/>
  <c r="G10" i="42"/>
  <c r="D11" i="42"/>
  <c r="D13" i="42" s="1"/>
  <c r="D15" i="42" s="1"/>
  <c r="E11" i="42"/>
  <c r="E13" i="42" s="1"/>
  <c r="E15" i="42" s="1"/>
  <c r="F11" i="42"/>
  <c r="F13" i="42" s="1"/>
  <c r="F15" i="42" s="1"/>
  <c r="G11" i="42"/>
  <c r="G13" i="42" s="1"/>
  <c r="G15" i="42" s="1"/>
  <c r="D12" i="42"/>
  <c r="E12" i="42"/>
  <c r="F12" i="42"/>
  <c r="G12" i="42"/>
  <c r="D14" i="42"/>
  <c r="E14" i="42"/>
  <c r="F14" i="42"/>
  <c r="G14" i="42"/>
  <c r="D9" i="42"/>
  <c r="E9" i="42"/>
  <c r="F9" i="42"/>
  <c r="G9" i="42"/>
  <c r="G8" i="42"/>
  <c r="G7" i="42"/>
  <c r="F6" i="42"/>
  <c r="E5" i="42"/>
  <c r="D4" i="42"/>
  <c r="C9" i="40" l="1"/>
  <c r="C8" i="40"/>
  <c r="C6" i="40"/>
  <c r="C5" i="40"/>
  <c r="C3" i="40"/>
  <c r="C2" i="40"/>
  <c r="N73" i="28"/>
  <c r="L73" i="28"/>
  <c r="K73" i="28"/>
  <c r="J73" i="28"/>
  <c r="I73" i="28"/>
  <c r="H73" i="28"/>
  <c r="L72" i="28"/>
  <c r="K72" i="28"/>
  <c r="J72" i="28"/>
  <c r="N71" i="28"/>
  <c r="L71" i="28"/>
  <c r="K71" i="28"/>
  <c r="J71" i="28"/>
  <c r="N70" i="28"/>
  <c r="L70" i="28"/>
  <c r="K70" i="28"/>
  <c r="J70" i="28"/>
  <c r="N69" i="28"/>
  <c r="L69" i="28"/>
  <c r="K69" i="28"/>
  <c r="J69" i="28"/>
  <c r="N68" i="28"/>
  <c r="L68" i="28"/>
  <c r="K68" i="28"/>
  <c r="J68" i="28"/>
  <c r="N67" i="28"/>
  <c r="L67" i="28"/>
  <c r="K67" i="28"/>
  <c r="J67" i="28"/>
  <c r="N66" i="28"/>
  <c r="L66" i="28"/>
  <c r="K66" i="28"/>
  <c r="J66" i="28"/>
  <c r="N65" i="28"/>
  <c r="L65" i="28"/>
  <c r="K65" i="28"/>
  <c r="J65" i="28"/>
  <c r="N64" i="28"/>
  <c r="L64" i="28"/>
  <c r="K64" i="28"/>
  <c r="J64" i="28"/>
  <c r="N63" i="28"/>
  <c r="L63" i="28"/>
  <c r="K63" i="28"/>
  <c r="J63" i="28"/>
  <c r="N62" i="28"/>
  <c r="L62" i="28"/>
  <c r="K62" i="28"/>
  <c r="J62" i="28"/>
  <c r="N61" i="28"/>
  <c r="L61" i="28"/>
  <c r="K61" i="28"/>
  <c r="J61" i="28"/>
  <c r="N60" i="28"/>
  <c r="L60" i="28"/>
  <c r="K60" i="28"/>
  <c r="J60" i="28"/>
  <c r="N59" i="28"/>
  <c r="L59" i="28"/>
  <c r="K59" i="28"/>
  <c r="J59" i="28"/>
  <c r="N58" i="28"/>
  <c r="L58" i="28"/>
  <c r="K58" i="28"/>
  <c r="J58" i="28"/>
  <c r="N57" i="28"/>
  <c r="L57" i="28"/>
  <c r="K57" i="28"/>
  <c r="J57" i="28"/>
  <c r="N56" i="28"/>
  <c r="L56" i="28"/>
  <c r="K56" i="28"/>
  <c r="J56" i="28"/>
  <c r="N55" i="28"/>
  <c r="L55" i="28"/>
  <c r="K55" i="28"/>
  <c r="J55" i="28"/>
  <c r="N54" i="28"/>
  <c r="L54" i="28"/>
  <c r="K54" i="28"/>
  <c r="J54" i="28"/>
  <c r="N53" i="28"/>
  <c r="L53" i="28"/>
  <c r="K53" i="28"/>
  <c r="J53" i="28"/>
  <c r="N52" i="28"/>
  <c r="L52" i="28"/>
  <c r="K52" i="28"/>
  <c r="J52" i="28"/>
  <c r="N51" i="28"/>
  <c r="L51" i="28"/>
  <c r="K51" i="28"/>
  <c r="J51" i="28"/>
  <c r="N50" i="28"/>
  <c r="L50" i="28"/>
  <c r="K50" i="28"/>
  <c r="J50" i="28"/>
  <c r="N49" i="28"/>
  <c r="L49" i="28"/>
  <c r="K49" i="28"/>
  <c r="J49" i="28"/>
  <c r="N48" i="28"/>
  <c r="L48" i="28"/>
  <c r="K48" i="28"/>
  <c r="J48" i="28"/>
  <c r="N47" i="28"/>
  <c r="L47" i="28"/>
  <c r="K47" i="28"/>
  <c r="J47" i="28"/>
  <c r="N46" i="28"/>
  <c r="L46" i="28"/>
  <c r="K46" i="28"/>
  <c r="J46" i="28"/>
  <c r="N45" i="28"/>
  <c r="L45" i="28"/>
  <c r="K45" i="28"/>
  <c r="J45" i="28"/>
  <c r="N44" i="28"/>
  <c r="L44" i="28"/>
  <c r="K44" i="28"/>
  <c r="J44" i="28"/>
  <c r="N43" i="28"/>
  <c r="L43" i="28"/>
  <c r="K43" i="28"/>
  <c r="J43" i="28"/>
  <c r="N42" i="28"/>
  <c r="L42" i="28"/>
  <c r="K42" i="28"/>
  <c r="J42" i="28"/>
  <c r="N41" i="28"/>
  <c r="L41" i="28"/>
  <c r="K41" i="28"/>
  <c r="J41" i="28"/>
  <c r="N40" i="28"/>
  <c r="L40" i="28"/>
  <c r="K40" i="28"/>
  <c r="J40" i="28"/>
  <c r="N39" i="28"/>
  <c r="L39" i="28"/>
  <c r="K39" i="28"/>
  <c r="J39" i="28"/>
  <c r="N38" i="28"/>
  <c r="L38" i="28"/>
  <c r="K38" i="28"/>
  <c r="J38" i="28"/>
  <c r="N37" i="28"/>
  <c r="L37" i="28"/>
  <c r="K37" i="28"/>
  <c r="J37" i="28"/>
  <c r="N36" i="28"/>
  <c r="L36" i="28"/>
  <c r="K36" i="28"/>
  <c r="J36" i="28"/>
  <c r="N35" i="28"/>
  <c r="L35" i="28"/>
  <c r="K35" i="28"/>
  <c r="J35" i="28"/>
  <c r="N34" i="28"/>
  <c r="L34" i="28"/>
  <c r="K34" i="28"/>
  <c r="J34" i="28"/>
  <c r="N33" i="28"/>
  <c r="L33" i="28"/>
  <c r="K33" i="28"/>
  <c r="J33" i="28"/>
  <c r="N32" i="28"/>
  <c r="L32" i="28"/>
  <c r="K32" i="28"/>
  <c r="J32" i="28"/>
  <c r="N31" i="28"/>
  <c r="L31" i="28"/>
  <c r="K31" i="28"/>
  <c r="J31" i="28"/>
  <c r="N30" i="28"/>
  <c r="L30" i="28"/>
  <c r="K30" i="28"/>
  <c r="J30" i="28"/>
  <c r="N29" i="28"/>
  <c r="L29" i="28"/>
  <c r="K29" i="28"/>
  <c r="J29" i="28"/>
  <c r="N28" i="28"/>
  <c r="L28" i="28"/>
  <c r="K28" i="28"/>
  <c r="J28" i="28"/>
  <c r="P27" i="28"/>
  <c r="N27" i="28"/>
  <c r="L27" i="28"/>
  <c r="K27" i="28"/>
  <c r="J27" i="28"/>
  <c r="I27" i="28"/>
  <c r="N26" i="28"/>
  <c r="L26" i="28"/>
  <c r="K26" i="28"/>
  <c r="J26" i="28"/>
  <c r="X25" i="28"/>
  <c r="W25" i="28"/>
  <c r="N25" i="28"/>
  <c r="L25" i="28"/>
  <c r="K25" i="28"/>
  <c r="J25" i="28"/>
  <c r="W24" i="28"/>
  <c r="N24" i="28"/>
  <c r="L24" i="28"/>
  <c r="K24" i="28"/>
  <c r="J24" i="28"/>
  <c r="W23" i="28"/>
  <c r="N23" i="28"/>
  <c r="L23" i="28"/>
  <c r="K23" i="28"/>
  <c r="J23" i="28"/>
  <c r="W22" i="28"/>
  <c r="N22" i="28"/>
  <c r="L22" i="28"/>
  <c r="K22" i="28"/>
  <c r="J22" i="28"/>
  <c r="W21" i="28"/>
  <c r="N21" i="28"/>
  <c r="M21" i="28"/>
  <c r="L21" i="28"/>
  <c r="K21" i="28"/>
  <c r="J21" i="28"/>
  <c r="W20" i="28"/>
  <c r="N20" i="28"/>
  <c r="M20" i="28"/>
  <c r="L20" i="28"/>
  <c r="K20" i="28"/>
  <c r="J20" i="28"/>
  <c r="W19" i="28"/>
  <c r="N19" i="28"/>
  <c r="L19" i="28"/>
  <c r="K19" i="28"/>
  <c r="J19" i="28"/>
  <c r="W18" i="28"/>
  <c r="N18" i="28"/>
  <c r="L18" i="28"/>
  <c r="K18" i="28"/>
  <c r="J18" i="28"/>
  <c r="W17" i="28"/>
  <c r="N17" i="28"/>
  <c r="L17" i="28"/>
  <c r="K17" i="28"/>
  <c r="J17" i="28"/>
  <c r="W16" i="28"/>
  <c r="N16" i="28"/>
  <c r="L16" i="28"/>
  <c r="K16" i="28"/>
  <c r="J16" i="28"/>
  <c r="W15" i="28"/>
  <c r="N15" i="28"/>
  <c r="L15" i="28"/>
  <c r="K15" i="28"/>
  <c r="J15" i="28"/>
  <c r="W14" i="28"/>
  <c r="N14" i="28"/>
  <c r="L14" i="28"/>
  <c r="K14" i="28"/>
  <c r="J14" i="28"/>
  <c r="X13" i="28"/>
  <c r="W13" i="28"/>
  <c r="N13" i="28"/>
  <c r="M13" i="28"/>
  <c r="L13" i="28"/>
  <c r="K13" i="28"/>
  <c r="J13" i="28"/>
  <c r="W12" i="28"/>
  <c r="N12" i="28"/>
  <c r="M12" i="28"/>
  <c r="L12" i="28"/>
  <c r="K12" i="28"/>
  <c r="J12" i="28"/>
  <c r="W11" i="28"/>
  <c r="N11" i="28"/>
  <c r="L11" i="28"/>
  <c r="K11" i="28"/>
  <c r="J11" i="28"/>
  <c r="W10" i="28"/>
  <c r="N10" i="28"/>
  <c r="M10" i="28"/>
  <c r="L10" i="28"/>
  <c r="K10" i="28"/>
  <c r="J10" i="28"/>
  <c r="W9" i="28"/>
  <c r="N9" i="28"/>
  <c r="M9" i="28"/>
  <c r="L9" i="28"/>
  <c r="K9" i="28"/>
  <c r="J9" i="28"/>
  <c r="W8" i="28"/>
  <c r="N8" i="28"/>
  <c r="M8" i="28"/>
  <c r="L8" i="28"/>
  <c r="K8" i="28"/>
  <c r="J8" i="28"/>
  <c r="W7" i="28"/>
  <c r="N7" i="28"/>
  <c r="L7" i="28"/>
  <c r="K7" i="28"/>
  <c r="J7" i="28"/>
  <c r="W6" i="28"/>
  <c r="N6" i="28"/>
  <c r="L6" i="28"/>
  <c r="K6" i="28"/>
  <c r="J6" i="28"/>
  <c r="W5" i="28"/>
  <c r="N5" i="28"/>
  <c r="M5" i="28"/>
  <c r="L5" i="28"/>
  <c r="K5" i="28"/>
  <c r="J5" i="28"/>
  <c r="W4" i="28"/>
  <c r="N4" i="28"/>
  <c r="M4" i="28"/>
  <c r="L4" i="28"/>
  <c r="K4" i="28"/>
  <c r="J4" i="28"/>
  <c r="N3" i="28"/>
  <c r="M3" i="28"/>
  <c r="L3" i="28"/>
  <c r="K3" i="28"/>
  <c r="J3" i="28"/>
  <c r="P2" i="28"/>
  <c r="N2" i="28"/>
  <c r="L2" i="28"/>
  <c r="K2" i="28"/>
  <c r="J2" i="28"/>
  <c r="F2" i="28"/>
  <c r="D20" i="9"/>
  <c r="D19" i="9"/>
  <c r="D18" i="9"/>
  <c r="D17" i="9"/>
  <c r="D14" i="9"/>
  <c r="D13" i="9"/>
  <c r="D12" i="9"/>
  <c r="D11" i="9"/>
  <c r="D10" i="9"/>
  <c r="D9" i="9"/>
  <c r="D8" i="9"/>
  <c r="D7" i="9"/>
  <c r="D6" i="9"/>
  <c r="D5" i="9"/>
  <c r="D9" i="32"/>
  <c r="F7" i="32"/>
  <c r="B7" i="32"/>
  <c r="C14" i="31"/>
  <c r="C13" i="31"/>
  <c r="C12" i="31"/>
  <c r="C11" i="31"/>
  <c r="C10" i="31"/>
  <c r="C9" i="31"/>
  <c r="C8" i="31"/>
  <c r="C7" i="31"/>
  <c r="C6" i="31"/>
  <c r="C5" i="31"/>
  <c r="C12" i="30"/>
  <c r="C10" i="30"/>
  <c r="C9" i="30"/>
  <c r="C8" i="30"/>
  <c r="C7" i="30"/>
  <c r="C6" i="30"/>
  <c r="C5" i="30"/>
  <c r="I83" i="46"/>
  <c r="I82" i="46"/>
  <c r="I80" i="46"/>
  <c r="H80" i="46"/>
  <c r="G80" i="46"/>
  <c r="F80" i="46"/>
  <c r="I79" i="46"/>
  <c r="H79" i="46"/>
  <c r="G79" i="46"/>
  <c r="F79" i="46"/>
  <c r="I78" i="46"/>
  <c r="H78" i="46"/>
  <c r="G78" i="46"/>
  <c r="F78" i="46"/>
  <c r="I77" i="46"/>
  <c r="H77" i="46"/>
  <c r="G77" i="46"/>
  <c r="F77" i="46"/>
  <c r="E77" i="46"/>
  <c r="I76" i="46"/>
  <c r="H76" i="46"/>
  <c r="G76" i="46"/>
  <c r="F76" i="46"/>
  <c r="E76" i="46"/>
  <c r="I69" i="46"/>
  <c r="H69" i="46"/>
  <c r="G69" i="46"/>
  <c r="F69" i="46"/>
  <c r="I68" i="46"/>
  <c r="H68" i="46"/>
  <c r="G68" i="46"/>
  <c r="F68" i="46"/>
  <c r="I67" i="46"/>
  <c r="H67" i="46"/>
  <c r="G67" i="46"/>
  <c r="F67" i="46"/>
  <c r="I66" i="46"/>
  <c r="H66" i="46"/>
  <c r="G66" i="46"/>
  <c r="F66" i="46"/>
  <c r="I65" i="46"/>
  <c r="H65" i="46"/>
  <c r="G65" i="46"/>
  <c r="F65" i="46"/>
  <c r="I64" i="46"/>
  <c r="H64" i="46"/>
  <c r="G64" i="46"/>
  <c r="F64" i="46"/>
  <c r="I63" i="46"/>
  <c r="H63" i="46"/>
  <c r="G63" i="46"/>
  <c r="F63" i="46"/>
  <c r="I60" i="46"/>
  <c r="H60" i="46"/>
  <c r="G60" i="46"/>
  <c r="F60" i="46"/>
  <c r="I59" i="46"/>
  <c r="H59" i="46"/>
  <c r="G59" i="46"/>
  <c r="F59" i="46"/>
  <c r="I56" i="46"/>
  <c r="I55" i="46"/>
  <c r="H55" i="46"/>
  <c r="G55" i="46"/>
  <c r="F55" i="46"/>
  <c r="I54" i="46"/>
  <c r="H54" i="46"/>
  <c r="G54" i="46"/>
  <c r="F54" i="46"/>
  <c r="I51" i="46"/>
  <c r="H51" i="46"/>
  <c r="G51" i="46"/>
  <c r="F51" i="46"/>
  <c r="I50" i="46"/>
  <c r="H50" i="46"/>
  <c r="G50" i="46"/>
  <c r="F50" i="46"/>
  <c r="I49" i="46"/>
  <c r="H49" i="46"/>
  <c r="G49" i="46"/>
  <c r="F49" i="46"/>
  <c r="I48" i="46"/>
  <c r="H48" i="46"/>
  <c r="G48" i="46"/>
  <c r="F48" i="46"/>
  <c r="I47" i="46"/>
  <c r="H47" i="46"/>
  <c r="G47" i="46"/>
  <c r="F47" i="46"/>
  <c r="I45" i="46"/>
  <c r="H45" i="46"/>
  <c r="G45" i="46"/>
  <c r="F45" i="46"/>
  <c r="I44" i="46"/>
  <c r="H44" i="46"/>
  <c r="G44" i="46"/>
  <c r="F44" i="46"/>
  <c r="I43" i="46"/>
  <c r="H43" i="46"/>
  <c r="G43" i="46"/>
  <c r="F43" i="46"/>
  <c r="I40" i="46"/>
  <c r="H40" i="46"/>
  <c r="G40" i="46"/>
  <c r="F40" i="46"/>
  <c r="D40" i="46"/>
  <c r="I39" i="46"/>
  <c r="H39" i="46"/>
  <c r="G39" i="46"/>
  <c r="F39" i="46"/>
  <c r="D39" i="46"/>
  <c r="I31" i="46"/>
  <c r="H31" i="46"/>
  <c r="G31" i="46"/>
  <c r="F31" i="46"/>
  <c r="I30" i="46"/>
  <c r="H30" i="46"/>
  <c r="G30" i="46"/>
  <c r="F30" i="46"/>
  <c r="I29" i="46"/>
  <c r="H29" i="46"/>
  <c r="G29" i="46"/>
  <c r="F29" i="46"/>
  <c r="I27" i="46"/>
  <c r="H27" i="46"/>
  <c r="G27" i="46"/>
  <c r="F27" i="46"/>
  <c r="I26" i="46"/>
  <c r="H26" i="46"/>
  <c r="G26" i="46"/>
  <c r="F26" i="46"/>
  <c r="I25" i="46"/>
  <c r="H25" i="46"/>
  <c r="G25" i="46"/>
  <c r="F25" i="46"/>
  <c r="I24" i="46"/>
  <c r="H24" i="46"/>
  <c r="G24" i="46"/>
  <c r="F24" i="46"/>
  <c r="I23" i="46"/>
  <c r="H23" i="46"/>
  <c r="G23" i="46"/>
  <c r="F23" i="46"/>
  <c r="I21" i="46"/>
  <c r="H21" i="46"/>
  <c r="G21" i="46"/>
  <c r="F21" i="46"/>
  <c r="I20" i="46"/>
  <c r="H20" i="46"/>
  <c r="G20" i="46"/>
  <c r="F20" i="46"/>
  <c r="I19" i="46"/>
  <c r="H19" i="46"/>
  <c r="G19" i="46"/>
  <c r="F19" i="46"/>
  <c r="I18" i="46"/>
  <c r="H18" i="46"/>
  <c r="G18" i="46"/>
  <c r="F18" i="46"/>
  <c r="I17" i="46"/>
  <c r="H17" i="46"/>
  <c r="G17" i="46"/>
  <c r="F17" i="46"/>
  <c r="I16" i="46"/>
  <c r="H16" i="46"/>
  <c r="G16" i="46"/>
  <c r="F16" i="46"/>
  <c r="I14" i="46"/>
  <c r="H14" i="46"/>
  <c r="G14" i="46"/>
  <c r="F14" i="46"/>
  <c r="I13" i="46"/>
  <c r="H13" i="46"/>
  <c r="G13" i="46"/>
  <c r="F13" i="46"/>
  <c r="I12" i="46"/>
  <c r="H12" i="46"/>
  <c r="G12" i="46"/>
  <c r="F12" i="46"/>
  <c r="I11" i="46"/>
  <c r="H11" i="46"/>
  <c r="G11" i="46"/>
  <c r="F11" i="46"/>
  <c r="I10" i="46"/>
  <c r="H10" i="46"/>
  <c r="G10" i="46"/>
  <c r="F10" i="46"/>
  <c r="I9" i="46"/>
  <c r="H9" i="46"/>
  <c r="G9" i="46"/>
  <c r="F9" i="46"/>
  <c r="I8" i="46"/>
  <c r="H8" i="46"/>
  <c r="G8" i="46"/>
  <c r="F8" i="46"/>
  <c r="I6" i="46"/>
  <c r="H6" i="46"/>
  <c r="G6" i="46"/>
  <c r="F6" i="46"/>
  <c r="K78" i="45"/>
  <c r="K77" i="45"/>
  <c r="J77" i="45"/>
  <c r="I77" i="45"/>
  <c r="H77" i="45"/>
  <c r="G77" i="45"/>
  <c r="K76" i="45"/>
  <c r="J76" i="45"/>
  <c r="I76" i="45"/>
  <c r="H76" i="45"/>
  <c r="G76" i="45"/>
  <c r="J75" i="45"/>
  <c r="I75" i="45"/>
  <c r="H75" i="45"/>
  <c r="G75" i="45"/>
  <c r="J74" i="45"/>
  <c r="I74" i="45"/>
  <c r="H74" i="45"/>
  <c r="G74" i="45"/>
  <c r="K73" i="45"/>
  <c r="J73" i="45"/>
  <c r="I73" i="45"/>
  <c r="H73" i="45"/>
  <c r="G73" i="45"/>
  <c r="K72" i="45"/>
  <c r="J72" i="45"/>
  <c r="I72" i="45"/>
  <c r="H72" i="45"/>
  <c r="G72" i="45"/>
  <c r="K71" i="45"/>
  <c r="J71" i="45"/>
  <c r="I71" i="45"/>
  <c r="H71" i="45"/>
  <c r="G71" i="45"/>
  <c r="K70" i="45"/>
  <c r="J70" i="45"/>
  <c r="I70" i="45"/>
  <c r="H70" i="45"/>
  <c r="G70" i="45"/>
  <c r="K69" i="45"/>
  <c r="J69" i="45"/>
  <c r="I69" i="45"/>
  <c r="H69" i="45"/>
  <c r="G69" i="45"/>
  <c r="J68" i="45"/>
  <c r="I68" i="45"/>
  <c r="H68" i="45"/>
  <c r="G68" i="45"/>
  <c r="K67" i="45"/>
  <c r="J67" i="45"/>
  <c r="I67" i="45"/>
  <c r="H67" i="45"/>
  <c r="G67" i="45"/>
  <c r="K66" i="45"/>
  <c r="J66" i="45"/>
  <c r="I66" i="45"/>
  <c r="H66" i="45"/>
  <c r="G66" i="45"/>
  <c r="K65" i="45"/>
  <c r="J65" i="45"/>
  <c r="I65" i="45"/>
  <c r="H65" i="45"/>
  <c r="G65" i="45"/>
  <c r="J64" i="45"/>
  <c r="I64" i="45"/>
  <c r="H64" i="45"/>
  <c r="G64" i="45"/>
  <c r="J63" i="45"/>
  <c r="I63" i="45"/>
  <c r="H63" i="45"/>
  <c r="G63" i="45"/>
  <c r="K62" i="45"/>
  <c r="J62" i="45"/>
  <c r="I62" i="45"/>
  <c r="H62" i="45"/>
  <c r="G62" i="45"/>
  <c r="K61" i="45"/>
  <c r="J61" i="45"/>
  <c r="I61" i="45"/>
  <c r="H61" i="45"/>
  <c r="G61" i="45"/>
  <c r="D61" i="45"/>
  <c r="J60" i="45"/>
  <c r="I60" i="45"/>
  <c r="H60" i="45"/>
  <c r="G60" i="45"/>
  <c r="J59" i="45"/>
  <c r="I59" i="45"/>
  <c r="H59" i="45"/>
  <c r="G59" i="45"/>
  <c r="J58" i="45"/>
  <c r="I58" i="45"/>
  <c r="H58" i="45"/>
  <c r="G58" i="45"/>
  <c r="J57" i="45"/>
  <c r="I57" i="45"/>
  <c r="H57" i="45"/>
  <c r="G57" i="45"/>
  <c r="J56" i="45"/>
  <c r="I56" i="45"/>
  <c r="H56" i="45"/>
  <c r="G56" i="45"/>
  <c r="J55" i="45"/>
  <c r="I55" i="45"/>
  <c r="H55" i="45"/>
  <c r="G55" i="45"/>
  <c r="K54" i="45"/>
  <c r="J54" i="45"/>
  <c r="I54" i="45"/>
  <c r="H54" i="45"/>
  <c r="G54" i="45"/>
  <c r="D54" i="45"/>
  <c r="J53" i="45"/>
  <c r="I53" i="45"/>
  <c r="H53" i="45"/>
  <c r="G53" i="45"/>
  <c r="J52" i="45"/>
  <c r="I52" i="45"/>
  <c r="H52" i="45"/>
  <c r="G52" i="45"/>
  <c r="J51" i="45"/>
  <c r="I51" i="45"/>
  <c r="H51" i="45"/>
  <c r="G51" i="45"/>
  <c r="J50" i="45"/>
  <c r="I50" i="45"/>
  <c r="H50" i="45"/>
  <c r="G50" i="45"/>
  <c r="J49" i="45"/>
  <c r="I49" i="45"/>
  <c r="H49" i="45"/>
  <c r="G49" i="45"/>
  <c r="J48" i="45"/>
  <c r="I48" i="45"/>
  <c r="H48" i="45"/>
  <c r="G48" i="45"/>
  <c r="K47" i="45"/>
  <c r="J47" i="45"/>
  <c r="I47" i="45"/>
  <c r="H47" i="45"/>
  <c r="G47" i="45"/>
  <c r="K46" i="45"/>
  <c r="J46" i="45"/>
  <c r="I46" i="45"/>
  <c r="H46" i="45"/>
  <c r="G46" i="45"/>
  <c r="K45" i="45"/>
  <c r="J45" i="45"/>
  <c r="I45" i="45"/>
  <c r="H45" i="45"/>
  <c r="G45" i="45"/>
  <c r="J44" i="45"/>
  <c r="I44" i="45"/>
  <c r="H44" i="45"/>
  <c r="G44" i="45"/>
  <c r="K43" i="45"/>
  <c r="J43" i="45"/>
  <c r="I43" i="45"/>
  <c r="H43" i="45"/>
  <c r="G43" i="45"/>
  <c r="K42" i="45"/>
  <c r="J42" i="45"/>
  <c r="I42" i="45"/>
  <c r="H42" i="45"/>
  <c r="G42" i="45"/>
  <c r="K41" i="45"/>
  <c r="J41" i="45"/>
  <c r="I41" i="45"/>
  <c r="H41" i="45"/>
  <c r="G41" i="45"/>
  <c r="K40" i="45"/>
  <c r="J40" i="45"/>
  <c r="I40" i="45"/>
  <c r="H40" i="45"/>
  <c r="G40" i="45"/>
  <c r="K39" i="45"/>
  <c r="J39" i="45"/>
  <c r="I39" i="45"/>
  <c r="H39" i="45"/>
  <c r="G39" i="45"/>
  <c r="J38" i="45"/>
  <c r="I38" i="45"/>
  <c r="H38" i="45"/>
  <c r="G38" i="45"/>
  <c r="K37" i="45"/>
  <c r="J37" i="45"/>
  <c r="I37" i="45"/>
  <c r="H37" i="45"/>
  <c r="G37" i="45"/>
  <c r="K36" i="45"/>
  <c r="J36" i="45"/>
  <c r="I36" i="45"/>
  <c r="H36" i="45"/>
  <c r="G36" i="45"/>
  <c r="K35" i="45"/>
  <c r="J35" i="45"/>
  <c r="I35" i="45"/>
  <c r="H35" i="45"/>
  <c r="G35" i="45"/>
  <c r="J34" i="45"/>
  <c r="I34" i="45"/>
  <c r="H34" i="45"/>
  <c r="G34" i="45"/>
  <c r="K33" i="45"/>
  <c r="J33" i="45"/>
  <c r="I33" i="45"/>
  <c r="H33" i="45"/>
  <c r="G33" i="45"/>
  <c r="K32" i="45"/>
  <c r="J32" i="45"/>
  <c r="I32" i="45"/>
  <c r="H32" i="45"/>
  <c r="G32" i="45"/>
  <c r="K31" i="45"/>
  <c r="J31" i="45"/>
  <c r="I31" i="45"/>
  <c r="H31" i="45"/>
  <c r="G31" i="45"/>
  <c r="K30" i="45"/>
  <c r="J30" i="45"/>
  <c r="I30" i="45"/>
  <c r="H30" i="45"/>
  <c r="G30" i="45"/>
  <c r="K29" i="45"/>
  <c r="J29" i="45"/>
  <c r="I29" i="45"/>
  <c r="H29" i="45"/>
  <c r="G29" i="45"/>
  <c r="K28" i="45"/>
  <c r="J28" i="45"/>
  <c r="I28" i="45"/>
  <c r="H28" i="45"/>
  <c r="G28" i="45"/>
  <c r="K27" i="45"/>
  <c r="J27" i="45"/>
  <c r="I27" i="45"/>
  <c r="H27" i="45"/>
  <c r="G27" i="45"/>
  <c r="K26" i="45"/>
  <c r="J26" i="45"/>
  <c r="I26" i="45"/>
  <c r="H26" i="45"/>
  <c r="G26" i="45"/>
  <c r="K25" i="45"/>
  <c r="J25" i="45"/>
  <c r="I25" i="45"/>
  <c r="H25" i="45"/>
  <c r="G25" i="45"/>
  <c r="K24" i="45"/>
  <c r="J24" i="45"/>
  <c r="I24" i="45"/>
  <c r="H24" i="45"/>
  <c r="G24" i="45"/>
  <c r="K23" i="45"/>
  <c r="J23" i="45"/>
  <c r="I23" i="45"/>
  <c r="H23" i="45"/>
  <c r="G23" i="45"/>
  <c r="K22" i="45"/>
  <c r="J22" i="45"/>
  <c r="I22" i="45"/>
  <c r="H22" i="45"/>
  <c r="G22" i="45"/>
  <c r="K21" i="45"/>
  <c r="J21" i="45"/>
  <c r="I21" i="45"/>
  <c r="H21" i="45"/>
  <c r="G21" i="45"/>
  <c r="K19" i="45"/>
  <c r="J19" i="45"/>
  <c r="I19" i="45"/>
  <c r="H19" i="45"/>
  <c r="G19" i="45"/>
  <c r="K18" i="45"/>
  <c r="J18" i="45"/>
  <c r="I18" i="45"/>
  <c r="H18" i="45"/>
  <c r="G18" i="45"/>
  <c r="K17" i="45"/>
  <c r="J17" i="45"/>
  <c r="I17" i="45"/>
  <c r="H17" i="45"/>
  <c r="G17" i="45"/>
  <c r="D17" i="45"/>
  <c r="K14" i="45"/>
  <c r="J14" i="45"/>
  <c r="I14" i="45"/>
  <c r="H14" i="45"/>
  <c r="G14" i="45"/>
  <c r="K13" i="45"/>
  <c r="J13" i="45"/>
  <c r="I13" i="45"/>
  <c r="H13" i="45"/>
  <c r="G13" i="45"/>
  <c r="K12" i="45"/>
  <c r="J12" i="45"/>
  <c r="I12" i="45"/>
  <c r="H12" i="45"/>
  <c r="G12" i="45"/>
  <c r="K11" i="45"/>
  <c r="J11" i="45"/>
  <c r="I11" i="45"/>
  <c r="H11" i="45"/>
  <c r="G11" i="45"/>
  <c r="K10" i="45"/>
  <c r="J10" i="45"/>
  <c r="I10" i="45"/>
  <c r="H10" i="45"/>
  <c r="G10" i="45"/>
  <c r="K9" i="45"/>
  <c r="J9" i="45"/>
  <c r="I9" i="45"/>
  <c r="H9" i="45"/>
  <c r="G9" i="45"/>
  <c r="K8" i="45"/>
  <c r="J8" i="45"/>
  <c r="I8" i="45"/>
  <c r="H8" i="45"/>
  <c r="G8" i="45"/>
  <c r="J7" i="45"/>
  <c r="I7" i="45"/>
  <c r="H7" i="45"/>
  <c r="G7" i="45"/>
  <c r="K6" i="45"/>
  <c r="J6" i="45"/>
  <c r="I6" i="45"/>
  <c r="H6" i="45"/>
  <c r="G6" i="45"/>
  <c r="I90" i="41"/>
  <c r="I89" i="41"/>
  <c r="H89" i="41"/>
  <c r="G89" i="41"/>
  <c r="F89" i="41"/>
  <c r="N87" i="41"/>
  <c r="I87" i="41"/>
  <c r="H87" i="41"/>
  <c r="G87" i="41"/>
  <c r="F87" i="41"/>
  <c r="I86" i="41"/>
  <c r="H86" i="41"/>
  <c r="G86" i="41"/>
  <c r="F86" i="41"/>
  <c r="I84" i="41"/>
  <c r="H84" i="41"/>
  <c r="G84" i="41"/>
  <c r="F84" i="41"/>
  <c r="I83" i="41"/>
  <c r="H83" i="41"/>
  <c r="G83" i="41"/>
  <c r="F83" i="41"/>
  <c r="I82" i="41"/>
  <c r="H82" i="41"/>
  <c r="G82" i="41"/>
  <c r="F82" i="41"/>
  <c r="I81" i="41"/>
  <c r="H81" i="41"/>
  <c r="G81" i="41"/>
  <c r="F81" i="41"/>
  <c r="I78" i="41"/>
  <c r="H78" i="41"/>
  <c r="G78" i="41"/>
  <c r="F78" i="41"/>
  <c r="I77" i="41"/>
  <c r="H77" i="41"/>
  <c r="G77" i="41"/>
  <c r="F77" i="41"/>
  <c r="I76" i="41"/>
  <c r="H76" i="41"/>
  <c r="G76" i="41"/>
  <c r="F76" i="41"/>
  <c r="I75" i="41"/>
  <c r="H75" i="41"/>
  <c r="G75" i="41"/>
  <c r="F75" i="41"/>
  <c r="I74" i="41"/>
  <c r="H74" i="41"/>
  <c r="G74" i="41"/>
  <c r="F74" i="41"/>
  <c r="L73" i="41"/>
  <c r="I73" i="41"/>
  <c r="H73" i="41"/>
  <c r="G73" i="41"/>
  <c r="F73" i="41"/>
  <c r="I72" i="41"/>
  <c r="H72" i="41"/>
  <c r="G72" i="41"/>
  <c r="F72" i="41"/>
  <c r="I67" i="41"/>
  <c r="H67" i="41"/>
  <c r="G67" i="41"/>
  <c r="F67" i="41"/>
  <c r="I66" i="41"/>
  <c r="H66" i="41"/>
  <c r="G66" i="41"/>
  <c r="F66" i="41"/>
  <c r="I65" i="41"/>
  <c r="I64" i="41"/>
  <c r="H64" i="41"/>
  <c r="G64" i="41"/>
  <c r="F64" i="41"/>
  <c r="I63" i="41"/>
  <c r="H63" i="41"/>
  <c r="G63" i="41"/>
  <c r="F63" i="41"/>
  <c r="I62" i="41"/>
  <c r="H62" i="41"/>
  <c r="G62" i="41"/>
  <c r="F62" i="41"/>
  <c r="I61" i="41"/>
  <c r="H61" i="41"/>
  <c r="G61" i="41"/>
  <c r="F61" i="41"/>
  <c r="I60" i="41"/>
  <c r="H60" i="41"/>
  <c r="G60" i="41"/>
  <c r="F60" i="41"/>
  <c r="I59" i="41"/>
  <c r="H59" i="41"/>
  <c r="G59" i="41"/>
  <c r="F59" i="41"/>
  <c r="I58" i="41"/>
  <c r="H58" i="41"/>
  <c r="G58" i="41"/>
  <c r="F58" i="41"/>
  <c r="I56" i="41"/>
  <c r="H56" i="41"/>
  <c r="G56" i="41"/>
  <c r="F56" i="41"/>
  <c r="I55" i="41"/>
  <c r="H55" i="41"/>
  <c r="G55" i="41"/>
  <c r="F55" i="41"/>
  <c r="I54" i="41"/>
  <c r="H54" i="41"/>
  <c r="G54" i="41"/>
  <c r="F54" i="41"/>
  <c r="I53" i="41"/>
  <c r="H53" i="41"/>
  <c r="G53" i="41"/>
  <c r="F53" i="41"/>
  <c r="I52" i="41"/>
  <c r="H52" i="41"/>
  <c r="G52" i="41"/>
  <c r="F52" i="41"/>
  <c r="I51" i="41"/>
  <c r="H51" i="41"/>
  <c r="G51" i="41"/>
  <c r="F51" i="41"/>
  <c r="I50" i="41"/>
  <c r="H50" i="41"/>
  <c r="G50" i="41"/>
  <c r="F50" i="41"/>
  <c r="I48" i="41"/>
  <c r="H48" i="41"/>
  <c r="G48" i="41"/>
  <c r="F48" i="41"/>
  <c r="I46" i="41"/>
  <c r="I45" i="41"/>
  <c r="H45" i="41"/>
  <c r="G45" i="41"/>
  <c r="F45" i="41"/>
  <c r="I44" i="41"/>
  <c r="H44" i="41"/>
  <c r="G44" i="41"/>
  <c r="F44" i="41"/>
  <c r="D44" i="41"/>
  <c r="I38" i="41"/>
  <c r="H38" i="41"/>
  <c r="G38" i="41"/>
  <c r="F38" i="41"/>
  <c r="I33" i="41"/>
  <c r="H33" i="41"/>
  <c r="G33" i="41"/>
  <c r="F33" i="41"/>
  <c r="I32" i="41"/>
  <c r="H32" i="41"/>
  <c r="G32" i="41"/>
  <c r="F32" i="41"/>
  <c r="I30" i="41"/>
  <c r="H30" i="41"/>
  <c r="G30" i="41"/>
  <c r="F30" i="41"/>
  <c r="I29" i="41"/>
  <c r="H29" i="41"/>
  <c r="G29" i="41"/>
  <c r="F29" i="41"/>
  <c r="I28" i="41"/>
  <c r="H28" i="41"/>
  <c r="G28" i="41"/>
  <c r="F28" i="41"/>
  <c r="I27" i="41"/>
  <c r="H27" i="41"/>
  <c r="G27" i="41"/>
  <c r="F27" i="41"/>
  <c r="I26" i="41"/>
  <c r="H26" i="41"/>
  <c r="G26" i="41"/>
  <c r="F26" i="41"/>
  <c r="H24" i="41"/>
  <c r="G24" i="41"/>
  <c r="F24" i="41"/>
  <c r="D24" i="41"/>
  <c r="I24" i="41" s="1"/>
  <c r="I23" i="41"/>
  <c r="H23" i="41"/>
  <c r="G23" i="41"/>
  <c r="F23" i="41"/>
  <c r="D23" i="41"/>
  <c r="H22" i="41"/>
  <c r="G22" i="41"/>
  <c r="F22" i="41"/>
  <c r="D22" i="41"/>
  <c r="I22" i="41" s="1"/>
  <c r="I68" i="41" s="1"/>
  <c r="I20" i="41"/>
  <c r="H20" i="41"/>
  <c r="G20" i="41"/>
  <c r="F20" i="41"/>
  <c r="I19" i="41"/>
  <c r="I18" i="41"/>
  <c r="H18" i="41"/>
  <c r="G18" i="41"/>
  <c r="F18" i="41"/>
  <c r="I16" i="41"/>
  <c r="H16" i="41"/>
  <c r="G16" i="41"/>
  <c r="F16" i="41"/>
  <c r="I15" i="41"/>
  <c r="H15" i="41"/>
  <c r="G15" i="41"/>
  <c r="F15" i="41"/>
  <c r="I14" i="41"/>
  <c r="H14" i="41"/>
  <c r="G14" i="41"/>
  <c r="F14" i="41"/>
  <c r="I13" i="41"/>
  <c r="I12" i="41"/>
  <c r="H12" i="41"/>
  <c r="G12" i="41"/>
  <c r="F12" i="41"/>
  <c r="I11" i="41"/>
  <c r="H11" i="41"/>
  <c r="G11" i="41"/>
  <c r="F11" i="41"/>
  <c r="I10" i="41"/>
  <c r="H10" i="41"/>
  <c r="G10" i="41"/>
  <c r="F10" i="41"/>
  <c r="I9" i="41"/>
  <c r="H9" i="41"/>
  <c r="G9" i="41"/>
  <c r="F9" i="41"/>
  <c r="M74" i="34"/>
  <c r="M73" i="34"/>
  <c r="L73" i="34"/>
  <c r="K73" i="34"/>
  <c r="J73" i="34"/>
  <c r="C73" i="34"/>
  <c r="M72" i="34"/>
  <c r="L72" i="34"/>
  <c r="K72" i="34"/>
  <c r="J72" i="34"/>
  <c r="C72" i="34"/>
  <c r="C71" i="34"/>
  <c r="M70" i="34"/>
  <c r="L70" i="34"/>
  <c r="K70" i="34"/>
  <c r="J70" i="34"/>
  <c r="C70" i="34"/>
  <c r="M69" i="34"/>
  <c r="L69" i="34"/>
  <c r="K69" i="34"/>
  <c r="J69" i="34"/>
  <c r="C69" i="34"/>
  <c r="M68" i="34"/>
  <c r="L68" i="34"/>
  <c r="K68" i="34"/>
  <c r="J68" i="34"/>
  <c r="C68" i="34"/>
  <c r="M67" i="34"/>
  <c r="L67" i="34"/>
  <c r="K67" i="34"/>
  <c r="J67" i="34"/>
  <c r="C67" i="34"/>
  <c r="M66" i="34"/>
  <c r="L66" i="34"/>
  <c r="K66" i="34"/>
  <c r="J66" i="34"/>
  <c r="C66" i="34"/>
  <c r="M65" i="34"/>
  <c r="L65" i="34"/>
  <c r="K65" i="34"/>
  <c r="J65" i="34"/>
  <c r="C65" i="34"/>
  <c r="M64" i="34"/>
  <c r="L64" i="34"/>
  <c r="K64" i="34"/>
  <c r="J64" i="34"/>
  <c r="C64" i="34"/>
  <c r="C63" i="34"/>
  <c r="M62" i="34"/>
  <c r="L62" i="34"/>
  <c r="K62" i="34"/>
  <c r="J62" i="34"/>
  <c r="M61" i="34"/>
  <c r="L61" i="34"/>
  <c r="K61" i="34"/>
  <c r="J61" i="34"/>
  <c r="C61" i="34"/>
  <c r="M60" i="34"/>
  <c r="L60" i="34"/>
  <c r="K60" i="34"/>
  <c r="J60" i="34"/>
  <c r="M59" i="34"/>
  <c r="L59" i="34"/>
  <c r="K59" i="34"/>
  <c r="J59" i="34"/>
  <c r="C59" i="34"/>
  <c r="M58" i="34"/>
  <c r="L58" i="34"/>
  <c r="K58" i="34"/>
  <c r="J58" i="34"/>
  <c r="C58" i="34"/>
  <c r="M57" i="34"/>
  <c r="L57" i="34"/>
  <c r="K57" i="34"/>
  <c r="J57" i="34"/>
  <c r="M56" i="34"/>
  <c r="L56" i="34"/>
  <c r="K56" i="34"/>
  <c r="J56" i="34"/>
  <c r="C56" i="34"/>
  <c r="M55" i="34"/>
  <c r="C55" i="34"/>
  <c r="M54" i="34"/>
  <c r="L54" i="34"/>
  <c r="K54" i="34"/>
  <c r="J54" i="34"/>
  <c r="C54" i="34"/>
  <c r="C53" i="34"/>
  <c r="M52" i="34"/>
  <c r="C52" i="34"/>
  <c r="M51" i="34"/>
  <c r="L51" i="34"/>
  <c r="K51" i="34"/>
  <c r="J51" i="34"/>
  <c r="C51" i="34"/>
  <c r="M50" i="34"/>
  <c r="L50" i="34"/>
  <c r="K50" i="34"/>
  <c r="J50" i="34"/>
  <c r="H50" i="34"/>
  <c r="C50" i="34"/>
  <c r="C49" i="34"/>
  <c r="C48" i="34"/>
  <c r="C47" i="34"/>
  <c r="C46" i="34"/>
  <c r="C45" i="34"/>
  <c r="M44" i="34"/>
  <c r="L44" i="34"/>
  <c r="K44" i="34"/>
  <c r="J44" i="34"/>
  <c r="H44" i="34"/>
  <c r="M43" i="34"/>
  <c r="L43" i="34"/>
  <c r="M42" i="34"/>
  <c r="L42" i="34"/>
  <c r="M41" i="34"/>
  <c r="M40" i="34"/>
  <c r="M39" i="34"/>
  <c r="L39" i="34"/>
  <c r="K39" i="34"/>
  <c r="J39" i="34"/>
  <c r="C39" i="34"/>
  <c r="M38" i="34"/>
  <c r="L38" i="34"/>
  <c r="K38" i="34"/>
  <c r="J38" i="34"/>
  <c r="C38" i="34"/>
  <c r="M37" i="34"/>
  <c r="M36" i="34"/>
  <c r="L36" i="34"/>
  <c r="K36" i="34"/>
  <c r="J36" i="34"/>
  <c r="C36" i="34"/>
  <c r="M35" i="34"/>
  <c r="L35" i="34"/>
  <c r="K35" i="34"/>
  <c r="J35" i="34"/>
  <c r="C35" i="34"/>
  <c r="M34" i="34"/>
  <c r="L34" i="34"/>
  <c r="K34" i="34"/>
  <c r="J34" i="34"/>
  <c r="M33" i="34"/>
  <c r="L33" i="34"/>
  <c r="K33" i="34"/>
  <c r="J33" i="34"/>
  <c r="M32" i="34"/>
  <c r="L32" i="34"/>
  <c r="K32" i="34"/>
  <c r="J32" i="34"/>
  <c r="M31" i="34"/>
  <c r="L31" i="34"/>
  <c r="K31" i="34"/>
  <c r="J31" i="34"/>
  <c r="M30" i="34"/>
  <c r="L30" i="34"/>
  <c r="K30" i="34"/>
  <c r="J30" i="34"/>
  <c r="M29" i="34"/>
  <c r="M28" i="34"/>
  <c r="L28" i="34"/>
  <c r="K28" i="34"/>
  <c r="J28" i="34"/>
  <c r="M27" i="34"/>
  <c r="L27" i="34"/>
  <c r="K27" i="34"/>
  <c r="J27" i="34"/>
  <c r="M26" i="34"/>
  <c r="L26" i="34"/>
  <c r="K26" i="34"/>
  <c r="J26" i="34"/>
  <c r="M25" i="34"/>
  <c r="C25" i="34"/>
  <c r="M24" i="34"/>
  <c r="L24" i="34"/>
  <c r="K24" i="34"/>
  <c r="J24" i="34"/>
  <c r="C24" i="34"/>
  <c r="M23" i="34"/>
  <c r="L23" i="34"/>
  <c r="K23" i="34"/>
  <c r="J23" i="34"/>
  <c r="C23" i="34"/>
  <c r="M22" i="34"/>
  <c r="L22" i="34"/>
  <c r="K22" i="34"/>
  <c r="J22" i="34"/>
  <c r="C22" i="34"/>
  <c r="M21" i="34"/>
  <c r="M20" i="34"/>
  <c r="L20" i="34"/>
  <c r="K20" i="34"/>
  <c r="J20" i="34"/>
  <c r="C20" i="34"/>
  <c r="M19" i="34"/>
  <c r="L19" i="34"/>
  <c r="K19" i="34"/>
  <c r="J19" i="34"/>
  <c r="C19" i="34"/>
  <c r="M18" i="34"/>
  <c r="L18" i="34"/>
  <c r="K18" i="34"/>
  <c r="J18" i="34"/>
  <c r="C18" i="34"/>
  <c r="C17" i="34"/>
  <c r="C16" i="34"/>
  <c r="M15" i="34"/>
  <c r="L15" i="34"/>
  <c r="K15" i="34"/>
  <c r="J15" i="34"/>
  <c r="C15" i="34"/>
  <c r="M14" i="34"/>
  <c r="L14" i="34"/>
  <c r="K14" i="34"/>
  <c r="J14" i="34"/>
  <c r="C14" i="34"/>
  <c r="M13" i="34"/>
  <c r="L13" i="34"/>
  <c r="K13" i="34"/>
  <c r="J13" i="34"/>
  <c r="C13" i="34"/>
  <c r="C12" i="34"/>
  <c r="M11" i="34"/>
  <c r="L11" i="34"/>
  <c r="K11" i="34"/>
  <c r="J11" i="34"/>
  <c r="C11" i="34"/>
  <c r="M10" i="34"/>
  <c r="L10" i="34"/>
  <c r="K10" i="34"/>
  <c r="J10" i="34"/>
  <c r="C10" i="34"/>
  <c r="M9" i="34"/>
  <c r="L9" i="34"/>
  <c r="K9" i="34"/>
  <c r="J9" i="34"/>
  <c r="C9" i="34"/>
  <c r="M8" i="34"/>
  <c r="L8" i="34"/>
  <c r="K8" i="34"/>
  <c r="J8" i="34"/>
  <c r="I8" i="34"/>
  <c r="C8" i="34"/>
  <c r="M125" i="44"/>
  <c r="I125" i="44"/>
  <c r="I124" i="44"/>
  <c r="H124" i="44"/>
  <c r="G124" i="44"/>
  <c r="F124" i="44"/>
  <c r="I123" i="44"/>
  <c r="H123" i="44"/>
  <c r="G123" i="44"/>
  <c r="F123" i="44"/>
  <c r="I122" i="44"/>
  <c r="H122" i="44"/>
  <c r="G122" i="44"/>
  <c r="F122" i="44"/>
  <c r="I121" i="44"/>
  <c r="H121" i="44"/>
  <c r="G121" i="44"/>
  <c r="F121" i="44"/>
  <c r="D121" i="44"/>
  <c r="I120" i="44"/>
  <c r="H120" i="44"/>
  <c r="G120" i="44"/>
  <c r="F120" i="44"/>
  <c r="I118" i="44"/>
  <c r="H118" i="44"/>
  <c r="G118" i="44"/>
  <c r="F118" i="44"/>
  <c r="I117" i="44"/>
  <c r="H117" i="44"/>
  <c r="G117" i="44"/>
  <c r="F117" i="44"/>
  <c r="I116" i="44"/>
  <c r="H116" i="44"/>
  <c r="G116" i="44"/>
  <c r="F116" i="44"/>
  <c r="I115" i="44"/>
  <c r="H115" i="44"/>
  <c r="G115" i="44"/>
  <c r="F115" i="44"/>
  <c r="I114" i="44"/>
  <c r="H114" i="44"/>
  <c r="G114" i="44"/>
  <c r="F114" i="44"/>
  <c r="I113" i="44"/>
  <c r="H113" i="44"/>
  <c r="G113" i="44"/>
  <c r="F113" i="44"/>
  <c r="I112" i="44"/>
  <c r="H112" i="44"/>
  <c r="G112" i="44"/>
  <c r="F112" i="44"/>
  <c r="I111" i="44"/>
  <c r="H111" i="44"/>
  <c r="G111" i="44"/>
  <c r="F111" i="44"/>
  <c r="I110" i="44"/>
  <c r="H110" i="44"/>
  <c r="G110" i="44"/>
  <c r="F110" i="44"/>
  <c r="I109" i="44"/>
  <c r="H109" i="44"/>
  <c r="G109" i="44"/>
  <c r="F109" i="44"/>
  <c r="L105" i="44"/>
  <c r="I105" i="44"/>
  <c r="H105" i="44"/>
  <c r="G105" i="44"/>
  <c r="F105" i="44"/>
  <c r="I104" i="44"/>
  <c r="H104" i="44"/>
  <c r="G104" i="44"/>
  <c r="F104" i="44"/>
  <c r="I102" i="44"/>
  <c r="H102" i="44"/>
  <c r="G102" i="44"/>
  <c r="F102" i="44"/>
  <c r="D102" i="44"/>
  <c r="I101" i="44"/>
  <c r="H101" i="44"/>
  <c r="G101" i="44"/>
  <c r="F101" i="44"/>
  <c r="I100" i="44"/>
  <c r="H100" i="44"/>
  <c r="G100" i="44"/>
  <c r="F100" i="44"/>
  <c r="I99" i="44"/>
  <c r="H99" i="44"/>
  <c r="G99" i="44"/>
  <c r="F99" i="44"/>
  <c r="D99" i="44"/>
  <c r="I98" i="44"/>
  <c r="H98" i="44"/>
  <c r="G98" i="44"/>
  <c r="F98" i="44"/>
  <c r="D98" i="44"/>
  <c r="I97" i="44"/>
  <c r="H97" i="44"/>
  <c r="G97" i="44"/>
  <c r="F97" i="44"/>
  <c r="D97" i="44"/>
  <c r="I96" i="44"/>
  <c r="H96" i="44"/>
  <c r="G96" i="44"/>
  <c r="F96" i="44"/>
  <c r="D96" i="44"/>
  <c r="I95" i="44"/>
  <c r="H95" i="44"/>
  <c r="G95" i="44"/>
  <c r="F95" i="44"/>
  <c r="D95" i="44"/>
  <c r="I94" i="44"/>
  <c r="H94" i="44"/>
  <c r="G94" i="44"/>
  <c r="F94" i="44"/>
  <c r="D94" i="44"/>
  <c r="I91" i="44"/>
  <c r="H91" i="44"/>
  <c r="G91" i="44"/>
  <c r="F91" i="44"/>
  <c r="D91" i="44"/>
  <c r="I90" i="44"/>
  <c r="H90" i="44"/>
  <c r="G90" i="44"/>
  <c r="F90" i="44"/>
  <c r="D90" i="44"/>
  <c r="I89" i="44"/>
  <c r="H89" i="44"/>
  <c r="G89" i="44"/>
  <c r="F89" i="44"/>
  <c r="D89" i="44"/>
  <c r="M88" i="44"/>
  <c r="K88" i="44"/>
  <c r="I88" i="44"/>
  <c r="H88" i="44"/>
  <c r="G88" i="44"/>
  <c r="F88" i="44"/>
  <c r="D88" i="44"/>
  <c r="K86" i="44"/>
  <c r="I86" i="44"/>
  <c r="H86" i="44"/>
  <c r="G86" i="44"/>
  <c r="F86" i="44"/>
  <c r="I85" i="44"/>
  <c r="H85" i="44"/>
  <c r="G85" i="44"/>
  <c r="F85" i="44"/>
  <c r="K84" i="44"/>
  <c r="I84" i="44"/>
  <c r="H84" i="44"/>
  <c r="G84" i="44"/>
  <c r="F84" i="44"/>
  <c r="I82" i="44"/>
  <c r="H82" i="44"/>
  <c r="G82" i="44"/>
  <c r="F82" i="44"/>
  <c r="D82" i="44"/>
  <c r="I81" i="44"/>
  <c r="H81" i="44"/>
  <c r="G81" i="44"/>
  <c r="F81" i="44"/>
  <c r="D81" i="44"/>
  <c r="I80" i="44"/>
  <c r="H80" i="44"/>
  <c r="G80" i="44"/>
  <c r="F80" i="44"/>
  <c r="D80" i="44"/>
  <c r="I79" i="44"/>
  <c r="H79" i="44"/>
  <c r="G79" i="44"/>
  <c r="F79" i="44"/>
  <c r="D79" i="44"/>
  <c r="I77" i="44"/>
  <c r="H77" i="44"/>
  <c r="I76" i="44"/>
  <c r="H76" i="44"/>
  <c r="G76" i="44"/>
  <c r="F76" i="44"/>
  <c r="I75" i="44"/>
  <c r="H75" i="44"/>
  <c r="G75" i="44"/>
  <c r="F75" i="44"/>
  <c r="I74" i="44"/>
  <c r="H74" i="44"/>
  <c r="G74" i="44"/>
  <c r="F74" i="44"/>
  <c r="I73" i="44"/>
  <c r="H73" i="44"/>
  <c r="G73" i="44"/>
  <c r="F73" i="44"/>
  <c r="I67" i="44"/>
  <c r="H67" i="44"/>
  <c r="G67" i="44"/>
  <c r="F67" i="44"/>
  <c r="I66" i="44"/>
  <c r="H66" i="44"/>
  <c r="G66" i="44"/>
  <c r="F66" i="44"/>
  <c r="D66" i="44"/>
  <c r="I64" i="44"/>
  <c r="H64" i="44"/>
  <c r="G64" i="44"/>
  <c r="F64" i="44"/>
  <c r="I63" i="44"/>
  <c r="H63" i="44"/>
  <c r="G63" i="44"/>
  <c r="F63" i="44"/>
  <c r="I62" i="44"/>
  <c r="H62" i="44"/>
  <c r="G62" i="44"/>
  <c r="F62" i="44"/>
  <c r="I61" i="44"/>
  <c r="H61" i="44"/>
  <c r="G61" i="44"/>
  <c r="F61" i="44"/>
  <c r="I60" i="44"/>
  <c r="H60" i="44"/>
  <c r="G60" i="44"/>
  <c r="F60" i="44"/>
  <c r="I59" i="44"/>
  <c r="H59" i="44"/>
  <c r="G59" i="44"/>
  <c r="F59" i="44"/>
  <c r="I57" i="44"/>
  <c r="H57" i="44"/>
  <c r="G57" i="44"/>
  <c r="F57" i="44"/>
  <c r="H51" i="44"/>
  <c r="G51" i="44"/>
  <c r="F51" i="44"/>
  <c r="D51" i="44"/>
  <c r="I51" i="44" s="1"/>
  <c r="I44" i="44"/>
  <c r="H44" i="44"/>
  <c r="G44" i="44"/>
  <c r="F44" i="44"/>
  <c r="D44" i="44"/>
  <c r="I43" i="44"/>
  <c r="H43" i="44"/>
  <c r="G43" i="44"/>
  <c r="F43" i="44"/>
  <c r="D43" i="44"/>
  <c r="D42" i="44"/>
  <c r="D41" i="44"/>
  <c r="D50" i="44" s="1"/>
  <c r="D40" i="44"/>
  <c r="D56" i="44" s="1"/>
  <c r="D39" i="44"/>
  <c r="D38" i="44"/>
  <c r="D37" i="44"/>
  <c r="D55" i="44" s="1"/>
  <c r="D36" i="44"/>
  <c r="D35" i="44"/>
  <c r="D34" i="44"/>
  <c r="D54" i="44" s="1"/>
  <c r="D33" i="44"/>
  <c r="D32" i="44"/>
  <c r="D31" i="44"/>
  <c r="D53" i="44" s="1"/>
  <c r="L29" i="44"/>
  <c r="M126" i="44" s="1"/>
  <c r="I29" i="44"/>
  <c r="H29" i="44"/>
  <c r="G29" i="44"/>
  <c r="F29" i="44"/>
  <c r="I28" i="44"/>
  <c r="H28" i="44"/>
  <c r="G28" i="44"/>
  <c r="F28" i="44"/>
  <c r="I27" i="44"/>
  <c r="H27" i="44"/>
  <c r="G27" i="44"/>
  <c r="F27" i="44"/>
  <c r="I26" i="44"/>
  <c r="H26" i="44"/>
  <c r="G26" i="44"/>
  <c r="F26" i="44"/>
  <c r="D26" i="44"/>
  <c r="I25" i="44"/>
  <c r="H25" i="44"/>
  <c r="G25" i="44"/>
  <c r="F25" i="44"/>
  <c r="D25" i="44"/>
  <c r="I23" i="44"/>
  <c r="H23" i="44"/>
  <c r="G23" i="44"/>
  <c r="F23" i="44"/>
  <c r="I22" i="44"/>
  <c r="H22" i="44"/>
  <c r="G22" i="44"/>
  <c r="F22" i="44"/>
  <c r="D22" i="44"/>
  <c r="I21" i="44"/>
  <c r="H21" i="44"/>
  <c r="G21" i="44"/>
  <c r="F21" i="44"/>
  <c r="I20" i="44"/>
  <c r="H20" i="44"/>
  <c r="G20" i="44"/>
  <c r="F20" i="44"/>
  <c r="I19" i="44"/>
  <c r="H19" i="44"/>
  <c r="G19" i="44"/>
  <c r="F19" i="44"/>
  <c r="I18" i="44"/>
  <c r="H18" i="44"/>
  <c r="G18" i="44"/>
  <c r="F18" i="44"/>
  <c r="I17" i="44"/>
  <c r="H17" i="44"/>
  <c r="G17" i="44"/>
  <c r="F17" i="44"/>
  <c r="D17" i="44"/>
  <c r="I16" i="44"/>
  <c r="H16" i="44"/>
  <c r="G16" i="44"/>
  <c r="F16" i="44"/>
  <c r="I15" i="44"/>
  <c r="H15" i="44"/>
  <c r="G15" i="44"/>
  <c r="F15" i="44"/>
  <c r="D15" i="44"/>
  <c r="I14" i="44"/>
  <c r="H14" i="44"/>
  <c r="G14" i="44"/>
  <c r="F14" i="44"/>
  <c r="I13" i="44"/>
  <c r="H13" i="44"/>
  <c r="G13" i="44"/>
  <c r="F13" i="44"/>
  <c r="I12" i="44"/>
  <c r="H12" i="44"/>
  <c r="G12" i="44"/>
  <c r="F12" i="44"/>
  <c r="I11" i="44"/>
  <c r="H11" i="44"/>
  <c r="G11" i="44"/>
  <c r="F11" i="44"/>
  <c r="I10" i="44"/>
  <c r="H10" i="44"/>
  <c r="G10" i="44"/>
  <c r="F10" i="44"/>
  <c r="N9" i="44"/>
  <c r="I9" i="44"/>
  <c r="H9" i="44"/>
  <c r="G9" i="44"/>
  <c r="F9" i="44"/>
  <c r="D9" i="44"/>
  <c r="D4" i="44"/>
  <c r="M84" i="43"/>
  <c r="O83" i="43"/>
  <c r="M83" i="43"/>
  <c r="L83" i="43"/>
  <c r="K83" i="43"/>
  <c r="J83" i="43"/>
  <c r="D83" i="43"/>
  <c r="C83" i="43"/>
  <c r="M82" i="43"/>
  <c r="L82" i="43"/>
  <c r="K82" i="43"/>
  <c r="J82" i="43"/>
  <c r="D82" i="43"/>
  <c r="C82" i="43"/>
  <c r="M81" i="43"/>
  <c r="L81" i="43"/>
  <c r="K81" i="43"/>
  <c r="J81" i="43"/>
  <c r="D81" i="43"/>
  <c r="C81" i="43"/>
  <c r="D80" i="43"/>
  <c r="C80" i="43"/>
  <c r="M79" i="43"/>
  <c r="L79" i="43"/>
  <c r="K79" i="43"/>
  <c r="J79" i="43"/>
  <c r="D79" i="43"/>
  <c r="C79" i="43"/>
  <c r="M78" i="43"/>
  <c r="L78" i="43"/>
  <c r="K78" i="43"/>
  <c r="J78" i="43"/>
  <c r="D78" i="43"/>
  <c r="C78" i="43"/>
  <c r="M77" i="43"/>
  <c r="L77" i="43"/>
  <c r="K77" i="43"/>
  <c r="J77" i="43"/>
  <c r="D77" i="43"/>
  <c r="C77" i="43"/>
  <c r="M76" i="43"/>
  <c r="L76" i="43"/>
  <c r="K76" i="43"/>
  <c r="J76" i="43"/>
  <c r="H76" i="43"/>
  <c r="D76" i="43"/>
  <c r="C76" i="43"/>
  <c r="M75" i="43"/>
  <c r="L75" i="43"/>
  <c r="K75" i="43"/>
  <c r="J75" i="43"/>
  <c r="H75" i="43"/>
  <c r="D75" i="43"/>
  <c r="C75" i="43"/>
  <c r="M74" i="43"/>
  <c r="L74" i="43"/>
  <c r="K74" i="43"/>
  <c r="J74" i="43"/>
  <c r="H74" i="43"/>
  <c r="D74" i="43"/>
  <c r="C74" i="43"/>
  <c r="M73" i="43"/>
  <c r="L73" i="43"/>
  <c r="K73" i="43"/>
  <c r="J73" i="43"/>
  <c r="H73" i="43"/>
  <c r="D73" i="43"/>
  <c r="C73" i="43"/>
  <c r="D72" i="43"/>
  <c r="C72" i="43"/>
  <c r="D71" i="43"/>
  <c r="C71" i="43"/>
  <c r="M70" i="43"/>
  <c r="L70" i="43"/>
  <c r="K70" i="43"/>
  <c r="J70" i="43"/>
  <c r="H70" i="43"/>
  <c r="D70" i="43"/>
  <c r="C70" i="43"/>
  <c r="M69" i="43"/>
  <c r="L69" i="43"/>
  <c r="K69" i="43"/>
  <c r="J69" i="43"/>
  <c r="H69" i="43"/>
  <c r="D69" i="43"/>
  <c r="C69" i="43"/>
  <c r="M68" i="43"/>
  <c r="L68" i="43"/>
  <c r="K68" i="43"/>
  <c r="J68" i="43"/>
  <c r="H68" i="43"/>
  <c r="D68" i="43"/>
  <c r="C68" i="43"/>
  <c r="D67" i="43"/>
  <c r="C67" i="43"/>
  <c r="M66" i="43"/>
  <c r="L66" i="43"/>
  <c r="K66" i="43"/>
  <c r="J66" i="43"/>
  <c r="D66" i="43"/>
  <c r="C66" i="43"/>
  <c r="M65" i="43"/>
  <c r="L65" i="43"/>
  <c r="K65" i="43"/>
  <c r="J65" i="43"/>
  <c r="D65" i="43"/>
  <c r="C65" i="43"/>
  <c r="M64" i="43"/>
  <c r="L64" i="43"/>
  <c r="K64" i="43"/>
  <c r="J64" i="43"/>
  <c r="H64" i="43"/>
  <c r="D64" i="43"/>
  <c r="C64" i="43"/>
  <c r="D63" i="43"/>
  <c r="C63" i="43"/>
  <c r="D62" i="43"/>
  <c r="C62" i="43"/>
  <c r="M61" i="43"/>
  <c r="L61" i="43"/>
  <c r="K61" i="43"/>
  <c r="J61" i="43"/>
  <c r="H61" i="43"/>
  <c r="D61" i="43"/>
  <c r="C61" i="43"/>
  <c r="D60" i="43"/>
  <c r="C60" i="43"/>
  <c r="M59" i="43"/>
  <c r="L59" i="43"/>
  <c r="K59" i="43"/>
  <c r="J59" i="43"/>
  <c r="H59" i="43"/>
  <c r="D59" i="43"/>
  <c r="C59" i="43"/>
  <c r="M58" i="43"/>
  <c r="L58" i="43"/>
  <c r="K58" i="43"/>
  <c r="J58" i="43"/>
  <c r="H58" i="43"/>
  <c r="D58" i="43"/>
  <c r="C58" i="43"/>
  <c r="M57" i="43"/>
  <c r="L57" i="43"/>
  <c r="K57" i="43"/>
  <c r="J57" i="43"/>
  <c r="H57" i="43"/>
  <c r="D57" i="43"/>
  <c r="C57" i="43"/>
  <c r="M56" i="43"/>
  <c r="L56" i="43"/>
  <c r="K56" i="43"/>
  <c r="J56" i="43"/>
  <c r="H56" i="43"/>
  <c r="D56" i="43"/>
  <c r="C56" i="43"/>
  <c r="M55" i="43"/>
  <c r="L55" i="43"/>
  <c r="K55" i="43"/>
  <c r="J55" i="43"/>
  <c r="D55" i="43"/>
  <c r="C55" i="43"/>
  <c r="M54" i="43"/>
  <c r="L54" i="43"/>
  <c r="K54" i="43"/>
  <c r="J54" i="43"/>
  <c r="H54" i="43"/>
  <c r="D54" i="43"/>
  <c r="C54" i="43"/>
  <c r="D53" i="43"/>
  <c r="C53" i="43"/>
  <c r="M52" i="43"/>
  <c r="L52" i="43"/>
  <c r="K52" i="43"/>
  <c r="J52" i="43"/>
  <c r="H52" i="43"/>
  <c r="D52" i="43"/>
  <c r="C52" i="43"/>
  <c r="M51" i="43"/>
  <c r="L51" i="43"/>
  <c r="K51" i="43"/>
  <c r="J51" i="43"/>
  <c r="H51" i="43"/>
  <c r="D51" i="43"/>
  <c r="C51" i="43"/>
  <c r="D50" i="43"/>
  <c r="C50" i="43"/>
  <c r="D49" i="43"/>
  <c r="C49" i="43"/>
  <c r="D48" i="43"/>
  <c r="C48" i="43"/>
  <c r="D47" i="43"/>
  <c r="C47" i="43"/>
  <c r="D46" i="43"/>
  <c r="C46" i="43"/>
  <c r="H45" i="43"/>
  <c r="D45" i="43"/>
  <c r="C45" i="43"/>
  <c r="D44" i="43"/>
  <c r="C44" i="43"/>
  <c r="D43" i="43"/>
  <c r="C43" i="43"/>
  <c r="D42" i="43"/>
  <c r="C42" i="43"/>
  <c r="D41" i="43"/>
  <c r="C41" i="43"/>
  <c r="D40" i="43"/>
  <c r="C40" i="43"/>
  <c r="M39" i="43"/>
  <c r="L39" i="43"/>
  <c r="K39" i="43"/>
  <c r="J39" i="43"/>
  <c r="H39" i="43"/>
  <c r="D39" i="43"/>
  <c r="C39" i="43"/>
  <c r="D38" i="43"/>
  <c r="C38" i="43"/>
  <c r="D37" i="43"/>
  <c r="C37" i="43"/>
  <c r="D36" i="43"/>
  <c r="C36" i="43"/>
  <c r="D35" i="43"/>
  <c r="C35" i="43"/>
  <c r="D34" i="43"/>
  <c r="C34" i="43"/>
  <c r="D33" i="43"/>
  <c r="C33" i="43"/>
  <c r="D32" i="43"/>
  <c r="C32" i="43"/>
  <c r="D31" i="43"/>
  <c r="C31" i="43"/>
  <c r="D30" i="43"/>
  <c r="C30" i="43"/>
  <c r="D29" i="43"/>
  <c r="C29" i="43"/>
  <c r="D28" i="43"/>
  <c r="C28" i="43"/>
  <c r="D27" i="43"/>
  <c r="C27" i="43"/>
  <c r="D26" i="43"/>
  <c r="C26" i="43"/>
  <c r="O25" i="43"/>
  <c r="M25" i="43"/>
  <c r="L25" i="43"/>
  <c r="K25" i="43"/>
  <c r="J25" i="43"/>
  <c r="D25" i="43"/>
  <c r="C25" i="43"/>
  <c r="M24" i="43"/>
  <c r="L24" i="43"/>
  <c r="K24" i="43"/>
  <c r="J24" i="43"/>
  <c r="D24" i="43"/>
  <c r="C24" i="43"/>
  <c r="M23" i="43"/>
  <c r="L23" i="43"/>
  <c r="K23" i="43"/>
  <c r="J23" i="43"/>
  <c r="D23" i="43"/>
  <c r="C23" i="43"/>
  <c r="M22" i="43"/>
  <c r="L22" i="43"/>
  <c r="K22" i="43"/>
  <c r="J22" i="43"/>
  <c r="D22" i="43"/>
  <c r="C22" i="43"/>
  <c r="M21" i="43"/>
  <c r="L21" i="43"/>
  <c r="K21" i="43"/>
  <c r="J21" i="43"/>
  <c r="H21" i="43"/>
  <c r="D21" i="43"/>
  <c r="C21" i="43"/>
  <c r="M20" i="43"/>
  <c r="L20" i="43"/>
  <c r="K20" i="43"/>
  <c r="J20" i="43"/>
  <c r="H20" i="43"/>
  <c r="D20" i="43"/>
  <c r="C20" i="43"/>
  <c r="M19" i="43"/>
  <c r="L19" i="43"/>
  <c r="K19" i="43"/>
  <c r="J19" i="43"/>
  <c r="D19" i="43"/>
  <c r="C19" i="43"/>
  <c r="M18" i="43"/>
  <c r="L18" i="43"/>
  <c r="K18" i="43"/>
  <c r="J18" i="43"/>
  <c r="H18" i="43"/>
  <c r="D18" i="43"/>
  <c r="C18" i="43"/>
  <c r="M17" i="43"/>
  <c r="L17" i="43"/>
  <c r="K17" i="43"/>
  <c r="J17" i="43"/>
  <c r="D17" i="43"/>
  <c r="C17" i="43"/>
  <c r="M16" i="43"/>
  <c r="L16" i="43"/>
  <c r="K16" i="43"/>
  <c r="J16" i="43"/>
  <c r="D16" i="43"/>
  <c r="C16" i="43"/>
  <c r="M15" i="43"/>
  <c r="L15" i="43"/>
  <c r="K15" i="43"/>
  <c r="J15" i="43"/>
  <c r="D15" i="43"/>
  <c r="C15" i="43"/>
  <c r="M14" i="43"/>
  <c r="L14" i="43"/>
  <c r="K14" i="43"/>
  <c r="J14" i="43"/>
  <c r="D14" i="43"/>
  <c r="C14" i="43"/>
  <c r="M13" i="43"/>
  <c r="L13" i="43"/>
  <c r="K13" i="43"/>
  <c r="J13" i="43"/>
  <c r="H13" i="43"/>
  <c r="D13" i="43"/>
  <c r="C13" i="43"/>
  <c r="M12" i="43"/>
  <c r="L12" i="43"/>
  <c r="K12" i="43"/>
  <c r="J12" i="43"/>
  <c r="D12" i="43"/>
  <c r="C12" i="43"/>
  <c r="M11" i="43"/>
  <c r="L11" i="43"/>
  <c r="K11" i="43"/>
  <c r="J11" i="43"/>
  <c r="D11" i="43"/>
  <c r="C11" i="43"/>
  <c r="M10" i="43"/>
  <c r="L10" i="43"/>
  <c r="K10" i="43"/>
  <c r="J10" i="43"/>
  <c r="D10" i="43"/>
  <c r="C10" i="43"/>
  <c r="T9" i="43"/>
  <c r="M9" i="43"/>
  <c r="L9" i="43"/>
  <c r="K9" i="43"/>
  <c r="J9" i="43"/>
  <c r="D9" i="43"/>
  <c r="C9" i="43"/>
  <c r="T8" i="43"/>
  <c r="R8" i="43"/>
  <c r="M8" i="43"/>
  <c r="L8" i="43"/>
  <c r="K8" i="43"/>
  <c r="J8" i="43"/>
  <c r="I8" i="43"/>
  <c r="H8" i="43"/>
  <c r="D8" i="43"/>
  <c r="C8" i="43"/>
  <c r="R7" i="43"/>
  <c r="P6" i="43"/>
  <c r="M124" i="39"/>
  <c r="I124" i="39"/>
  <c r="I123" i="39"/>
  <c r="H123" i="39"/>
  <c r="G123" i="39"/>
  <c r="F123" i="39"/>
  <c r="I122" i="39"/>
  <c r="H122" i="39"/>
  <c r="G122" i="39"/>
  <c r="F122" i="39"/>
  <c r="I121" i="39"/>
  <c r="H121" i="39"/>
  <c r="G121" i="39"/>
  <c r="F121" i="39"/>
  <c r="I120" i="39"/>
  <c r="H120" i="39"/>
  <c r="G120" i="39"/>
  <c r="F120" i="39"/>
  <c r="D120" i="39"/>
  <c r="I119" i="39"/>
  <c r="H119" i="39"/>
  <c r="G119" i="39"/>
  <c r="F119" i="39"/>
  <c r="I117" i="39"/>
  <c r="H117" i="39"/>
  <c r="G117" i="39"/>
  <c r="F117" i="39"/>
  <c r="I116" i="39"/>
  <c r="H116" i="39"/>
  <c r="G116" i="39"/>
  <c r="F116" i="39"/>
  <c r="I115" i="39"/>
  <c r="H115" i="39"/>
  <c r="G115" i="39"/>
  <c r="F115" i="39"/>
  <c r="I114" i="39"/>
  <c r="H114" i="39"/>
  <c r="G114" i="39"/>
  <c r="F114" i="39"/>
  <c r="I113" i="39"/>
  <c r="H113" i="39"/>
  <c r="G113" i="39"/>
  <c r="F113" i="39"/>
  <c r="I112" i="39"/>
  <c r="H112" i="39"/>
  <c r="G112" i="39"/>
  <c r="F112" i="39"/>
  <c r="I111" i="39"/>
  <c r="H111" i="39"/>
  <c r="G111" i="39"/>
  <c r="F111" i="39"/>
  <c r="I110" i="39"/>
  <c r="H110" i="39"/>
  <c r="G110" i="39"/>
  <c r="F110" i="39"/>
  <c r="I109" i="39"/>
  <c r="H109" i="39"/>
  <c r="G109" i="39"/>
  <c r="F109" i="39"/>
  <c r="I108" i="39"/>
  <c r="H108" i="39"/>
  <c r="G108" i="39"/>
  <c r="F108" i="39"/>
  <c r="L104" i="39"/>
  <c r="I104" i="39"/>
  <c r="H104" i="39"/>
  <c r="G104" i="39"/>
  <c r="F104" i="39"/>
  <c r="I103" i="39"/>
  <c r="H103" i="39"/>
  <c r="G103" i="39"/>
  <c r="F103" i="39"/>
  <c r="I101" i="39"/>
  <c r="H101" i="39"/>
  <c r="G101" i="39"/>
  <c r="F101" i="39"/>
  <c r="I100" i="39"/>
  <c r="H100" i="39"/>
  <c r="G100" i="39"/>
  <c r="F100" i="39"/>
  <c r="I99" i="39"/>
  <c r="H99" i="39"/>
  <c r="G99" i="39"/>
  <c r="F99" i="39"/>
  <c r="I98" i="39"/>
  <c r="H98" i="39"/>
  <c r="G98" i="39"/>
  <c r="F98" i="39"/>
  <c r="I97" i="39"/>
  <c r="H97" i="39"/>
  <c r="G97" i="39"/>
  <c r="F97" i="39"/>
  <c r="I96" i="39"/>
  <c r="H96" i="39"/>
  <c r="G96" i="39"/>
  <c r="F96" i="39"/>
  <c r="I95" i="39"/>
  <c r="H95" i="39"/>
  <c r="G95" i="39"/>
  <c r="F95" i="39"/>
  <c r="I94" i="39"/>
  <c r="H94" i="39"/>
  <c r="G94" i="39"/>
  <c r="F94" i="39"/>
  <c r="I93" i="39"/>
  <c r="H93" i="39"/>
  <c r="G93" i="39"/>
  <c r="F93" i="39"/>
  <c r="I90" i="39"/>
  <c r="H90" i="39"/>
  <c r="G90" i="39"/>
  <c r="F90" i="39"/>
  <c r="I89" i="39"/>
  <c r="H89" i="39"/>
  <c r="G89" i="39"/>
  <c r="F89" i="39"/>
  <c r="I88" i="39"/>
  <c r="H88" i="39"/>
  <c r="G88" i="39"/>
  <c r="F88" i="39"/>
  <c r="M87" i="39"/>
  <c r="K87" i="39"/>
  <c r="I87" i="39"/>
  <c r="H87" i="39"/>
  <c r="G87" i="39"/>
  <c r="F87" i="39"/>
  <c r="I85" i="39"/>
  <c r="H85" i="39"/>
  <c r="G85" i="39"/>
  <c r="F85" i="39"/>
  <c r="I84" i="39"/>
  <c r="H84" i="39"/>
  <c r="G84" i="39"/>
  <c r="F84" i="39"/>
  <c r="I83" i="39"/>
  <c r="H83" i="39"/>
  <c r="G83" i="39"/>
  <c r="F83" i="39"/>
  <c r="I81" i="39"/>
  <c r="H81" i="39"/>
  <c r="G81" i="39"/>
  <c r="F81" i="39"/>
  <c r="D81" i="39"/>
  <c r="I80" i="39"/>
  <c r="H80" i="39"/>
  <c r="G80" i="39"/>
  <c r="F80" i="39"/>
  <c r="D80" i="39"/>
  <c r="I79" i="39"/>
  <c r="H79" i="39"/>
  <c r="G79" i="39"/>
  <c r="F79" i="39"/>
  <c r="D79" i="39"/>
  <c r="I78" i="39"/>
  <c r="H78" i="39"/>
  <c r="G78" i="39"/>
  <c r="F78" i="39"/>
  <c r="D78" i="39"/>
  <c r="I76" i="39"/>
  <c r="H76" i="39"/>
  <c r="G76" i="39"/>
  <c r="F76" i="39"/>
  <c r="I75" i="39"/>
  <c r="H75" i="39"/>
  <c r="G75" i="39"/>
  <c r="F75" i="39"/>
  <c r="I74" i="39"/>
  <c r="H74" i="39"/>
  <c r="G74" i="39"/>
  <c r="F74" i="39"/>
  <c r="I73" i="39"/>
  <c r="H73" i="39"/>
  <c r="G73" i="39"/>
  <c r="F73" i="39"/>
  <c r="I67" i="39"/>
  <c r="H67" i="39"/>
  <c r="G67" i="39"/>
  <c r="F67" i="39"/>
  <c r="I66" i="39"/>
  <c r="H66" i="39"/>
  <c r="G66" i="39"/>
  <c r="F66" i="39"/>
  <c r="D66" i="39"/>
  <c r="I64" i="39"/>
  <c r="H64" i="39"/>
  <c r="G64" i="39"/>
  <c r="F64" i="39"/>
  <c r="I63" i="39"/>
  <c r="H63" i="39"/>
  <c r="G63" i="39"/>
  <c r="F63" i="39"/>
  <c r="I62" i="39"/>
  <c r="H62" i="39"/>
  <c r="G62" i="39"/>
  <c r="F62" i="39"/>
  <c r="I61" i="39"/>
  <c r="H61" i="39"/>
  <c r="G61" i="39"/>
  <c r="F61" i="39"/>
  <c r="I60" i="39"/>
  <c r="H60" i="39"/>
  <c r="G60" i="39"/>
  <c r="F60" i="39"/>
  <c r="I59" i="39"/>
  <c r="H59" i="39"/>
  <c r="G59" i="39"/>
  <c r="F59" i="39"/>
  <c r="I57" i="39"/>
  <c r="H57" i="39"/>
  <c r="G57" i="39"/>
  <c r="F57" i="39"/>
  <c r="I51" i="39"/>
  <c r="H51" i="39"/>
  <c r="G51" i="39"/>
  <c r="F51" i="39"/>
  <c r="D51" i="39"/>
  <c r="I44" i="39"/>
  <c r="H44" i="39"/>
  <c r="G44" i="39"/>
  <c r="F44" i="39"/>
  <c r="D44" i="39"/>
  <c r="I43" i="39"/>
  <c r="H43" i="39"/>
  <c r="G43" i="39"/>
  <c r="F43" i="39"/>
  <c r="D43" i="39"/>
  <c r="D42" i="39"/>
  <c r="D41" i="39"/>
  <c r="D50" i="39" s="1"/>
  <c r="D40" i="39"/>
  <c r="D56" i="39" s="1"/>
  <c r="D39" i="39"/>
  <c r="D38" i="39"/>
  <c r="D37" i="39"/>
  <c r="D55" i="39" s="1"/>
  <c r="D36" i="39"/>
  <c r="D35" i="39"/>
  <c r="D34" i="39"/>
  <c r="D54" i="39" s="1"/>
  <c r="D33" i="39"/>
  <c r="D32" i="39"/>
  <c r="D31" i="39"/>
  <c r="D53" i="39" s="1"/>
  <c r="I29" i="39"/>
  <c r="H29" i="39"/>
  <c r="G29" i="39"/>
  <c r="F29" i="39"/>
  <c r="I28" i="39"/>
  <c r="H28" i="39"/>
  <c r="G28" i="39"/>
  <c r="F28" i="39"/>
  <c r="I27" i="39"/>
  <c r="H27" i="39"/>
  <c r="G27" i="39"/>
  <c r="F27" i="39"/>
  <c r="I26" i="39"/>
  <c r="H26" i="39"/>
  <c r="G26" i="39"/>
  <c r="F26" i="39"/>
  <c r="I25" i="39"/>
  <c r="H25" i="39"/>
  <c r="G25" i="39"/>
  <c r="F25" i="39"/>
  <c r="I23" i="39"/>
  <c r="H23" i="39"/>
  <c r="G23" i="39"/>
  <c r="F23" i="39"/>
  <c r="I22" i="39"/>
  <c r="H22" i="39"/>
  <c r="G22" i="39"/>
  <c r="F22" i="39"/>
  <c r="I21" i="39"/>
  <c r="H21" i="39"/>
  <c r="G21" i="39"/>
  <c r="F21" i="39"/>
  <c r="I20" i="39"/>
  <c r="H20" i="39"/>
  <c r="G20" i="39"/>
  <c r="F20" i="39"/>
  <c r="I19" i="39"/>
  <c r="H19" i="39"/>
  <c r="G19" i="39"/>
  <c r="F19" i="39"/>
  <c r="I18" i="39"/>
  <c r="H18" i="39"/>
  <c r="G18" i="39"/>
  <c r="F18" i="39"/>
  <c r="H17" i="39"/>
  <c r="G17" i="39"/>
  <c r="F17" i="39"/>
  <c r="D17" i="39"/>
  <c r="I17" i="39" s="1"/>
  <c r="I16" i="39"/>
  <c r="H16" i="39"/>
  <c r="G16" i="39"/>
  <c r="F16" i="39"/>
  <c r="H15" i="39"/>
  <c r="G15" i="39"/>
  <c r="F15" i="39"/>
  <c r="D15" i="39"/>
  <c r="I15" i="39" s="1"/>
  <c r="I14" i="39"/>
  <c r="H14" i="39"/>
  <c r="G14" i="39"/>
  <c r="F14" i="39"/>
  <c r="I13" i="39"/>
  <c r="H13" i="39"/>
  <c r="G13" i="39"/>
  <c r="F13" i="39"/>
  <c r="I12" i="39"/>
  <c r="H12" i="39"/>
  <c r="G12" i="39"/>
  <c r="F12" i="39"/>
  <c r="I11" i="39"/>
  <c r="H11" i="39"/>
  <c r="G11" i="39"/>
  <c r="F11" i="39"/>
  <c r="I10" i="39"/>
  <c r="H10" i="39"/>
  <c r="G10" i="39"/>
  <c r="F10" i="39"/>
  <c r="N9" i="39"/>
  <c r="I9" i="39"/>
  <c r="H9" i="39"/>
  <c r="G9" i="39"/>
  <c r="F9" i="39"/>
  <c r="D9" i="39"/>
  <c r="D4" i="39"/>
  <c r="O84" i="38"/>
  <c r="M84" i="38"/>
  <c r="M83" i="38"/>
  <c r="L83" i="38"/>
  <c r="K83" i="38"/>
  <c r="J83" i="38"/>
  <c r="D83" i="38"/>
  <c r="C83" i="38"/>
  <c r="M82" i="38"/>
  <c r="L82" i="38"/>
  <c r="K82" i="38"/>
  <c r="J82" i="38"/>
  <c r="H82" i="38"/>
  <c r="D82" i="38"/>
  <c r="C82" i="38"/>
  <c r="M81" i="38"/>
  <c r="L81" i="38"/>
  <c r="K81" i="38"/>
  <c r="J81" i="38"/>
  <c r="H81" i="38"/>
  <c r="D81" i="38"/>
  <c r="C81" i="38"/>
  <c r="D80" i="38"/>
  <c r="C80" i="38"/>
  <c r="M79" i="38"/>
  <c r="L79" i="38"/>
  <c r="K79" i="38"/>
  <c r="J79" i="38"/>
  <c r="D79" i="38"/>
  <c r="C79" i="38"/>
  <c r="M78" i="38"/>
  <c r="L78" i="38"/>
  <c r="K78" i="38"/>
  <c r="J78" i="38"/>
  <c r="D78" i="38"/>
  <c r="C78" i="38"/>
  <c r="M77" i="38"/>
  <c r="L77" i="38"/>
  <c r="K77" i="38"/>
  <c r="J77" i="38"/>
  <c r="D77" i="38"/>
  <c r="C77" i="38"/>
  <c r="M76" i="38"/>
  <c r="L76" i="38"/>
  <c r="K76" i="38"/>
  <c r="J76" i="38"/>
  <c r="H76" i="38"/>
  <c r="D76" i="38"/>
  <c r="C76" i="38"/>
  <c r="M75" i="38"/>
  <c r="L75" i="38"/>
  <c r="K75" i="38"/>
  <c r="J75" i="38"/>
  <c r="H75" i="38"/>
  <c r="D75" i="38"/>
  <c r="C75" i="38"/>
  <c r="M74" i="38"/>
  <c r="L74" i="38"/>
  <c r="K74" i="38"/>
  <c r="J74" i="38"/>
  <c r="D74" i="38"/>
  <c r="C74" i="38"/>
  <c r="M73" i="38"/>
  <c r="L73" i="38"/>
  <c r="K73" i="38"/>
  <c r="J73" i="38"/>
  <c r="D73" i="38"/>
  <c r="C73" i="38"/>
  <c r="D72" i="38"/>
  <c r="C72" i="38"/>
  <c r="D71" i="38"/>
  <c r="C71" i="38"/>
  <c r="M70" i="38"/>
  <c r="L70" i="38"/>
  <c r="K70" i="38"/>
  <c r="J70" i="38"/>
  <c r="H70" i="38"/>
  <c r="D70" i="38"/>
  <c r="C70" i="38"/>
  <c r="M69" i="38"/>
  <c r="L69" i="38"/>
  <c r="K69" i="38"/>
  <c r="J69" i="38"/>
  <c r="H69" i="38"/>
  <c r="D69" i="38"/>
  <c r="C69" i="38"/>
  <c r="M68" i="38"/>
  <c r="L68" i="38"/>
  <c r="K68" i="38"/>
  <c r="J68" i="38"/>
  <c r="H68" i="38"/>
  <c r="D68" i="38"/>
  <c r="C68" i="38"/>
  <c r="D67" i="38"/>
  <c r="C67" i="38"/>
  <c r="M66" i="38"/>
  <c r="L66" i="38"/>
  <c r="K66" i="38"/>
  <c r="J66" i="38"/>
  <c r="D66" i="38"/>
  <c r="C66" i="38"/>
  <c r="M65" i="38"/>
  <c r="L65" i="38"/>
  <c r="K65" i="38"/>
  <c r="J65" i="38"/>
  <c r="D65" i="38"/>
  <c r="C65" i="38"/>
  <c r="M64" i="38"/>
  <c r="L64" i="38"/>
  <c r="K64" i="38"/>
  <c r="J64" i="38"/>
  <c r="H64" i="38"/>
  <c r="D64" i="38"/>
  <c r="C64" i="38"/>
  <c r="D63" i="38"/>
  <c r="C63" i="38"/>
  <c r="D62" i="38"/>
  <c r="C62" i="38"/>
  <c r="M61" i="38"/>
  <c r="L61" i="38"/>
  <c r="K61" i="38"/>
  <c r="J61" i="38"/>
  <c r="H61" i="38"/>
  <c r="D61" i="38"/>
  <c r="C61" i="38"/>
  <c r="D60" i="38"/>
  <c r="C60" i="38"/>
  <c r="M59" i="38"/>
  <c r="L59" i="38"/>
  <c r="K59" i="38"/>
  <c r="J59" i="38"/>
  <c r="H59" i="38"/>
  <c r="D59" i="38"/>
  <c r="C59" i="38"/>
  <c r="M58" i="38"/>
  <c r="L58" i="38"/>
  <c r="K58" i="38"/>
  <c r="J58" i="38"/>
  <c r="H58" i="38"/>
  <c r="D58" i="38"/>
  <c r="C58" i="38"/>
  <c r="M57" i="38"/>
  <c r="L57" i="38"/>
  <c r="K57" i="38"/>
  <c r="J57" i="38"/>
  <c r="H57" i="38"/>
  <c r="D57" i="38"/>
  <c r="C57" i="38"/>
  <c r="M56" i="38"/>
  <c r="L56" i="38"/>
  <c r="K56" i="38"/>
  <c r="J56" i="38"/>
  <c r="H56" i="38"/>
  <c r="D56" i="38"/>
  <c r="C56" i="38"/>
  <c r="M55" i="38"/>
  <c r="L55" i="38"/>
  <c r="K55" i="38"/>
  <c r="J55" i="38"/>
  <c r="D55" i="38"/>
  <c r="C55" i="38"/>
  <c r="M54" i="38"/>
  <c r="L54" i="38"/>
  <c r="K54" i="38"/>
  <c r="J54" i="38"/>
  <c r="H54" i="38"/>
  <c r="D54" i="38"/>
  <c r="C54" i="38"/>
  <c r="D53" i="38"/>
  <c r="C53" i="38"/>
  <c r="M52" i="38"/>
  <c r="L52" i="38"/>
  <c r="K52" i="38"/>
  <c r="J52" i="38"/>
  <c r="H52" i="38"/>
  <c r="D52" i="38"/>
  <c r="C52" i="38"/>
  <c r="M51" i="38"/>
  <c r="L51" i="38"/>
  <c r="K51" i="38"/>
  <c r="J51" i="38"/>
  <c r="H51" i="38"/>
  <c r="D51" i="38"/>
  <c r="C51" i="38"/>
  <c r="D50" i="38"/>
  <c r="C50" i="38"/>
  <c r="D49" i="38"/>
  <c r="C49" i="38"/>
  <c r="D48" i="38"/>
  <c r="C48" i="38"/>
  <c r="D47" i="38"/>
  <c r="C47" i="38"/>
  <c r="D46" i="38"/>
  <c r="C46" i="38"/>
  <c r="H45" i="38"/>
  <c r="D45" i="38"/>
  <c r="C45" i="38"/>
  <c r="D44" i="38"/>
  <c r="C44" i="38"/>
  <c r="D43" i="38"/>
  <c r="C43" i="38"/>
  <c r="D42" i="38"/>
  <c r="C42" i="38"/>
  <c r="D41" i="38"/>
  <c r="C41" i="38"/>
  <c r="D40" i="38"/>
  <c r="C40" i="38"/>
  <c r="M39" i="38"/>
  <c r="L39" i="38"/>
  <c r="K39" i="38"/>
  <c r="J39" i="38"/>
  <c r="H39" i="38"/>
  <c r="D39" i="38"/>
  <c r="C39" i="38"/>
  <c r="D38" i="38"/>
  <c r="C38" i="38"/>
  <c r="D37" i="38"/>
  <c r="C37" i="38"/>
  <c r="D36" i="38"/>
  <c r="C36" i="38"/>
  <c r="D35" i="38"/>
  <c r="C35" i="38"/>
  <c r="D34" i="38"/>
  <c r="C34" i="38"/>
  <c r="D33" i="38"/>
  <c r="C33" i="38"/>
  <c r="D32" i="38"/>
  <c r="C32" i="38"/>
  <c r="D31" i="38"/>
  <c r="C31" i="38"/>
  <c r="D30" i="38"/>
  <c r="C30" i="38"/>
  <c r="D29" i="38"/>
  <c r="C29" i="38"/>
  <c r="D28" i="38"/>
  <c r="C28" i="38"/>
  <c r="D27" i="38"/>
  <c r="C27" i="38"/>
  <c r="D26" i="38"/>
  <c r="C26" i="38"/>
  <c r="O25" i="38"/>
  <c r="M25" i="38"/>
  <c r="L25" i="38"/>
  <c r="K25" i="38"/>
  <c r="J25" i="38"/>
  <c r="D25" i="38"/>
  <c r="C25" i="38"/>
  <c r="M24" i="38"/>
  <c r="L24" i="38"/>
  <c r="K24" i="38"/>
  <c r="J24" i="38"/>
  <c r="D24" i="38"/>
  <c r="C24" i="38"/>
  <c r="M23" i="38"/>
  <c r="L23" i="38"/>
  <c r="K23" i="38"/>
  <c r="J23" i="38"/>
  <c r="D23" i="38"/>
  <c r="C23" i="38"/>
  <c r="M22" i="38"/>
  <c r="L22" i="38"/>
  <c r="K22" i="38"/>
  <c r="J22" i="38"/>
  <c r="D22" i="38"/>
  <c r="C22" i="38"/>
  <c r="M21" i="38"/>
  <c r="L21" i="38"/>
  <c r="K21" i="38"/>
  <c r="J21" i="38"/>
  <c r="H21" i="38"/>
  <c r="D21" i="38"/>
  <c r="C21" i="38"/>
  <c r="M20" i="38"/>
  <c r="L20" i="38"/>
  <c r="K20" i="38"/>
  <c r="J20" i="38"/>
  <c r="D20" i="38"/>
  <c r="C20" i="38"/>
  <c r="M19" i="38"/>
  <c r="L19" i="38"/>
  <c r="K19" i="38"/>
  <c r="J19" i="38"/>
  <c r="D19" i="38"/>
  <c r="C19" i="38"/>
  <c r="M18" i="38"/>
  <c r="L18" i="38"/>
  <c r="K18" i="38"/>
  <c r="J18" i="38"/>
  <c r="D18" i="38"/>
  <c r="C18" i="38"/>
  <c r="M17" i="38"/>
  <c r="L17" i="38"/>
  <c r="K17" i="38"/>
  <c r="J17" i="38"/>
  <c r="D17" i="38"/>
  <c r="C17" i="38"/>
  <c r="M16" i="38"/>
  <c r="L16" i="38"/>
  <c r="K16" i="38"/>
  <c r="J16" i="38"/>
  <c r="D16" i="38"/>
  <c r="C16" i="38"/>
  <c r="M15" i="38"/>
  <c r="L15" i="38"/>
  <c r="K15" i="38"/>
  <c r="J15" i="38"/>
  <c r="D15" i="38"/>
  <c r="C15" i="38"/>
  <c r="M14" i="38"/>
  <c r="L14" i="38"/>
  <c r="K14" i="38"/>
  <c r="J14" i="38"/>
  <c r="D14" i="38"/>
  <c r="C14" i="38"/>
  <c r="M13" i="38"/>
  <c r="L13" i="38"/>
  <c r="K13" i="38"/>
  <c r="J13" i="38"/>
  <c r="D13" i="38"/>
  <c r="C13" i="38"/>
  <c r="M12" i="38"/>
  <c r="L12" i="38"/>
  <c r="K12" i="38"/>
  <c r="J12" i="38"/>
  <c r="D12" i="38"/>
  <c r="C12" i="38"/>
  <c r="M11" i="38"/>
  <c r="L11" i="38"/>
  <c r="K11" i="38"/>
  <c r="J11" i="38"/>
  <c r="D11" i="38"/>
  <c r="C11" i="38"/>
  <c r="M10" i="38"/>
  <c r="L10" i="38"/>
  <c r="K10" i="38"/>
  <c r="J10" i="38"/>
  <c r="D10" i="38"/>
  <c r="C10" i="38"/>
  <c r="T9" i="38"/>
  <c r="M9" i="38"/>
  <c r="L9" i="38"/>
  <c r="K9" i="38"/>
  <c r="J9" i="38"/>
  <c r="D9" i="38"/>
  <c r="C9" i="38"/>
  <c r="T8" i="38"/>
  <c r="R8" i="38"/>
  <c r="M8" i="38"/>
  <c r="L8" i="38"/>
  <c r="K8" i="38"/>
  <c r="J8" i="38"/>
  <c r="I8" i="38"/>
  <c r="D8" i="38"/>
  <c r="C8" i="38"/>
  <c r="R7" i="38"/>
  <c r="P6" i="38"/>
  <c r="I242" i="33"/>
  <c r="O241" i="33"/>
  <c r="I241" i="33"/>
  <c r="I240" i="33"/>
  <c r="H240" i="33"/>
  <c r="G240" i="33"/>
  <c r="F240" i="33"/>
  <c r="I239" i="33"/>
  <c r="H239" i="33"/>
  <c r="G239" i="33"/>
  <c r="F239" i="33"/>
  <c r="I237" i="33"/>
  <c r="H237" i="33"/>
  <c r="G237" i="33"/>
  <c r="F237" i="33"/>
  <c r="I236" i="33"/>
  <c r="H236" i="33"/>
  <c r="G236" i="33"/>
  <c r="F236" i="33"/>
  <c r="I235" i="33"/>
  <c r="H235" i="33"/>
  <c r="G235" i="33"/>
  <c r="F235" i="33"/>
  <c r="I234" i="33"/>
  <c r="H234" i="33"/>
  <c r="G234" i="33"/>
  <c r="F234" i="33"/>
  <c r="I233" i="33"/>
  <c r="H233" i="33"/>
  <c r="G233" i="33"/>
  <c r="F233" i="33"/>
  <c r="I232" i="33"/>
  <c r="H232" i="33"/>
  <c r="G232" i="33"/>
  <c r="F232" i="33"/>
  <c r="I230" i="33"/>
  <c r="H230" i="33"/>
  <c r="G230" i="33"/>
  <c r="F230" i="33"/>
  <c r="I228" i="33"/>
  <c r="H228" i="33"/>
  <c r="G228" i="33"/>
  <c r="F228" i="33"/>
  <c r="I227" i="33"/>
  <c r="H227" i="33"/>
  <c r="G227" i="33"/>
  <c r="F227" i="33"/>
  <c r="I226" i="33"/>
  <c r="H226" i="33"/>
  <c r="G226" i="33"/>
  <c r="F226" i="33"/>
  <c r="I225" i="33"/>
  <c r="H225" i="33"/>
  <c r="G225" i="33"/>
  <c r="F225" i="33"/>
  <c r="I224" i="33"/>
  <c r="H224" i="33"/>
  <c r="G224" i="33"/>
  <c r="F224" i="33"/>
  <c r="I222" i="33"/>
  <c r="H222" i="33"/>
  <c r="G222" i="33"/>
  <c r="F222" i="33"/>
  <c r="I221" i="33"/>
  <c r="H221" i="33"/>
  <c r="G221" i="33"/>
  <c r="F221" i="33"/>
  <c r="I220" i="33"/>
  <c r="H220" i="33"/>
  <c r="G220" i="33"/>
  <c r="F220" i="33"/>
  <c r="I217" i="33"/>
  <c r="H217" i="33"/>
  <c r="G217" i="33"/>
  <c r="F217" i="33"/>
  <c r="I216" i="33"/>
  <c r="H216" i="33"/>
  <c r="G216" i="33"/>
  <c r="F216" i="33"/>
  <c r="I215" i="33"/>
  <c r="H215" i="33"/>
  <c r="G215" i="33"/>
  <c r="F215" i="33"/>
  <c r="I212" i="33"/>
  <c r="H212" i="33"/>
  <c r="G212" i="33"/>
  <c r="F212" i="33"/>
  <c r="I211" i="33"/>
  <c r="H211" i="33"/>
  <c r="G211" i="33"/>
  <c r="F211" i="33"/>
  <c r="I210" i="33"/>
  <c r="H210" i="33"/>
  <c r="G210" i="33"/>
  <c r="F210" i="33"/>
  <c r="I209" i="33"/>
  <c r="H209" i="33"/>
  <c r="G209" i="33"/>
  <c r="F209" i="33"/>
  <c r="I208" i="33"/>
  <c r="H208" i="33"/>
  <c r="G208" i="33"/>
  <c r="F208" i="33"/>
  <c r="I207" i="33"/>
  <c r="H207" i="33"/>
  <c r="G207" i="33"/>
  <c r="F207" i="33"/>
  <c r="I204" i="33"/>
  <c r="H204" i="33"/>
  <c r="G204" i="33"/>
  <c r="F204" i="33"/>
  <c r="I203" i="33"/>
  <c r="H203" i="33"/>
  <c r="G203" i="33"/>
  <c r="F203" i="33"/>
  <c r="I202" i="33"/>
  <c r="H202" i="33"/>
  <c r="G202" i="33"/>
  <c r="F202" i="33"/>
  <c r="I200" i="33"/>
  <c r="H200" i="33"/>
  <c r="G200" i="33"/>
  <c r="F200" i="33"/>
  <c r="D200" i="33"/>
  <c r="I199" i="33"/>
  <c r="H199" i="33"/>
  <c r="G199" i="33"/>
  <c r="F199" i="33"/>
  <c r="D199" i="33"/>
  <c r="I198" i="33"/>
  <c r="H198" i="33"/>
  <c r="G198" i="33"/>
  <c r="F198" i="33"/>
  <c r="D198" i="33"/>
  <c r="I197" i="33"/>
  <c r="H197" i="33"/>
  <c r="G197" i="33"/>
  <c r="F197" i="33"/>
  <c r="O191" i="33"/>
  <c r="I191" i="33"/>
  <c r="I190" i="33"/>
  <c r="H190" i="33"/>
  <c r="G190" i="33"/>
  <c r="F190" i="33"/>
  <c r="I189" i="33"/>
  <c r="H189" i="33"/>
  <c r="G189" i="33"/>
  <c r="F189" i="33"/>
  <c r="I188" i="33"/>
  <c r="H188" i="33"/>
  <c r="G188" i="33"/>
  <c r="F188" i="33"/>
  <c r="I187" i="33"/>
  <c r="H187" i="33"/>
  <c r="G187" i="33"/>
  <c r="F187" i="33"/>
  <c r="I186" i="33"/>
  <c r="H186" i="33"/>
  <c r="G186" i="33"/>
  <c r="F186" i="33"/>
  <c r="I185" i="33"/>
  <c r="H185" i="33"/>
  <c r="G185" i="33"/>
  <c r="F185" i="33"/>
  <c r="I184" i="33"/>
  <c r="H184" i="33"/>
  <c r="G184" i="33"/>
  <c r="F184" i="33"/>
  <c r="I183" i="33"/>
  <c r="H183" i="33"/>
  <c r="G183" i="33"/>
  <c r="F183" i="33"/>
  <c r="I181" i="33"/>
  <c r="H181" i="33"/>
  <c r="G181" i="33"/>
  <c r="F181" i="33"/>
  <c r="I180" i="33"/>
  <c r="H180" i="33"/>
  <c r="G180" i="33"/>
  <c r="F180" i="33"/>
  <c r="I179" i="33"/>
  <c r="H179" i="33"/>
  <c r="G179" i="33"/>
  <c r="F179" i="33"/>
  <c r="I178" i="33"/>
  <c r="H178" i="33"/>
  <c r="G178" i="33"/>
  <c r="F178" i="33"/>
  <c r="I177" i="33"/>
  <c r="H177" i="33"/>
  <c r="G177" i="33"/>
  <c r="F177" i="33"/>
  <c r="I176" i="33"/>
  <c r="H176" i="33"/>
  <c r="G176" i="33"/>
  <c r="F176" i="33"/>
  <c r="I175" i="33"/>
  <c r="H175" i="33"/>
  <c r="G175" i="33"/>
  <c r="F175" i="33"/>
  <c r="I174" i="33"/>
  <c r="H174" i="33"/>
  <c r="G174" i="33"/>
  <c r="F174" i="33"/>
  <c r="I173" i="33"/>
  <c r="H173" i="33"/>
  <c r="G173" i="33"/>
  <c r="F173" i="33"/>
  <c r="I172" i="33"/>
  <c r="H172" i="33"/>
  <c r="G172" i="33"/>
  <c r="F172" i="33"/>
  <c r="I171" i="33"/>
  <c r="H171" i="33"/>
  <c r="G171" i="33"/>
  <c r="F171" i="33"/>
  <c r="I170" i="33"/>
  <c r="H170" i="33"/>
  <c r="G170" i="33"/>
  <c r="F170" i="33"/>
  <c r="I169" i="33"/>
  <c r="H169" i="33"/>
  <c r="G169" i="33"/>
  <c r="F169" i="33"/>
  <c r="I168" i="33"/>
  <c r="H168" i="33"/>
  <c r="G168" i="33"/>
  <c r="F168" i="33"/>
  <c r="I167" i="33"/>
  <c r="H167" i="33"/>
  <c r="G167" i="33"/>
  <c r="F167" i="33"/>
  <c r="I166" i="33"/>
  <c r="H166" i="33"/>
  <c r="G166" i="33"/>
  <c r="F166" i="33"/>
  <c r="I165" i="33"/>
  <c r="H165" i="33"/>
  <c r="G165" i="33"/>
  <c r="F165" i="33"/>
  <c r="I164" i="33"/>
  <c r="H164" i="33"/>
  <c r="G164" i="33"/>
  <c r="F164" i="33"/>
  <c r="I162" i="33"/>
  <c r="H162" i="33"/>
  <c r="G162" i="33"/>
  <c r="F162" i="33"/>
  <c r="E162" i="33"/>
  <c r="I161" i="33"/>
  <c r="H161" i="33"/>
  <c r="G161" i="33"/>
  <c r="F161" i="33"/>
  <c r="I160" i="33"/>
  <c r="H160" i="33"/>
  <c r="G160" i="33"/>
  <c r="F160" i="33"/>
  <c r="I159" i="33"/>
  <c r="H159" i="33"/>
  <c r="G159" i="33"/>
  <c r="F159" i="33"/>
  <c r="I158" i="33"/>
  <c r="H158" i="33"/>
  <c r="G158" i="33"/>
  <c r="F158" i="33"/>
  <c r="I157" i="33"/>
  <c r="H157" i="33"/>
  <c r="G157" i="33"/>
  <c r="F157" i="33"/>
  <c r="I156" i="33"/>
  <c r="H156" i="33"/>
  <c r="G156" i="33"/>
  <c r="F156" i="33"/>
  <c r="I155" i="33"/>
  <c r="H155" i="33"/>
  <c r="G155" i="33"/>
  <c r="F155" i="33"/>
  <c r="I154" i="33"/>
  <c r="H154" i="33"/>
  <c r="G154" i="33"/>
  <c r="F154" i="33"/>
  <c r="I153" i="33"/>
  <c r="H153" i="33"/>
  <c r="G153" i="33"/>
  <c r="F153" i="33"/>
  <c r="I152" i="33"/>
  <c r="H152" i="33"/>
  <c r="G152" i="33"/>
  <c r="F152" i="33"/>
  <c r="I151" i="33"/>
  <c r="H151" i="33"/>
  <c r="G151" i="33"/>
  <c r="F151" i="33"/>
  <c r="I150" i="33"/>
  <c r="H150" i="33"/>
  <c r="G150" i="33"/>
  <c r="F150" i="33"/>
  <c r="I149" i="33"/>
  <c r="H149" i="33"/>
  <c r="G149" i="33"/>
  <c r="F149" i="33"/>
  <c r="I148" i="33"/>
  <c r="H148" i="33"/>
  <c r="G148" i="33"/>
  <c r="F148" i="33"/>
  <c r="I147" i="33"/>
  <c r="H147" i="33"/>
  <c r="G147" i="33"/>
  <c r="F147" i="33"/>
  <c r="I146" i="33"/>
  <c r="H146" i="33"/>
  <c r="G146" i="33"/>
  <c r="F146" i="33"/>
  <c r="I145" i="33"/>
  <c r="H145" i="33"/>
  <c r="G145" i="33"/>
  <c r="F145" i="33"/>
  <c r="I144" i="33"/>
  <c r="H144" i="33"/>
  <c r="G144" i="33"/>
  <c r="F144" i="33"/>
  <c r="I142" i="33"/>
  <c r="H142" i="33"/>
  <c r="G142" i="33"/>
  <c r="F142" i="33"/>
  <c r="I132" i="33"/>
  <c r="H132" i="33"/>
  <c r="G132" i="33"/>
  <c r="F132" i="33"/>
  <c r="I130" i="33"/>
  <c r="H130" i="33"/>
  <c r="G130" i="33"/>
  <c r="F130" i="33"/>
  <c r="I129" i="33"/>
  <c r="H129" i="33"/>
  <c r="G129" i="33"/>
  <c r="F129" i="33"/>
  <c r="I128" i="33"/>
  <c r="H128" i="33"/>
  <c r="G128" i="33"/>
  <c r="F128" i="33"/>
  <c r="I127" i="33"/>
  <c r="H127" i="33"/>
  <c r="G127" i="33"/>
  <c r="F127" i="33"/>
  <c r="I125" i="33"/>
  <c r="H125" i="33"/>
  <c r="G125" i="33"/>
  <c r="F125" i="33"/>
  <c r="I124" i="33"/>
  <c r="H124" i="33"/>
  <c r="G124" i="33"/>
  <c r="F124" i="33"/>
  <c r="I123" i="33"/>
  <c r="H123" i="33"/>
  <c r="G123" i="33"/>
  <c r="F123" i="33"/>
  <c r="I122" i="33"/>
  <c r="H122" i="33"/>
  <c r="G122" i="33"/>
  <c r="F122" i="33"/>
  <c r="I121" i="33"/>
  <c r="H121" i="33"/>
  <c r="G121" i="33"/>
  <c r="F121" i="33"/>
  <c r="I120" i="33"/>
  <c r="H120" i="33"/>
  <c r="G120" i="33"/>
  <c r="F120" i="33"/>
  <c r="I119" i="33"/>
  <c r="H119" i="33"/>
  <c r="G119" i="33"/>
  <c r="F119" i="33"/>
  <c r="I117" i="33"/>
  <c r="H117" i="33"/>
  <c r="G117" i="33"/>
  <c r="F117" i="33"/>
  <c r="I116" i="33"/>
  <c r="H116" i="33"/>
  <c r="G116" i="33"/>
  <c r="F116" i="33"/>
  <c r="I115" i="33"/>
  <c r="H115" i="33"/>
  <c r="G115" i="33"/>
  <c r="F115" i="33"/>
  <c r="I114" i="33"/>
  <c r="H114" i="33"/>
  <c r="G114" i="33"/>
  <c r="F114" i="33"/>
  <c r="I113" i="33"/>
  <c r="H113" i="33"/>
  <c r="G113" i="33"/>
  <c r="F113" i="33"/>
  <c r="I112" i="33"/>
  <c r="H112" i="33"/>
  <c r="G112" i="33"/>
  <c r="F112" i="33"/>
  <c r="I111" i="33"/>
  <c r="H111" i="33"/>
  <c r="G111" i="33"/>
  <c r="F111" i="33"/>
  <c r="I110" i="33"/>
  <c r="H110" i="33"/>
  <c r="G110" i="33"/>
  <c r="F110" i="33"/>
  <c r="I109" i="33"/>
  <c r="H109" i="33"/>
  <c r="G109" i="33"/>
  <c r="F109" i="33"/>
  <c r="I108" i="33"/>
  <c r="H108" i="33"/>
  <c r="G108" i="33"/>
  <c r="F108" i="33"/>
  <c r="I107" i="33"/>
  <c r="H107" i="33"/>
  <c r="G107" i="33"/>
  <c r="F107" i="33"/>
  <c r="I106" i="33"/>
  <c r="H106" i="33"/>
  <c r="G106" i="33"/>
  <c r="F106" i="33"/>
  <c r="I105" i="33"/>
  <c r="H105" i="33"/>
  <c r="G105" i="33"/>
  <c r="F105" i="33"/>
  <c r="I104" i="33"/>
  <c r="H104" i="33"/>
  <c r="G104" i="33"/>
  <c r="F104" i="33"/>
  <c r="I102" i="33"/>
  <c r="H102" i="33"/>
  <c r="G102" i="33"/>
  <c r="F102" i="33"/>
  <c r="I101" i="33"/>
  <c r="H101" i="33"/>
  <c r="G101" i="33"/>
  <c r="F101" i="33"/>
  <c r="I100" i="33"/>
  <c r="H100" i="33"/>
  <c r="G100" i="33"/>
  <c r="F100" i="33"/>
  <c r="I99" i="33"/>
  <c r="H99" i="33"/>
  <c r="G99" i="33"/>
  <c r="F99" i="33"/>
  <c r="I98" i="33"/>
  <c r="H98" i="33"/>
  <c r="G98" i="33"/>
  <c r="F98" i="33"/>
  <c r="I97" i="33"/>
  <c r="H97" i="33"/>
  <c r="G97" i="33"/>
  <c r="F97" i="33"/>
  <c r="I96" i="33"/>
  <c r="H96" i="33"/>
  <c r="G96" i="33"/>
  <c r="F96" i="33"/>
  <c r="I95" i="33"/>
  <c r="H95" i="33"/>
  <c r="G95" i="33"/>
  <c r="F95" i="33"/>
  <c r="I94" i="33"/>
  <c r="H94" i="33"/>
  <c r="G94" i="33"/>
  <c r="F94" i="33"/>
  <c r="I93" i="33"/>
  <c r="H93" i="33"/>
  <c r="G93" i="33"/>
  <c r="F93" i="33"/>
  <c r="I91" i="33"/>
  <c r="H91" i="33"/>
  <c r="G91" i="33"/>
  <c r="F91" i="33"/>
  <c r="I90" i="33"/>
  <c r="H90" i="33"/>
  <c r="G90" i="33"/>
  <c r="F90" i="33"/>
  <c r="I89" i="33"/>
  <c r="H89" i="33"/>
  <c r="G89" i="33"/>
  <c r="F89" i="33"/>
  <c r="I88" i="33"/>
  <c r="H88" i="33"/>
  <c r="G88" i="33"/>
  <c r="F88" i="33"/>
  <c r="I86" i="33"/>
  <c r="H86" i="33"/>
  <c r="G86" i="33"/>
  <c r="F86" i="33"/>
  <c r="I85" i="33"/>
  <c r="H85" i="33"/>
  <c r="G85" i="33"/>
  <c r="F85" i="33"/>
  <c r="E85" i="33"/>
  <c r="I84" i="33"/>
  <c r="H84" i="33"/>
  <c r="G84" i="33"/>
  <c r="F84" i="33"/>
  <c r="I83" i="33"/>
  <c r="H83" i="33"/>
  <c r="G83" i="33"/>
  <c r="F83" i="33"/>
  <c r="E83" i="33"/>
  <c r="I81" i="33"/>
  <c r="H81" i="33"/>
  <c r="G81" i="33"/>
  <c r="F81" i="33"/>
  <c r="I80" i="33"/>
  <c r="H80" i="33"/>
  <c r="G80" i="33"/>
  <c r="F80" i="33"/>
  <c r="I79" i="33"/>
  <c r="H79" i="33"/>
  <c r="G79" i="33"/>
  <c r="F79" i="33"/>
  <c r="I78" i="33"/>
  <c r="H78" i="33"/>
  <c r="G78" i="33"/>
  <c r="F78" i="33"/>
  <c r="I77" i="33"/>
  <c r="H77" i="33"/>
  <c r="G77" i="33"/>
  <c r="F77" i="33"/>
  <c r="I75" i="33"/>
  <c r="H75" i="33"/>
  <c r="G75" i="33"/>
  <c r="F75" i="33"/>
  <c r="I74" i="33"/>
  <c r="H74" i="33"/>
  <c r="G74" i="33"/>
  <c r="F74" i="33"/>
  <c r="I72" i="33"/>
  <c r="H72" i="33"/>
  <c r="G72" i="33"/>
  <c r="F72" i="33"/>
  <c r="I71" i="33"/>
  <c r="H71" i="33"/>
  <c r="G71" i="33"/>
  <c r="F71" i="33"/>
  <c r="I70" i="33"/>
  <c r="H70" i="33"/>
  <c r="G70" i="33"/>
  <c r="F70" i="33"/>
  <c r="I69" i="33"/>
  <c r="H69" i="33"/>
  <c r="G69" i="33"/>
  <c r="F69" i="33"/>
  <c r="I68" i="33"/>
  <c r="H68" i="33"/>
  <c r="G68" i="33"/>
  <c r="F68" i="33"/>
  <c r="I67" i="33"/>
  <c r="H67" i="33"/>
  <c r="G67" i="33"/>
  <c r="F67" i="33"/>
  <c r="I66" i="33"/>
  <c r="H66" i="33"/>
  <c r="G66" i="33"/>
  <c r="F66" i="33"/>
  <c r="I65" i="33"/>
  <c r="H65" i="33"/>
  <c r="G65" i="33"/>
  <c r="F65" i="33"/>
  <c r="I64" i="33"/>
  <c r="H64" i="33"/>
  <c r="G64" i="33"/>
  <c r="F64" i="33"/>
  <c r="I63" i="33"/>
  <c r="H63" i="33"/>
  <c r="G63" i="33"/>
  <c r="F63" i="33"/>
  <c r="I62" i="33"/>
  <c r="H62" i="33"/>
  <c r="G62" i="33"/>
  <c r="F62" i="33"/>
  <c r="I59" i="33"/>
  <c r="H59" i="33"/>
  <c r="G59" i="33"/>
  <c r="F59" i="33"/>
  <c r="I58" i="33"/>
  <c r="H58" i="33"/>
  <c r="G58" i="33"/>
  <c r="F58" i="33"/>
  <c r="I57" i="33"/>
  <c r="H57" i="33"/>
  <c r="G57" i="33"/>
  <c r="F57" i="33"/>
  <c r="I55" i="33"/>
  <c r="H55" i="33"/>
  <c r="G55" i="33"/>
  <c r="F55" i="33"/>
  <c r="I53" i="33"/>
  <c r="H53" i="33"/>
  <c r="G53" i="33"/>
  <c r="F53" i="33"/>
  <c r="I52" i="33"/>
  <c r="H52" i="33"/>
  <c r="G52" i="33"/>
  <c r="F52" i="33"/>
  <c r="I50" i="33"/>
  <c r="H50" i="33"/>
  <c r="G50" i="33"/>
  <c r="F50" i="33"/>
  <c r="I49" i="33"/>
  <c r="H49" i="33"/>
  <c r="G49" i="33"/>
  <c r="F49" i="33"/>
  <c r="I48" i="33"/>
  <c r="H48" i="33"/>
  <c r="G48" i="33"/>
  <c r="F48" i="33"/>
  <c r="I47" i="33"/>
  <c r="H47" i="33"/>
  <c r="G47" i="33"/>
  <c r="F47" i="33"/>
  <c r="I45" i="33"/>
  <c r="H45" i="33"/>
  <c r="G45" i="33"/>
  <c r="F45" i="33"/>
  <c r="I44" i="33"/>
  <c r="H44" i="33"/>
  <c r="G44" i="33"/>
  <c r="F44" i="33"/>
  <c r="I43" i="33"/>
  <c r="H43" i="33"/>
  <c r="G43" i="33"/>
  <c r="F43" i="33"/>
  <c r="I41" i="33"/>
  <c r="H41" i="33"/>
  <c r="G41" i="33"/>
  <c r="F41" i="33"/>
  <c r="I40" i="33"/>
  <c r="H40" i="33"/>
  <c r="G40" i="33"/>
  <c r="F40" i="33"/>
  <c r="I38" i="33"/>
  <c r="H38" i="33"/>
  <c r="G38" i="33"/>
  <c r="F38" i="33"/>
  <c r="I37" i="33"/>
  <c r="H37" i="33"/>
  <c r="G37" i="33"/>
  <c r="F37" i="33"/>
  <c r="I36" i="33"/>
  <c r="H36" i="33"/>
  <c r="G36" i="33"/>
  <c r="F36" i="33"/>
  <c r="I29" i="33"/>
  <c r="H29" i="33"/>
  <c r="G29" i="33"/>
  <c r="F29" i="33"/>
  <c r="I28" i="33"/>
  <c r="H28" i="33"/>
  <c r="G28" i="33"/>
  <c r="F28" i="33"/>
  <c r="I27" i="33"/>
  <c r="H27" i="33"/>
  <c r="G27" i="33"/>
  <c r="F27" i="33"/>
  <c r="I25" i="33"/>
  <c r="H25" i="33"/>
  <c r="G25" i="33"/>
  <c r="F25" i="33"/>
  <c r="I24" i="33"/>
  <c r="H24" i="33"/>
  <c r="G24" i="33"/>
  <c r="F24" i="33"/>
  <c r="I23" i="33"/>
  <c r="H23" i="33"/>
  <c r="G23" i="33"/>
  <c r="F23" i="33"/>
  <c r="I22" i="33"/>
  <c r="H22" i="33"/>
  <c r="G22" i="33"/>
  <c r="F22" i="33"/>
  <c r="I19" i="33"/>
  <c r="H19" i="33"/>
  <c r="G19" i="33"/>
  <c r="F19" i="33"/>
  <c r="I18" i="33"/>
  <c r="H18" i="33"/>
  <c r="G18" i="33"/>
  <c r="F18" i="33"/>
  <c r="I17" i="33"/>
  <c r="H17" i="33"/>
  <c r="G17" i="33"/>
  <c r="F17" i="33"/>
  <c r="I15" i="33"/>
  <c r="H15" i="33"/>
  <c r="G15" i="33"/>
  <c r="F15" i="33"/>
  <c r="I14" i="33"/>
  <c r="H14" i="33"/>
  <c r="G14" i="33"/>
  <c r="F14" i="33"/>
  <c r="I13" i="33"/>
  <c r="H13" i="33"/>
  <c r="G13" i="33"/>
  <c r="F13" i="33"/>
  <c r="I12" i="33"/>
  <c r="H12" i="33"/>
  <c r="G12" i="33"/>
  <c r="F12" i="33"/>
  <c r="I10" i="33"/>
  <c r="H10" i="33"/>
  <c r="G10" i="33"/>
  <c r="F10" i="33"/>
  <c r="I9" i="33"/>
  <c r="H9" i="33"/>
  <c r="G9" i="33"/>
  <c r="F9" i="33"/>
  <c r="D3" i="33"/>
  <c r="D2" i="33"/>
  <c r="I219" i="5"/>
  <c r="H249" i="33" s="1"/>
  <c r="I218" i="5"/>
  <c r="H218" i="5"/>
  <c r="G218" i="5"/>
  <c r="F218" i="5"/>
  <c r="I217" i="5"/>
  <c r="H217" i="5"/>
  <c r="G217" i="5"/>
  <c r="F217" i="5"/>
  <c r="I216" i="5"/>
  <c r="H216" i="5"/>
  <c r="G216" i="5"/>
  <c r="F216" i="5"/>
  <c r="I215" i="5"/>
  <c r="H215" i="5"/>
  <c r="G215" i="5"/>
  <c r="F215" i="5"/>
  <c r="I214" i="5"/>
  <c r="H214" i="5"/>
  <c r="G214" i="5"/>
  <c r="F214" i="5"/>
  <c r="I213" i="5"/>
  <c r="H213" i="5"/>
  <c r="G213" i="5"/>
  <c r="F213" i="5"/>
  <c r="I212" i="5"/>
  <c r="H212" i="5"/>
  <c r="G212" i="5"/>
  <c r="F212" i="5"/>
  <c r="I210" i="5"/>
  <c r="H210" i="5"/>
  <c r="G210" i="5"/>
  <c r="F210" i="5"/>
  <c r="I209" i="5"/>
  <c r="H209" i="5"/>
  <c r="G209" i="5"/>
  <c r="F209" i="5"/>
  <c r="D209" i="5"/>
  <c r="I208" i="5"/>
  <c r="H208" i="5"/>
  <c r="G208" i="5"/>
  <c r="F208" i="5"/>
  <c r="D208" i="5"/>
  <c r="I207" i="5"/>
  <c r="H207" i="5"/>
  <c r="G207" i="5"/>
  <c r="F207" i="5"/>
  <c r="D207" i="5"/>
  <c r="C207" i="5"/>
  <c r="B207" i="5"/>
  <c r="I206" i="5"/>
  <c r="H206" i="5"/>
  <c r="G206" i="5"/>
  <c r="F206" i="5"/>
  <c r="C206" i="5"/>
  <c r="D205" i="5"/>
  <c r="D204" i="5"/>
  <c r="D203" i="5"/>
  <c r="D202" i="5"/>
  <c r="D200" i="5"/>
  <c r="D199" i="5"/>
  <c r="D198" i="5"/>
  <c r="D197" i="5"/>
  <c r="D196" i="5"/>
  <c r="D195" i="5"/>
  <c r="D194" i="5"/>
  <c r="D193" i="5"/>
  <c r="D192" i="5"/>
  <c r="D191" i="5"/>
  <c r="D190" i="5"/>
  <c r="I188" i="5"/>
  <c r="H188" i="5"/>
  <c r="G188" i="5"/>
  <c r="F188" i="5"/>
  <c r="D188" i="5"/>
  <c r="D187" i="5"/>
  <c r="D186" i="5"/>
  <c r="I177" i="5"/>
  <c r="H177" i="5"/>
  <c r="G177" i="5"/>
  <c r="F177" i="5"/>
  <c r="D177" i="5"/>
  <c r="I176" i="5"/>
  <c r="H176" i="5"/>
  <c r="G176" i="5"/>
  <c r="F176" i="5"/>
  <c r="D176" i="5"/>
  <c r="I175" i="5"/>
  <c r="H175" i="5"/>
  <c r="G175" i="5"/>
  <c r="F175" i="5"/>
  <c r="D175" i="5"/>
  <c r="I174" i="5"/>
  <c r="H174" i="5"/>
  <c r="G174" i="5"/>
  <c r="F174" i="5"/>
  <c r="D174" i="5"/>
  <c r="I173" i="5"/>
  <c r="H173" i="5"/>
  <c r="G173" i="5"/>
  <c r="F173" i="5"/>
  <c r="D173" i="5"/>
  <c r="I172" i="5"/>
  <c r="H172" i="5"/>
  <c r="G172" i="5"/>
  <c r="F172" i="5"/>
  <c r="D172" i="5"/>
  <c r="I170" i="5"/>
  <c r="H170" i="5"/>
  <c r="G170" i="5"/>
  <c r="F170" i="5"/>
  <c r="D170" i="5"/>
  <c r="I169" i="5"/>
  <c r="H169" i="5"/>
  <c r="G169" i="5"/>
  <c r="F169" i="5"/>
  <c r="D169" i="5"/>
  <c r="I168" i="5"/>
  <c r="H168" i="5"/>
  <c r="G168" i="5"/>
  <c r="F168" i="5"/>
  <c r="D168" i="5"/>
  <c r="I167" i="5"/>
  <c r="H167" i="5"/>
  <c r="G167" i="5"/>
  <c r="F167" i="5"/>
  <c r="D167" i="5"/>
  <c r="I166" i="5"/>
  <c r="H166" i="5"/>
  <c r="G166" i="5"/>
  <c r="F166" i="5"/>
  <c r="D166" i="5"/>
  <c r="I164" i="5"/>
  <c r="H164" i="5"/>
  <c r="G164" i="5"/>
  <c r="F164" i="5"/>
  <c r="D164" i="5"/>
  <c r="I163" i="5"/>
  <c r="H163" i="5"/>
  <c r="G163" i="5"/>
  <c r="F163" i="5"/>
  <c r="D163" i="5"/>
  <c r="I162" i="5"/>
  <c r="H162" i="5"/>
  <c r="G162" i="5"/>
  <c r="F162" i="5"/>
  <c r="D162" i="5"/>
  <c r="I161" i="5"/>
  <c r="H161" i="5"/>
  <c r="G161" i="5"/>
  <c r="F161" i="5"/>
  <c r="D161" i="5"/>
  <c r="I160" i="5"/>
  <c r="H160" i="5"/>
  <c r="G160" i="5"/>
  <c r="F160" i="5"/>
  <c r="D160" i="5"/>
  <c r="I159" i="5"/>
  <c r="H159" i="5"/>
  <c r="G159" i="5"/>
  <c r="F159" i="5"/>
  <c r="D159" i="5"/>
  <c r="I158" i="5"/>
  <c r="H158" i="5"/>
  <c r="G158" i="5"/>
  <c r="F158" i="5"/>
  <c r="D158" i="5"/>
  <c r="I157" i="5"/>
  <c r="H157" i="5"/>
  <c r="G157" i="5"/>
  <c r="F157" i="5"/>
  <c r="D157" i="5"/>
  <c r="I156" i="5"/>
  <c r="H156" i="5"/>
  <c r="G156" i="5"/>
  <c r="F156" i="5"/>
  <c r="D156" i="5"/>
  <c r="I154" i="5"/>
  <c r="H154" i="5"/>
  <c r="G154" i="5"/>
  <c r="F154" i="5"/>
  <c r="D154" i="5"/>
  <c r="I153" i="5"/>
  <c r="H153" i="5"/>
  <c r="G153" i="5"/>
  <c r="F153" i="5"/>
  <c r="D153" i="5"/>
  <c r="I152" i="5"/>
  <c r="H152" i="5"/>
  <c r="G152" i="5"/>
  <c r="F152" i="5"/>
  <c r="D152" i="5"/>
  <c r="I151" i="5"/>
  <c r="H151" i="5"/>
  <c r="G151" i="5"/>
  <c r="F151" i="5"/>
  <c r="D151" i="5"/>
  <c r="I150" i="5"/>
  <c r="H150" i="5"/>
  <c r="G150" i="5"/>
  <c r="F150" i="5"/>
  <c r="D150" i="5"/>
  <c r="I149" i="5"/>
  <c r="H149" i="5"/>
  <c r="G149" i="5"/>
  <c r="F149" i="5"/>
  <c r="D149" i="5"/>
  <c r="I148" i="5"/>
  <c r="H148" i="5"/>
  <c r="G148" i="5"/>
  <c r="F148" i="5"/>
  <c r="D148" i="5"/>
  <c r="I144" i="5"/>
  <c r="H144" i="5"/>
  <c r="G144" i="5"/>
  <c r="F144" i="5"/>
  <c r="D144" i="5"/>
  <c r="B144" i="5"/>
  <c r="I142" i="5"/>
  <c r="H142" i="5"/>
  <c r="G142" i="5"/>
  <c r="F142" i="5"/>
  <c r="D142" i="5"/>
  <c r="I141" i="5"/>
  <c r="H141" i="5"/>
  <c r="G141" i="5"/>
  <c r="F141" i="5"/>
  <c r="D141" i="5"/>
  <c r="I140" i="5"/>
  <c r="H140" i="5"/>
  <c r="G140" i="5"/>
  <c r="F140" i="5"/>
  <c r="D140" i="5"/>
  <c r="I139" i="5"/>
  <c r="H139" i="5"/>
  <c r="G139" i="5"/>
  <c r="F139" i="5"/>
  <c r="D139" i="5"/>
  <c r="I129" i="5"/>
  <c r="H129" i="5"/>
  <c r="G129" i="5"/>
  <c r="F129" i="5"/>
  <c r="D129" i="5"/>
  <c r="I127" i="5"/>
  <c r="H127" i="5"/>
  <c r="G127" i="5"/>
  <c r="F127" i="5"/>
  <c r="D127" i="5"/>
  <c r="I126" i="5"/>
  <c r="H126" i="5"/>
  <c r="G126" i="5"/>
  <c r="F126" i="5"/>
  <c r="D126" i="5"/>
  <c r="I125" i="5"/>
  <c r="H125" i="5"/>
  <c r="G125" i="5"/>
  <c r="F125" i="5"/>
  <c r="D125" i="5"/>
  <c r="I124" i="5"/>
  <c r="H124" i="5"/>
  <c r="G124" i="5"/>
  <c r="F124" i="5"/>
  <c r="D124" i="5"/>
  <c r="I123" i="5"/>
  <c r="H123" i="5"/>
  <c r="G123" i="5"/>
  <c r="F123" i="5"/>
  <c r="D123" i="5"/>
  <c r="I122" i="5"/>
  <c r="H122" i="5"/>
  <c r="G122" i="5"/>
  <c r="F122" i="5"/>
  <c r="D122" i="5"/>
  <c r="I121" i="5"/>
  <c r="H121" i="5"/>
  <c r="G121" i="5"/>
  <c r="F121" i="5"/>
  <c r="D121" i="5"/>
  <c r="I120" i="5"/>
  <c r="H120" i="5"/>
  <c r="G120" i="5"/>
  <c r="F120" i="5"/>
  <c r="D120" i="5"/>
  <c r="I119" i="5"/>
  <c r="H119" i="5"/>
  <c r="G119" i="5"/>
  <c r="F119" i="5"/>
  <c r="D119" i="5"/>
  <c r="I118" i="5"/>
  <c r="H118" i="5"/>
  <c r="G118" i="5"/>
  <c r="F118" i="5"/>
  <c r="D118" i="5"/>
  <c r="I116" i="5"/>
  <c r="H116" i="5"/>
  <c r="G116" i="5"/>
  <c r="F116" i="5"/>
  <c r="D116" i="5"/>
  <c r="I115" i="5"/>
  <c r="H115" i="5"/>
  <c r="G115" i="5"/>
  <c r="F115" i="5"/>
  <c r="D115" i="5"/>
  <c r="I114" i="5"/>
  <c r="H114" i="5"/>
  <c r="G114" i="5"/>
  <c r="F114" i="5"/>
  <c r="D114" i="5"/>
  <c r="I112" i="5"/>
  <c r="H112" i="5"/>
  <c r="G112" i="5"/>
  <c r="F112" i="5"/>
  <c r="D112" i="5"/>
  <c r="I111" i="5"/>
  <c r="H111" i="5"/>
  <c r="G111" i="5"/>
  <c r="F111" i="5"/>
  <c r="D111" i="5"/>
  <c r="I110" i="5"/>
  <c r="H110" i="5"/>
  <c r="G110" i="5"/>
  <c r="F110" i="5"/>
  <c r="D110" i="5"/>
  <c r="I108" i="5"/>
  <c r="H108" i="5"/>
  <c r="G108" i="5"/>
  <c r="F108" i="5"/>
  <c r="D108" i="5"/>
  <c r="I107" i="5"/>
  <c r="H107" i="5"/>
  <c r="G107" i="5"/>
  <c r="F107" i="5"/>
  <c r="D107" i="5"/>
  <c r="I105" i="5"/>
  <c r="H105" i="5"/>
  <c r="G105" i="5"/>
  <c r="F105" i="5"/>
  <c r="I104" i="5"/>
  <c r="H104" i="5"/>
  <c r="G104" i="5"/>
  <c r="F104" i="5"/>
  <c r="I102" i="5"/>
  <c r="H102" i="5"/>
  <c r="G102" i="5"/>
  <c r="F102" i="5"/>
  <c r="D102" i="5"/>
  <c r="I101" i="5"/>
  <c r="H101" i="5"/>
  <c r="G101" i="5"/>
  <c r="F101" i="5"/>
  <c r="D101" i="5"/>
  <c r="I99" i="5"/>
  <c r="H99" i="5"/>
  <c r="G99" i="5"/>
  <c r="F99" i="5"/>
  <c r="D99" i="5"/>
  <c r="I97" i="5"/>
  <c r="H97" i="5"/>
  <c r="G97" i="5"/>
  <c r="F97" i="5"/>
  <c r="D97" i="5"/>
  <c r="I96" i="5"/>
  <c r="H96" i="5"/>
  <c r="G96" i="5"/>
  <c r="F96" i="5"/>
  <c r="D96" i="5"/>
  <c r="I95" i="5"/>
  <c r="H95" i="5"/>
  <c r="G95" i="5"/>
  <c r="F95" i="5"/>
  <c r="D95" i="5"/>
  <c r="I94" i="5"/>
  <c r="H94" i="5"/>
  <c r="G94" i="5"/>
  <c r="F94" i="5"/>
  <c r="D94" i="5"/>
  <c r="I93" i="5"/>
  <c r="H93" i="5"/>
  <c r="G93" i="5"/>
  <c r="F93" i="5"/>
  <c r="D93" i="5"/>
  <c r="I92" i="5"/>
  <c r="H92" i="5"/>
  <c r="G92" i="5"/>
  <c r="F92" i="5"/>
  <c r="D92" i="5"/>
  <c r="I91" i="5"/>
  <c r="H91" i="5"/>
  <c r="G91" i="5"/>
  <c r="F91" i="5"/>
  <c r="D91" i="5"/>
  <c r="I90" i="5"/>
  <c r="H90" i="5"/>
  <c r="G90" i="5"/>
  <c r="F90" i="5"/>
  <c r="D90" i="5"/>
  <c r="I88" i="5"/>
  <c r="H88" i="5"/>
  <c r="G88" i="5"/>
  <c r="F88" i="5"/>
  <c r="D88" i="5"/>
  <c r="I87" i="5"/>
  <c r="H87" i="5"/>
  <c r="G87" i="5"/>
  <c r="F87" i="5"/>
  <c r="D87" i="5"/>
  <c r="I86" i="5"/>
  <c r="H86" i="5"/>
  <c r="G86" i="5"/>
  <c r="F86" i="5"/>
  <c r="D86" i="5"/>
  <c r="I85" i="5"/>
  <c r="H85" i="5"/>
  <c r="G85" i="5"/>
  <c r="F85" i="5"/>
  <c r="D85" i="5"/>
  <c r="I84" i="5"/>
  <c r="H84" i="5"/>
  <c r="G84" i="5"/>
  <c r="F84" i="5"/>
  <c r="D84" i="5"/>
  <c r="I83" i="5"/>
  <c r="H83" i="5"/>
  <c r="G83" i="5"/>
  <c r="F83" i="5"/>
  <c r="D83" i="5"/>
  <c r="I82" i="5"/>
  <c r="H82" i="5"/>
  <c r="G82" i="5"/>
  <c r="F82" i="5"/>
  <c r="D82" i="5"/>
  <c r="I81" i="5"/>
  <c r="H81" i="5"/>
  <c r="G81" i="5"/>
  <c r="F81" i="5"/>
  <c r="D81" i="5"/>
  <c r="I78" i="5"/>
  <c r="H78" i="5"/>
  <c r="G78" i="5"/>
  <c r="F78" i="5"/>
  <c r="D78" i="5"/>
  <c r="I77" i="5"/>
  <c r="H77" i="5"/>
  <c r="G77" i="5"/>
  <c r="F77" i="5"/>
  <c r="D77" i="5"/>
  <c r="I76" i="5"/>
  <c r="H76" i="5"/>
  <c r="G76" i="5"/>
  <c r="F76" i="5"/>
  <c r="D76" i="5"/>
  <c r="D75" i="5"/>
  <c r="D74" i="5"/>
  <c r="D73" i="5"/>
  <c r="D72" i="5"/>
  <c r="D71" i="5"/>
  <c r="D70" i="5"/>
  <c r="D69" i="5"/>
  <c r="D68" i="5"/>
  <c r="D67" i="5"/>
  <c r="D66" i="5"/>
  <c r="D65" i="5"/>
  <c r="B65" i="5"/>
  <c r="D64" i="5"/>
  <c r="D63" i="5"/>
  <c r="I61" i="5"/>
  <c r="H61" i="5"/>
  <c r="G61" i="5"/>
  <c r="F61" i="5"/>
  <c r="D61" i="5"/>
  <c r="D60" i="5"/>
  <c r="B60" i="5"/>
  <c r="D59" i="5"/>
  <c r="B59" i="5"/>
  <c r="D57" i="5"/>
  <c r="B57" i="5"/>
  <c r="D56" i="5"/>
  <c r="B56" i="5"/>
  <c r="I53" i="5"/>
  <c r="H53" i="5"/>
  <c r="G53" i="5"/>
  <c r="F53" i="5"/>
  <c r="I52" i="5"/>
  <c r="H52" i="5"/>
  <c r="G52" i="5"/>
  <c r="F52" i="5"/>
  <c r="I51" i="5"/>
  <c r="H51" i="5"/>
  <c r="G51" i="5"/>
  <c r="F51" i="5"/>
  <c r="I50" i="5"/>
  <c r="H50" i="5"/>
  <c r="G50" i="5"/>
  <c r="F50" i="5"/>
  <c r="I48" i="5"/>
  <c r="H48" i="5"/>
  <c r="G48" i="5"/>
  <c r="F48" i="5"/>
  <c r="I47" i="5"/>
  <c r="H47" i="5"/>
  <c r="G47" i="5"/>
  <c r="F47" i="5"/>
  <c r="D47" i="5"/>
  <c r="I46" i="5"/>
  <c r="H46" i="5"/>
  <c r="G46" i="5"/>
  <c r="F46" i="5"/>
  <c r="D46" i="5"/>
  <c r="I45" i="5"/>
  <c r="H45" i="5"/>
  <c r="G45" i="5"/>
  <c r="F45" i="5"/>
  <c r="D45" i="5"/>
  <c r="I44" i="5"/>
  <c r="H44" i="5"/>
  <c r="G44" i="5"/>
  <c r="F44" i="5"/>
  <c r="D44" i="5"/>
  <c r="I42" i="5"/>
  <c r="H42" i="5"/>
  <c r="G42" i="5"/>
  <c r="F42" i="5"/>
  <c r="I41" i="5"/>
  <c r="H41" i="5"/>
  <c r="G41" i="5"/>
  <c r="F41" i="5"/>
  <c r="I40" i="5"/>
  <c r="H40" i="5"/>
  <c r="G40" i="5"/>
  <c r="F40" i="5"/>
  <c r="I39" i="5"/>
  <c r="H39" i="5"/>
  <c r="G39" i="5"/>
  <c r="F39" i="5"/>
  <c r="I37" i="5"/>
  <c r="H37" i="5"/>
  <c r="G37" i="5"/>
  <c r="F37" i="5"/>
  <c r="D37" i="5"/>
  <c r="I36" i="5"/>
  <c r="H36" i="5"/>
  <c r="G36" i="5"/>
  <c r="F36" i="5"/>
  <c r="D36" i="5"/>
  <c r="I35" i="5"/>
  <c r="H35" i="5"/>
  <c r="G35" i="5"/>
  <c r="F35" i="5"/>
  <c r="D35" i="5"/>
  <c r="I34" i="5"/>
  <c r="H34" i="5"/>
  <c r="G34" i="5"/>
  <c r="F34" i="5"/>
  <c r="D34" i="5"/>
  <c r="I33" i="5"/>
  <c r="H33" i="5"/>
  <c r="G33" i="5"/>
  <c r="F33" i="5"/>
  <c r="I32" i="5"/>
  <c r="H32" i="5"/>
  <c r="G32" i="5"/>
  <c r="F32" i="5"/>
  <c r="D32" i="5"/>
  <c r="I31" i="5"/>
  <c r="H31" i="5"/>
  <c r="G31" i="5"/>
  <c r="F31" i="5"/>
  <c r="I30" i="5"/>
  <c r="H30" i="5"/>
  <c r="G30" i="5"/>
  <c r="F30" i="5"/>
  <c r="D30" i="5"/>
  <c r="I28" i="5"/>
  <c r="H28" i="5"/>
  <c r="G28" i="5"/>
  <c r="F28" i="5"/>
  <c r="D28" i="5"/>
  <c r="I27" i="5"/>
  <c r="H27" i="5"/>
  <c r="G27" i="5"/>
  <c r="F27" i="5"/>
  <c r="D27" i="5"/>
  <c r="I26" i="5"/>
  <c r="H26" i="5"/>
  <c r="G26" i="5"/>
  <c r="F26" i="5"/>
  <c r="D26" i="5"/>
  <c r="I25" i="5"/>
  <c r="H25" i="5"/>
  <c r="G25" i="5"/>
  <c r="F25" i="5"/>
  <c r="D25" i="5"/>
  <c r="I24" i="5"/>
  <c r="H24" i="5"/>
  <c r="G24" i="5"/>
  <c r="F24" i="5"/>
  <c r="D24" i="5"/>
  <c r="I23" i="5"/>
  <c r="H23" i="5"/>
  <c r="G23" i="5"/>
  <c r="F23" i="5"/>
  <c r="D23" i="5"/>
  <c r="I21" i="5"/>
  <c r="H21" i="5"/>
  <c r="G21" i="5"/>
  <c r="F21" i="5"/>
  <c r="D21" i="5"/>
  <c r="I19" i="5"/>
  <c r="H19" i="5"/>
  <c r="G19" i="5"/>
  <c r="F19" i="5"/>
  <c r="D19" i="5"/>
  <c r="I18" i="5"/>
  <c r="H18" i="5"/>
  <c r="G18" i="5"/>
  <c r="F18" i="5"/>
  <c r="D18" i="5"/>
  <c r="I17" i="5"/>
  <c r="H17" i="5"/>
  <c r="G17" i="5"/>
  <c r="F17" i="5"/>
  <c r="D17" i="5"/>
  <c r="I16" i="5"/>
  <c r="H16" i="5"/>
  <c r="G16" i="5"/>
  <c r="F16" i="5"/>
  <c r="D16" i="5"/>
  <c r="I14" i="5"/>
  <c r="H14" i="5"/>
  <c r="G14" i="5"/>
  <c r="F14" i="5"/>
  <c r="D14" i="5"/>
  <c r="I13" i="5"/>
  <c r="H13" i="5"/>
  <c r="G13" i="5"/>
  <c r="F13" i="5"/>
  <c r="D13" i="5"/>
  <c r="I12" i="5"/>
  <c r="H12" i="5"/>
  <c r="G12" i="5"/>
  <c r="F12" i="5"/>
  <c r="D12" i="5"/>
  <c r="I11" i="5"/>
  <c r="H11" i="5"/>
  <c r="G11" i="5"/>
  <c r="F11" i="5"/>
  <c r="D11" i="5"/>
  <c r="M331" i="18"/>
  <c r="S330" i="18"/>
  <c r="M330" i="18"/>
  <c r="M329" i="18"/>
  <c r="L329" i="18"/>
  <c r="K329" i="18"/>
  <c r="J329" i="18"/>
  <c r="D329" i="18"/>
  <c r="C329" i="18"/>
  <c r="M328" i="18"/>
  <c r="L328" i="18"/>
  <c r="K328" i="18"/>
  <c r="J328" i="18"/>
  <c r="D328" i="18"/>
  <c r="C328" i="18"/>
  <c r="M327" i="18"/>
  <c r="L327" i="18"/>
  <c r="K327" i="18"/>
  <c r="J327" i="18"/>
  <c r="D327" i="18"/>
  <c r="C327" i="18"/>
  <c r="M326" i="18"/>
  <c r="L326" i="18"/>
  <c r="K326" i="18"/>
  <c r="J326" i="18"/>
  <c r="D326" i="18"/>
  <c r="C326" i="18"/>
  <c r="M325" i="18"/>
  <c r="L325" i="18"/>
  <c r="K325" i="18"/>
  <c r="J325" i="18"/>
  <c r="D325" i="18"/>
  <c r="C325" i="18"/>
  <c r="D324" i="18"/>
  <c r="C324" i="18"/>
  <c r="M323" i="18"/>
  <c r="L323" i="18"/>
  <c r="K323" i="18"/>
  <c r="J323" i="18"/>
  <c r="D323" i="18"/>
  <c r="C323" i="18"/>
  <c r="M322" i="18"/>
  <c r="L322" i="18"/>
  <c r="K322" i="18"/>
  <c r="J322" i="18"/>
  <c r="D322" i="18"/>
  <c r="C322" i="18"/>
  <c r="M321" i="18"/>
  <c r="L321" i="18"/>
  <c r="K321" i="18"/>
  <c r="J321" i="18"/>
  <c r="D321" i="18"/>
  <c r="C321" i="18"/>
  <c r="M320" i="18"/>
  <c r="L320" i="18"/>
  <c r="K320" i="18"/>
  <c r="J320" i="18"/>
  <c r="D320" i="18"/>
  <c r="C320" i="18"/>
  <c r="M319" i="18"/>
  <c r="L319" i="18"/>
  <c r="K319" i="18"/>
  <c r="J319" i="18"/>
  <c r="D319" i="18"/>
  <c r="C319" i="18"/>
  <c r="M318" i="18"/>
  <c r="L318" i="18"/>
  <c r="K318" i="18"/>
  <c r="J318" i="18"/>
  <c r="D318" i="18"/>
  <c r="C318" i="18"/>
  <c r="M317" i="18"/>
  <c r="L317" i="18"/>
  <c r="K317" i="18"/>
  <c r="J317" i="18"/>
  <c r="D317" i="18"/>
  <c r="C317" i="18"/>
  <c r="M316" i="18"/>
  <c r="L316" i="18"/>
  <c r="K316" i="18"/>
  <c r="J316" i="18"/>
  <c r="D316" i="18"/>
  <c r="C316" i="18"/>
  <c r="M315" i="18"/>
  <c r="L315" i="18"/>
  <c r="K315" i="18"/>
  <c r="J315" i="18"/>
  <c r="D315" i="18"/>
  <c r="C315" i="18"/>
  <c r="M314" i="18"/>
  <c r="L314" i="18"/>
  <c r="K314" i="18"/>
  <c r="J314" i="18"/>
  <c r="D314" i="18"/>
  <c r="C314" i="18"/>
  <c r="M313" i="18"/>
  <c r="L313" i="18"/>
  <c r="K313" i="18"/>
  <c r="J313" i="18"/>
  <c r="M312" i="18"/>
  <c r="L312" i="18"/>
  <c r="K312" i="18"/>
  <c r="J312" i="18"/>
  <c r="D312" i="18"/>
  <c r="D311" i="18"/>
  <c r="C311" i="18"/>
  <c r="D310" i="18"/>
  <c r="C310" i="18"/>
  <c r="M309" i="18"/>
  <c r="L309" i="18"/>
  <c r="K309" i="18"/>
  <c r="J309" i="18"/>
  <c r="D309" i="18"/>
  <c r="C309" i="18"/>
  <c r="M308" i="18"/>
  <c r="L308" i="18"/>
  <c r="K308" i="18"/>
  <c r="J308" i="18"/>
  <c r="D308" i="18"/>
  <c r="C308" i="18"/>
  <c r="M307" i="18"/>
  <c r="L307" i="18"/>
  <c r="K307" i="18"/>
  <c r="J307" i="18"/>
  <c r="D307" i="18"/>
  <c r="C307" i="18"/>
  <c r="D306" i="18"/>
  <c r="C306" i="18"/>
  <c r="M305" i="18"/>
  <c r="L305" i="18"/>
  <c r="K305" i="18"/>
  <c r="J305" i="18"/>
  <c r="D305" i="18"/>
  <c r="C305" i="18"/>
  <c r="M304" i="18"/>
  <c r="L304" i="18"/>
  <c r="K304" i="18"/>
  <c r="J304" i="18"/>
  <c r="D304" i="18"/>
  <c r="C304" i="18"/>
  <c r="M303" i="18"/>
  <c r="L303" i="18"/>
  <c r="K303" i="18"/>
  <c r="J303" i="18"/>
  <c r="D303" i="18"/>
  <c r="C303" i="18"/>
  <c r="M302" i="18"/>
  <c r="L302" i="18"/>
  <c r="K302" i="18"/>
  <c r="J302" i="18"/>
  <c r="D302" i="18"/>
  <c r="C302" i="18"/>
  <c r="D301" i="18"/>
  <c r="C301" i="18"/>
  <c r="M300" i="18"/>
  <c r="L300" i="18"/>
  <c r="K300" i="18"/>
  <c r="J300" i="18"/>
  <c r="D300" i="18"/>
  <c r="C300" i="18"/>
  <c r="M299" i="18"/>
  <c r="L299" i="18"/>
  <c r="K299" i="18"/>
  <c r="J299" i="18"/>
  <c r="D299" i="18"/>
  <c r="C299" i="18"/>
  <c r="D298" i="18"/>
  <c r="M297" i="18"/>
  <c r="L297" i="18"/>
  <c r="K297" i="18"/>
  <c r="J297" i="18"/>
  <c r="C297" i="18"/>
  <c r="M295" i="18"/>
  <c r="L295" i="18"/>
  <c r="K295" i="18"/>
  <c r="J295" i="18"/>
  <c r="D295" i="18"/>
  <c r="C295" i="18"/>
  <c r="M294" i="18"/>
  <c r="L294" i="18"/>
  <c r="K294" i="18"/>
  <c r="J294" i="18"/>
  <c r="D294" i="18"/>
  <c r="C294" i="18"/>
  <c r="M293" i="18"/>
  <c r="L293" i="18"/>
  <c r="K293" i="18"/>
  <c r="J293" i="18"/>
  <c r="D293" i="18"/>
  <c r="C293" i="18"/>
  <c r="M292" i="18"/>
  <c r="L292" i="18"/>
  <c r="K292" i="18"/>
  <c r="J292" i="18"/>
  <c r="D292" i="18"/>
  <c r="C292" i="18"/>
  <c r="D291" i="18"/>
  <c r="C291" i="18"/>
  <c r="M290" i="18"/>
  <c r="L290" i="18"/>
  <c r="K290" i="18"/>
  <c r="J290" i="18"/>
  <c r="D290" i="18"/>
  <c r="C290" i="18"/>
  <c r="M289" i="18"/>
  <c r="L289" i="18"/>
  <c r="K289" i="18"/>
  <c r="J289" i="18"/>
  <c r="D289" i="18"/>
  <c r="C289" i="18"/>
  <c r="M288" i="18"/>
  <c r="L288" i="18"/>
  <c r="K288" i="18"/>
  <c r="J288" i="18"/>
  <c r="D288" i="18"/>
  <c r="C288" i="18"/>
  <c r="M287" i="18"/>
  <c r="L287" i="18"/>
  <c r="K287" i="18"/>
  <c r="J287" i="18"/>
  <c r="D287" i="18"/>
  <c r="C287" i="18"/>
  <c r="M286" i="18"/>
  <c r="L286" i="18"/>
  <c r="K286" i="18"/>
  <c r="J286" i="18"/>
  <c r="D286" i="18"/>
  <c r="C286" i="18"/>
  <c r="M285" i="18"/>
  <c r="L285" i="18"/>
  <c r="K285" i="18"/>
  <c r="J285" i="18"/>
  <c r="D285" i="18"/>
  <c r="C285" i="18"/>
  <c r="M284" i="18"/>
  <c r="L284" i="18"/>
  <c r="K284" i="18"/>
  <c r="J284" i="18"/>
  <c r="D284" i="18"/>
  <c r="C284" i="18"/>
  <c r="M283" i="18"/>
  <c r="L283" i="18"/>
  <c r="K283" i="18"/>
  <c r="J283" i="18"/>
  <c r="D283" i="18"/>
  <c r="C283" i="18"/>
  <c r="M282" i="18"/>
  <c r="L282" i="18"/>
  <c r="K282" i="18"/>
  <c r="J282" i="18"/>
  <c r="D282" i="18"/>
  <c r="C282" i="18"/>
  <c r="M281" i="18"/>
  <c r="L281" i="18"/>
  <c r="K281" i="18"/>
  <c r="J281" i="18"/>
  <c r="D281" i="18"/>
  <c r="C281" i="18"/>
  <c r="M280" i="18"/>
  <c r="L280" i="18"/>
  <c r="K280" i="18"/>
  <c r="J280" i="18"/>
  <c r="D280" i="18"/>
  <c r="C280" i="18"/>
  <c r="M279" i="18"/>
  <c r="L279" i="18"/>
  <c r="K279" i="18"/>
  <c r="J279" i="18"/>
  <c r="D279" i="18"/>
  <c r="C279" i="18"/>
  <c r="M278" i="18"/>
  <c r="L278" i="18"/>
  <c r="K278" i="18"/>
  <c r="J278" i="18"/>
  <c r="D278" i="18"/>
  <c r="C278" i="18"/>
  <c r="M277" i="18"/>
  <c r="L277" i="18"/>
  <c r="K277" i="18"/>
  <c r="J277" i="18"/>
  <c r="D277" i="18"/>
  <c r="C277" i="18"/>
  <c r="M276" i="18"/>
  <c r="L276" i="18"/>
  <c r="K276" i="18"/>
  <c r="J276" i="18"/>
  <c r="D276" i="18"/>
  <c r="C276" i="18"/>
  <c r="M275" i="18"/>
  <c r="L275" i="18"/>
  <c r="K275" i="18"/>
  <c r="J275" i="18"/>
  <c r="D275" i="18"/>
  <c r="C275" i="18"/>
  <c r="D274" i="18"/>
  <c r="D273" i="18"/>
  <c r="D272" i="18"/>
  <c r="D271" i="18"/>
  <c r="S270" i="18"/>
  <c r="M270" i="18"/>
  <c r="D270" i="18"/>
  <c r="C270" i="18"/>
  <c r="M269" i="18"/>
  <c r="L269" i="18"/>
  <c r="K269" i="18"/>
  <c r="J269" i="18"/>
  <c r="D269" i="18"/>
  <c r="C269" i="18"/>
  <c r="M268" i="18"/>
  <c r="L268" i="18"/>
  <c r="K268" i="18"/>
  <c r="J268" i="18"/>
  <c r="D268" i="18"/>
  <c r="C268" i="18"/>
  <c r="M267" i="18"/>
  <c r="L267" i="18"/>
  <c r="K267" i="18"/>
  <c r="J267" i="18"/>
  <c r="D267" i="18"/>
  <c r="C267" i="18"/>
  <c r="M266" i="18"/>
  <c r="L266" i="18"/>
  <c r="K266" i="18"/>
  <c r="J266" i="18"/>
  <c r="D266" i="18"/>
  <c r="C266" i="18"/>
  <c r="M265" i="18"/>
  <c r="L265" i="18"/>
  <c r="K265" i="18"/>
  <c r="J265" i="18"/>
  <c r="D265" i="18"/>
  <c r="C265" i="18"/>
  <c r="M264" i="18"/>
  <c r="L264" i="18"/>
  <c r="K264" i="18"/>
  <c r="J264" i="18"/>
  <c r="D264" i="18"/>
  <c r="C264" i="18"/>
  <c r="M263" i="18"/>
  <c r="L263" i="18"/>
  <c r="K263" i="18"/>
  <c r="J263" i="18"/>
  <c r="D263" i="18"/>
  <c r="C263" i="18"/>
  <c r="M262" i="18"/>
  <c r="L262" i="18"/>
  <c r="K262" i="18"/>
  <c r="J262" i="18"/>
  <c r="D262" i="18"/>
  <c r="C262" i="18"/>
  <c r="D261" i="18"/>
  <c r="M260" i="18"/>
  <c r="L260" i="18"/>
  <c r="K260" i="18"/>
  <c r="J260" i="18"/>
  <c r="D260" i="18"/>
  <c r="C260" i="18"/>
  <c r="M259" i="18"/>
  <c r="L259" i="18"/>
  <c r="K259" i="18"/>
  <c r="J259" i="18"/>
  <c r="D259" i="18"/>
  <c r="C259" i="18"/>
  <c r="M258" i="18"/>
  <c r="L258" i="18"/>
  <c r="K258" i="18"/>
  <c r="J258" i="18"/>
  <c r="D258" i="18"/>
  <c r="C258" i="18"/>
  <c r="M257" i="18"/>
  <c r="L257" i="18"/>
  <c r="K257" i="18"/>
  <c r="J257" i="18"/>
  <c r="D257" i="18"/>
  <c r="C257" i="18"/>
  <c r="M256" i="18"/>
  <c r="L256" i="18"/>
  <c r="K256" i="18"/>
  <c r="J256" i="18"/>
  <c r="D256" i="18"/>
  <c r="C256" i="18"/>
  <c r="M255" i="18"/>
  <c r="L255" i="18"/>
  <c r="K255" i="18"/>
  <c r="J255" i="18"/>
  <c r="D255" i="18"/>
  <c r="C255" i="18"/>
  <c r="M236" i="18"/>
  <c r="L236" i="18"/>
  <c r="K236" i="18"/>
  <c r="J236" i="18"/>
  <c r="D236" i="18"/>
  <c r="M235" i="18"/>
  <c r="L235" i="18"/>
  <c r="K235" i="18"/>
  <c r="J235" i="18"/>
  <c r="D235" i="18"/>
  <c r="M234" i="18"/>
  <c r="L234" i="18"/>
  <c r="K234" i="18"/>
  <c r="J234" i="18"/>
  <c r="D234" i="18"/>
  <c r="D233" i="18"/>
  <c r="D232" i="18"/>
  <c r="D231" i="18"/>
  <c r="D230" i="18"/>
  <c r="D229" i="18"/>
  <c r="D228" i="18"/>
  <c r="D227" i="18"/>
  <c r="D226" i="18"/>
  <c r="D225" i="18"/>
  <c r="D224" i="18"/>
  <c r="D223" i="18"/>
  <c r="D222" i="18"/>
  <c r="D221" i="18"/>
  <c r="D220" i="18"/>
  <c r="D219" i="18"/>
  <c r="D218" i="18"/>
  <c r="D217" i="18"/>
  <c r="D216" i="18"/>
  <c r="D215" i="18"/>
  <c r="D214" i="18"/>
  <c r="D213" i="18"/>
  <c r="D212" i="18"/>
  <c r="D211" i="18"/>
  <c r="D210" i="18"/>
  <c r="D209" i="18"/>
  <c r="D208" i="18"/>
  <c r="D207" i="18"/>
  <c r="D206" i="18"/>
  <c r="D205" i="18"/>
  <c r="D204" i="18"/>
  <c r="D203" i="18"/>
  <c r="D202" i="18"/>
  <c r="D201" i="18"/>
  <c r="D200" i="18"/>
  <c r="D199" i="18"/>
  <c r="D198" i="18"/>
  <c r="D197" i="18"/>
  <c r="D196" i="18"/>
  <c r="M195" i="18"/>
  <c r="L195" i="18"/>
  <c r="K195" i="18"/>
  <c r="J195" i="18"/>
  <c r="D195" i="18"/>
  <c r="D194" i="18"/>
  <c r="D193" i="18"/>
  <c r="D192" i="18"/>
  <c r="D191" i="18"/>
  <c r="D190" i="18"/>
  <c r="D189" i="18"/>
  <c r="D188" i="18"/>
  <c r="D187" i="18"/>
  <c r="D186" i="18"/>
  <c r="D185" i="18"/>
  <c r="D184" i="18"/>
  <c r="M183" i="18"/>
  <c r="L183" i="18"/>
  <c r="K183" i="18"/>
  <c r="J183" i="18"/>
  <c r="D183" i="18"/>
  <c r="C183" i="18"/>
  <c r="M182" i="18"/>
  <c r="L182" i="18"/>
  <c r="K182" i="18"/>
  <c r="J182" i="18"/>
  <c r="D182" i="18"/>
  <c r="C182" i="18"/>
  <c r="M181" i="18"/>
  <c r="L181" i="18"/>
  <c r="K181" i="18"/>
  <c r="J181" i="18"/>
  <c r="D181" i="18"/>
  <c r="C181" i="18"/>
  <c r="M180" i="18"/>
  <c r="L180" i="18"/>
  <c r="K180" i="18"/>
  <c r="J180" i="18"/>
  <c r="I180" i="18"/>
  <c r="D180" i="18"/>
  <c r="C180" i="18"/>
  <c r="M179" i="18"/>
  <c r="L179" i="18"/>
  <c r="K179" i="18"/>
  <c r="J179" i="18"/>
  <c r="D179" i="18"/>
  <c r="C179" i="18"/>
  <c r="M178" i="18"/>
  <c r="L178" i="18"/>
  <c r="K178" i="18"/>
  <c r="J178" i="18"/>
  <c r="I178" i="18"/>
  <c r="D178" i="18"/>
  <c r="C178" i="18"/>
  <c r="D177" i="18"/>
  <c r="M176" i="18"/>
  <c r="L176" i="18"/>
  <c r="K176" i="18"/>
  <c r="J176" i="18"/>
  <c r="D176" i="18"/>
  <c r="M175" i="18"/>
  <c r="L175" i="18"/>
  <c r="K175" i="18"/>
  <c r="J175" i="18"/>
  <c r="D175" i="18"/>
  <c r="M174" i="18"/>
  <c r="L174" i="18"/>
  <c r="K174" i="18"/>
  <c r="J174" i="18"/>
  <c r="D174" i="18"/>
  <c r="M173" i="18"/>
  <c r="L173" i="18"/>
  <c r="K173" i="18"/>
  <c r="J173" i="18"/>
  <c r="D173" i="18"/>
  <c r="M172" i="18"/>
  <c r="L172" i="18"/>
  <c r="K172" i="18"/>
  <c r="J172" i="18"/>
  <c r="D172" i="18"/>
  <c r="D171" i="18"/>
  <c r="M170" i="18"/>
  <c r="L170" i="18"/>
  <c r="K170" i="18"/>
  <c r="J170" i="18"/>
  <c r="D170" i="18"/>
  <c r="C170" i="18"/>
  <c r="M169" i="18"/>
  <c r="L169" i="18"/>
  <c r="K169" i="18"/>
  <c r="J169" i="18"/>
  <c r="D169" i="18"/>
  <c r="C169" i="18"/>
  <c r="M168" i="18"/>
  <c r="L168" i="18"/>
  <c r="K168" i="18"/>
  <c r="J168" i="18"/>
  <c r="D168" i="18"/>
  <c r="C168" i="18"/>
  <c r="M167" i="18"/>
  <c r="L167" i="18"/>
  <c r="K167" i="18"/>
  <c r="J167" i="18"/>
  <c r="D167" i="18"/>
  <c r="C167" i="18"/>
  <c r="M166" i="18"/>
  <c r="L166" i="18"/>
  <c r="K166" i="18"/>
  <c r="J166" i="18"/>
  <c r="D166" i="18"/>
  <c r="C166" i="18"/>
  <c r="M165" i="18"/>
  <c r="L165" i="18"/>
  <c r="K165" i="18"/>
  <c r="J165" i="18"/>
  <c r="D165" i="18"/>
  <c r="M164" i="18"/>
  <c r="L164" i="18"/>
  <c r="K164" i="18"/>
  <c r="J164" i="18"/>
  <c r="M163" i="18"/>
  <c r="L163" i="18"/>
  <c r="K163" i="18"/>
  <c r="J163" i="18"/>
  <c r="D163" i="18"/>
  <c r="M162" i="18"/>
  <c r="L162" i="18"/>
  <c r="K162" i="18"/>
  <c r="J162" i="18"/>
  <c r="D162" i="18"/>
  <c r="D161" i="18"/>
  <c r="M160" i="18"/>
  <c r="L160" i="18"/>
  <c r="K160" i="18"/>
  <c r="J160" i="18"/>
  <c r="D160" i="18"/>
  <c r="M159" i="18"/>
  <c r="L159" i="18"/>
  <c r="K159" i="18"/>
  <c r="J159" i="18"/>
  <c r="D159" i="18"/>
  <c r="M158" i="18"/>
  <c r="L158" i="18"/>
  <c r="K158" i="18"/>
  <c r="J158" i="18"/>
  <c r="D158" i="18"/>
  <c r="M157" i="18"/>
  <c r="L157" i="18"/>
  <c r="K157" i="18"/>
  <c r="J157" i="18"/>
  <c r="D157" i="18"/>
  <c r="M156" i="18"/>
  <c r="L156" i="18"/>
  <c r="K156" i="18"/>
  <c r="J156" i="18"/>
  <c r="D156" i="18"/>
  <c r="M155" i="18"/>
  <c r="L155" i="18"/>
  <c r="K155" i="18"/>
  <c r="J155" i="18"/>
  <c r="D155" i="18"/>
  <c r="M154" i="18"/>
  <c r="L154" i="18"/>
  <c r="K154" i="18"/>
  <c r="J154" i="18"/>
  <c r="D154" i="18"/>
  <c r="D153" i="18"/>
  <c r="D152" i="18"/>
  <c r="D151" i="18"/>
  <c r="M150" i="18"/>
  <c r="L150" i="18"/>
  <c r="K150" i="18"/>
  <c r="J150" i="18"/>
  <c r="I150" i="18"/>
  <c r="D150" i="18"/>
  <c r="M149" i="18"/>
  <c r="L149" i="18"/>
  <c r="K149" i="18"/>
  <c r="J149" i="18"/>
  <c r="I149" i="18"/>
  <c r="D149" i="18"/>
  <c r="D148" i="18"/>
  <c r="C148" i="18"/>
  <c r="M147" i="18"/>
  <c r="L147" i="18"/>
  <c r="K147" i="18"/>
  <c r="J147" i="18"/>
  <c r="D147" i="18"/>
  <c r="C147" i="18"/>
  <c r="M146" i="18"/>
  <c r="L146" i="18"/>
  <c r="K146" i="18"/>
  <c r="J146" i="18"/>
  <c r="D146" i="18"/>
  <c r="C146" i="18"/>
  <c r="M145" i="18"/>
  <c r="L145" i="18"/>
  <c r="K145" i="18"/>
  <c r="J145" i="18"/>
  <c r="D145" i="18"/>
  <c r="C145" i="18"/>
  <c r="M144" i="18"/>
  <c r="L144" i="18"/>
  <c r="K144" i="18"/>
  <c r="J144" i="18"/>
  <c r="D144" i="18"/>
  <c r="C144" i="18"/>
  <c r="M134" i="18"/>
  <c r="L134" i="18"/>
  <c r="K134" i="18"/>
  <c r="J134" i="18"/>
  <c r="D134" i="18"/>
  <c r="M132" i="18"/>
  <c r="L132" i="18"/>
  <c r="K132" i="18"/>
  <c r="J132" i="18"/>
  <c r="D132" i="18"/>
  <c r="C132" i="18"/>
  <c r="M131" i="18"/>
  <c r="L131" i="18"/>
  <c r="K131" i="18"/>
  <c r="J131" i="18"/>
  <c r="D131" i="18"/>
  <c r="C131" i="18"/>
  <c r="M130" i="18"/>
  <c r="L130" i="18"/>
  <c r="K130" i="18"/>
  <c r="J130" i="18"/>
  <c r="D130" i="18"/>
  <c r="C130" i="18"/>
  <c r="M129" i="18"/>
  <c r="L129" i="18"/>
  <c r="K129" i="18"/>
  <c r="J129" i="18"/>
  <c r="D129" i="18"/>
  <c r="C129" i="18"/>
  <c r="M128" i="18"/>
  <c r="L128" i="18"/>
  <c r="K128" i="18"/>
  <c r="J128" i="18"/>
  <c r="D128" i="18"/>
  <c r="C128" i="18"/>
  <c r="M127" i="18"/>
  <c r="L127" i="18"/>
  <c r="K127" i="18"/>
  <c r="J127" i="18"/>
  <c r="D127" i="18"/>
  <c r="C127" i="18"/>
  <c r="M126" i="18"/>
  <c r="L126" i="18"/>
  <c r="K126" i="18"/>
  <c r="J126" i="18"/>
  <c r="D126" i="18"/>
  <c r="C126" i="18"/>
  <c r="M125" i="18"/>
  <c r="L125" i="18"/>
  <c r="K125" i="18"/>
  <c r="J125" i="18"/>
  <c r="D125" i="18"/>
  <c r="C125" i="18"/>
  <c r="M124" i="18"/>
  <c r="L124" i="18"/>
  <c r="K124" i="18"/>
  <c r="J124" i="18"/>
  <c r="D124" i="18"/>
  <c r="C124" i="18"/>
  <c r="M123" i="18"/>
  <c r="L123" i="18"/>
  <c r="K123" i="18"/>
  <c r="J123" i="18"/>
  <c r="D123" i="18"/>
  <c r="C123" i="18"/>
  <c r="D122" i="18"/>
  <c r="M121" i="18"/>
  <c r="L121" i="18"/>
  <c r="K121" i="18"/>
  <c r="J121" i="18"/>
  <c r="D121" i="18"/>
  <c r="C121" i="18"/>
  <c r="M120" i="18"/>
  <c r="L120" i="18"/>
  <c r="K120" i="18"/>
  <c r="J120" i="18"/>
  <c r="D120" i="18"/>
  <c r="C120" i="18"/>
  <c r="M119" i="18"/>
  <c r="L119" i="18"/>
  <c r="K119" i="18"/>
  <c r="J119" i="18"/>
  <c r="D119" i="18"/>
  <c r="C119" i="18"/>
  <c r="D118" i="18"/>
  <c r="M117" i="18"/>
  <c r="L117" i="18"/>
  <c r="K117" i="18"/>
  <c r="J117" i="18"/>
  <c r="D117" i="18"/>
  <c r="C117" i="18"/>
  <c r="M116" i="18"/>
  <c r="L116" i="18"/>
  <c r="K116" i="18"/>
  <c r="J116" i="18"/>
  <c r="D116" i="18"/>
  <c r="C116" i="18"/>
  <c r="M115" i="18"/>
  <c r="L115" i="18"/>
  <c r="K115" i="18"/>
  <c r="J115" i="18"/>
  <c r="D115" i="18"/>
  <c r="C115" i="18"/>
  <c r="D114" i="18"/>
  <c r="M113" i="18"/>
  <c r="L113" i="18"/>
  <c r="K113" i="18"/>
  <c r="J113" i="18"/>
  <c r="D113" i="18"/>
  <c r="M112" i="18"/>
  <c r="L112" i="18"/>
  <c r="K112" i="18"/>
  <c r="J112" i="18"/>
  <c r="D112" i="18"/>
  <c r="D111" i="18"/>
  <c r="M110" i="18"/>
  <c r="L110" i="18"/>
  <c r="K110" i="18"/>
  <c r="J110" i="18"/>
  <c r="D110" i="18"/>
  <c r="D109" i="18"/>
  <c r="M108" i="18"/>
  <c r="L108" i="18"/>
  <c r="K108" i="18"/>
  <c r="J108" i="18"/>
  <c r="D108" i="18"/>
  <c r="M107" i="18"/>
  <c r="L107" i="18"/>
  <c r="K107" i="18"/>
  <c r="J107" i="18"/>
  <c r="D107" i="18"/>
  <c r="D106" i="18"/>
  <c r="M105" i="18"/>
  <c r="L105" i="18"/>
  <c r="K105" i="18"/>
  <c r="J105" i="18"/>
  <c r="D105" i="18"/>
  <c r="C105" i="18"/>
  <c r="M104" i="18"/>
  <c r="L104" i="18"/>
  <c r="K104" i="18"/>
  <c r="J104" i="18"/>
  <c r="D104" i="18"/>
  <c r="C104" i="18"/>
  <c r="D103" i="18"/>
  <c r="M102" i="18"/>
  <c r="L102" i="18"/>
  <c r="K102" i="18"/>
  <c r="J102" i="18"/>
  <c r="I102" i="18"/>
  <c r="D102" i="18"/>
  <c r="C102" i="18"/>
  <c r="D101" i="18"/>
  <c r="M100" i="18"/>
  <c r="L100" i="18"/>
  <c r="K100" i="18"/>
  <c r="J100" i="18"/>
  <c r="I100" i="18"/>
  <c r="D100" i="18"/>
  <c r="M99" i="18"/>
  <c r="L99" i="18"/>
  <c r="K99" i="18"/>
  <c r="J99" i="18"/>
  <c r="D99" i="18"/>
  <c r="C99" i="18"/>
  <c r="M98" i="18"/>
  <c r="L98" i="18"/>
  <c r="K98" i="18"/>
  <c r="J98" i="18"/>
  <c r="I98" i="18"/>
  <c r="D98" i="18"/>
  <c r="M97" i="18"/>
  <c r="L97" i="18"/>
  <c r="K97" i="18"/>
  <c r="J97" i="18"/>
  <c r="D97" i="18"/>
  <c r="C97" i="18"/>
  <c r="M96" i="18"/>
  <c r="L96" i="18"/>
  <c r="K96" i="18"/>
  <c r="J96" i="18"/>
  <c r="D96" i="18"/>
  <c r="C96" i="18"/>
  <c r="M95" i="18"/>
  <c r="L95" i="18"/>
  <c r="K95" i="18"/>
  <c r="J95" i="18"/>
  <c r="I95" i="18"/>
  <c r="D95" i="18"/>
  <c r="M94" i="18"/>
  <c r="L94" i="18"/>
  <c r="K94" i="18"/>
  <c r="J94" i="18"/>
  <c r="D94" i="18"/>
  <c r="M93" i="18"/>
  <c r="L93" i="18"/>
  <c r="K93" i="18"/>
  <c r="J93" i="18"/>
  <c r="D93" i="18"/>
  <c r="D92" i="18"/>
  <c r="M91" i="18"/>
  <c r="L91" i="18"/>
  <c r="K91" i="18"/>
  <c r="J91" i="18"/>
  <c r="I91" i="18"/>
  <c r="D91" i="18"/>
  <c r="C91" i="18"/>
  <c r="M90" i="18"/>
  <c r="L90" i="18"/>
  <c r="K90" i="18"/>
  <c r="J90" i="18"/>
  <c r="D90" i="18"/>
  <c r="C90" i="18"/>
  <c r="M89" i="18"/>
  <c r="L89" i="18"/>
  <c r="K89" i="18"/>
  <c r="J89" i="18"/>
  <c r="D89" i="18"/>
  <c r="C89" i="18"/>
  <c r="M88" i="18"/>
  <c r="L88" i="18"/>
  <c r="K88" i="18"/>
  <c r="J88" i="18"/>
  <c r="D88" i="18"/>
  <c r="C88" i="18"/>
  <c r="M87" i="18"/>
  <c r="L87" i="18"/>
  <c r="K87" i="18"/>
  <c r="J87" i="18"/>
  <c r="D87" i="18"/>
  <c r="C87" i="18"/>
  <c r="M86" i="18"/>
  <c r="L86" i="18"/>
  <c r="K86" i="18"/>
  <c r="J86" i="18"/>
  <c r="D86" i="18"/>
  <c r="C86" i="18"/>
  <c r="M85" i="18"/>
  <c r="L85" i="18"/>
  <c r="K85" i="18"/>
  <c r="J85" i="18"/>
  <c r="D85" i="18"/>
  <c r="C85" i="18"/>
  <c r="M84" i="18"/>
  <c r="L84" i="18"/>
  <c r="K84" i="18"/>
  <c r="J84" i="18"/>
  <c r="D84" i="18"/>
  <c r="D83" i="18"/>
  <c r="D82" i="18"/>
  <c r="M81" i="18"/>
  <c r="L81" i="18"/>
  <c r="K81" i="18"/>
  <c r="J81" i="18"/>
  <c r="D81" i="18"/>
  <c r="M80" i="18"/>
  <c r="L80" i="18"/>
  <c r="K80" i="18"/>
  <c r="J80" i="18"/>
  <c r="H80" i="18"/>
  <c r="D80" i="18"/>
  <c r="M79" i="18"/>
  <c r="L79" i="18"/>
  <c r="K79" i="18"/>
  <c r="J79" i="18"/>
  <c r="H79" i="18"/>
  <c r="D79" i="18"/>
  <c r="H78" i="18"/>
  <c r="D78" i="18"/>
  <c r="H77" i="18"/>
  <c r="D77" i="18"/>
  <c r="H76" i="18"/>
  <c r="D76" i="18"/>
  <c r="H75" i="18"/>
  <c r="D75" i="18"/>
  <c r="H74" i="18"/>
  <c r="D74" i="18"/>
  <c r="H73" i="18"/>
  <c r="D73" i="18"/>
  <c r="H72" i="18"/>
  <c r="D72" i="18"/>
  <c r="H71" i="18"/>
  <c r="D71" i="18"/>
  <c r="H70" i="18"/>
  <c r="D70" i="18"/>
  <c r="H69" i="18"/>
  <c r="D69" i="18"/>
  <c r="H68" i="18"/>
  <c r="D68" i="18"/>
  <c r="H67" i="18"/>
  <c r="D67" i="18"/>
  <c r="H66" i="18"/>
  <c r="D66" i="18"/>
  <c r="D65" i="18"/>
  <c r="M64" i="18"/>
  <c r="L64" i="18"/>
  <c r="K64" i="18"/>
  <c r="J64" i="18"/>
  <c r="H64" i="18"/>
  <c r="D64" i="18"/>
  <c r="C64" i="18"/>
  <c r="H63" i="18"/>
  <c r="D63" i="18"/>
  <c r="H62" i="18"/>
  <c r="D62" i="18"/>
  <c r="D61" i="18"/>
  <c r="H60" i="18"/>
  <c r="D60" i="18"/>
  <c r="H59" i="18"/>
  <c r="D59" i="18"/>
  <c r="D58" i="18"/>
  <c r="D57" i="18"/>
  <c r="M56" i="18"/>
  <c r="L56" i="18"/>
  <c r="K56" i="18"/>
  <c r="J56" i="18"/>
  <c r="D56" i="18"/>
  <c r="M55" i="18"/>
  <c r="L55" i="18"/>
  <c r="K55" i="18"/>
  <c r="J55" i="18"/>
  <c r="I55" i="18"/>
  <c r="D55" i="18"/>
  <c r="M54" i="18"/>
  <c r="L54" i="18"/>
  <c r="K54" i="18"/>
  <c r="J54" i="18"/>
  <c r="I54" i="18"/>
  <c r="D54" i="18"/>
  <c r="M53" i="18"/>
  <c r="L53" i="18"/>
  <c r="K53" i="18"/>
  <c r="J53" i="18"/>
  <c r="I53" i="18"/>
  <c r="D53" i="18"/>
  <c r="D52" i="18"/>
  <c r="M51" i="18"/>
  <c r="L51" i="18"/>
  <c r="K51" i="18"/>
  <c r="J51" i="18"/>
  <c r="D51" i="18"/>
  <c r="M50" i="18"/>
  <c r="L50" i="18"/>
  <c r="K50" i="18"/>
  <c r="J50" i="18"/>
  <c r="D50" i="18"/>
  <c r="M49" i="18"/>
  <c r="L49" i="18"/>
  <c r="K49" i="18"/>
  <c r="J49" i="18"/>
  <c r="I49" i="18"/>
  <c r="D49" i="18"/>
  <c r="M48" i="18"/>
  <c r="L48" i="18"/>
  <c r="K48" i="18"/>
  <c r="J48" i="18"/>
  <c r="D48" i="18"/>
  <c r="M47" i="18"/>
  <c r="L47" i="18"/>
  <c r="K47" i="18"/>
  <c r="J47" i="18"/>
  <c r="D47" i="18"/>
  <c r="D46" i="18"/>
  <c r="M45" i="18"/>
  <c r="L45" i="18"/>
  <c r="K45" i="18"/>
  <c r="J45" i="18"/>
  <c r="D45" i="18"/>
  <c r="D44" i="18"/>
  <c r="M43" i="18"/>
  <c r="L43" i="18"/>
  <c r="K43" i="18"/>
  <c r="J43" i="18"/>
  <c r="D43" i="18"/>
  <c r="M42" i="18"/>
  <c r="L42" i="18"/>
  <c r="K42" i="18"/>
  <c r="J42" i="18"/>
  <c r="D42" i="18"/>
  <c r="M41" i="18"/>
  <c r="L41" i="18"/>
  <c r="K41" i="18"/>
  <c r="J41" i="18"/>
  <c r="I41" i="18"/>
  <c r="D41" i="18"/>
  <c r="M40" i="18"/>
  <c r="L40" i="18"/>
  <c r="K40" i="18"/>
  <c r="J40" i="18"/>
  <c r="D40" i="18"/>
  <c r="D39" i="18"/>
  <c r="M38" i="18"/>
  <c r="L38" i="18"/>
  <c r="K38" i="18"/>
  <c r="J38" i="18"/>
  <c r="D38" i="18"/>
  <c r="M37" i="18"/>
  <c r="L37" i="18"/>
  <c r="K37" i="18"/>
  <c r="J37" i="18"/>
  <c r="H37" i="18"/>
  <c r="D37" i="18"/>
  <c r="M36" i="18"/>
  <c r="L36" i="18"/>
  <c r="K36" i="18"/>
  <c r="J36" i="18"/>
  <c r="D36" i="18"/>
  <c r="M35" i="18"/>
  <c r="L35" i="18"/>
  <c r="K35" i="18"/>
  <c r="J35" i="18"/>
  <c r="H35" i="18"/>
  <c r="D35" i="18"/>
  <c r="M34" i="18"/>
  <c r="L34" i="18"/>
  <c r="K34" i="18"/>
  <c r="J34" i="18"/>
  <c r="D34" i="18"/>
  <c r="M33" i="18"/>
  <c r="L33" i="18"/>
  <c r="K33" i="18"/>
  <c r="J33" i="18"/>
  <c r="D33" i="18"/>
  <c r="M32" i="18"/>
  <c r="L32" i="18"/>
  <c r="K32" i="18"/>
  <c r="J32" i="18"/>
  <c r="D32" i="18"/>
  <c r="M31" i="18"/>
  <c r="L31" i="18"/>
  <c r="K31" i="18"/>
  <c r="J31" i="18"/>
  <c r="D31" i="18"/>
  <c r="D30" i="18"/>
  <c r="M29" i="18"/>
  <c r="L29" i="18"/>
  <c r="K29" i="18"/>
  <c r="J29" i="18"/>
  <c r="D29" i="18"/>
  <c r="M28" i="18"/>
  <c r="L28" i="18"/>
  <c r="K28" i="18"/>
  <c r="J28" i="18"/>
  <c r="D28" i="18"/>
  <c r="M27" i="18"/>
  <c r="L27" i="18"/>
  <c r="K27" i="18"/>
  <c r="J27" i="18"/>
  <c r="D27" i="18"/>
  <c r="C27" i="18"/>
  <c r="M26" i="18"/>
  <c r="L26" i="18"/>
  <c r="K26" i="18"/>
  <c r="J26" i="18"/>
  <c r="D26" i="18"/>
  <c r="M25" i="18"/>
  <c r="L25" i="18"/>
  <c r="K25" i="18"/>
  <c r="J25" i="18"/>
  <c r="D25" i="18"/>
  <c r="M24" i="18"/>
  <c r="L24" i="18"/>
  <c r="K24" i="18"/>
  <c r="J24" i="18"/>
  <c r="D24" i="18"/>
  <c r="D23" i="18"/>
  <c r="M22" i="18"/>
  <c r="L22" i="18"/>
  <c r="K22" i="18"/>
  <c r="J22" i="18"/>
  <c r="D22" i="18"/>
  <c r="D21" i="18"/>
  <c r="M20" i="18"/>
  <c r="L20" i="18"/>
  <c r="K20" i="18"/>
  <c r="J20" i="18"/>
  <c r="D20" i="18"/>
  <c r="M19" i="18"/>
  <c r="L19" i="18"/>
  <c r="K19" i="18"/>
  <c r="J19" i="18"/>
  <c r="D19" i="18"/>
  <c r="M18" i="18"/>
  <c r="L18" i="18"/>
  <c r="K18" i="18"/>
  <c r="J18" i="18"/>
  <c r="D18" i="18"/>
  <c r="M17" i="18"/>
  <c r="L17" i="18"/>
  <c r="K17" i="18"/>
  <c r="J17" i="18"/>
  <c r="D17" i="18"/>
  <c r="M16" i="18"/>
  <c r="L16" i="18"/>
  <c r="K16" i="18"/>
  <c r="J16" i="18"/>
  <c r="D16" i="18"/>
  <c r="M15" i="18"/>
  <c r="L15" i="18"/>
  <c r="K15" i="18"/>
  <c r="J15" i="18"/>
  <c r="D15" i="18"/>
  <c r="M14" i="18"/>
  <c r="L14" i="18"/>
  <c r="K14" i="18"/>
  <c r="J14" i="18"/>
  <c r="D14" i="18"/>
  <c r="C14" i="18"/>
  <c r="D13" i="18"/>
  <c r="M12" i="18"/>
  <c r="L12" i="18"/>
  <c r="K12" i="18"/>
  <c r="J12" i="18"/>
  <c r="D12" i="18"/>
  <c r="M11" i="18"/>
  <c r="L11" i="18"/>
  <c r="K11" i="18"/>
  <c r="J11" i="18"/>
  <c r="D11" i="18"/>
  <c r="M10" i="18"/>
  <c r="L10" i="18"/>
  <c r="K10" i="18"/>
  <c r="J10" i="18"/>
  <c r="D10" i="18"/>
  <c r="M9" i="18"/>
  <c r="L9" i="18"/>
  <c r="K9" i="18"/>
  <c r="J9" i="18"/>
  <c r="D9" i="18"/>
  <c r="H3" i="18"/>
  <c r="H2" i="18"/>
  <c r="C21" i="42"/>
  <c r="C17" i="42"/>
  <c r="D17" i="42" s="1"/>
  <c r="D22" i="42" s="1"/>
  <c r="D24" i="42" s="1"/>
  <c r="D26" i="42" s="1"/>
  <c r="D27" i="42" s="1"/>
  <c r="C15" i="42"/>
  <c r="C14" i="42"/>
  <c r="C13" i="42"/>
  <c r="C12" i="42"/>
  <c r="C11" i="42"/>
  <c r="C10" i="42"/>
  <c r="C9" i="42"/>
  <c r="C8" i="42"/>
  <c r="C7" i="42"/>
  <c r="C6" i="42"/>
  <c r="C5" i="42"/>
  <c r="C4" i="42"/>
  <c r="B23" i="9"/>
  <c r="A11" i="32"/>
  <c r="C21" i="27" l="1"/>
  <c r="I91" i="41"/>
  <c r="C20" i="42"/>
  <c r="G20" i="42" s="1"/>
  <c r="G22" i="42" s="1"/>
  <c r="G24" i="42" s="1"/>
  <c r="G26" i="42" s="1"/>
  <c r="G27" i="42" s="1"/>
  <c r="I69" i="44"/>
  <c r="I126" i="44" s="1"/>
  <c r="C19" i="42" s="1"/>
  <c r="F19" i="42" s="1"/>
  <c r="F22" i="42" s="1"/>
  <c r="F24" i="42" s="1"/>
  <c r="F26" i="42" s="1"/>
  <c r="F27" i="42" s="1"/>
  <c r="L29" i="39"/>
  <c r="M125" i="39" s="1"/>
  <c r="I69" i="39"/>
  <c r="D16" i="9"/>
  <c r="D15" i="9" s="1"/>
  <c r="D21" i="9" s="1"/>
  <c r="D22" i="9" s="1"/>
  <c r="C11" i="30"/>
  <c r="C13" i="30" s="1"/>
  <c r="C14" i="30" s="1"/>
  <c r="B5" i="32" s="1"/>
  <c r="O219" i="5"/>
  <c r="I221" i="5"/>
  <c r="C4" i="40"/>
  <c r="C12" i="40" l="1"/>
  <c r="B9" i="32"/>
  <c r="F5" i="32"/>
  <c r="C7" i="40"/>
  <c r="C18" i="42"/>
  <c r="I125" i="39"/>
  <c r="L89" i="38" l="1"/>
  <c r="L89" i="43"/>
  <c r="E18" i="42"/>
  <c r="E22" i="42" s="1"/>
  <c r="E24" i="42" s="1"/>
  <c r="E26" i="42" s="1"/>
  <c r="E27" i="42" s="1"/>
  <c r="C22" i="42"/>
  <c r="C24" i="42" s="1"/>
  <c r="C26" i="42" s="1"/>
  <c r="C27" i="42" s="1"/>
  <c r="F9" i="32"/>
  <c r="H9" i="32" s="1"/>
  <c r="B10" i="32"/>
  <c r="D19" i="27" s="1"/>
</calcChain>
</file>

<file path=xl/comments1.xml><?xml version="1.0" encoding="utf-8"?>
<comments xmlns="http://schemas.openxmlformats.org/spreadsheetml/2006/main">
  <authors>
    <author>PRASANTA</author>
    <author>DILLIP</author>
  </authors>
  <commentList>
    <comment ref="A53" authorId="0" shapeId="0">
      <text>
        <r>
          <rPr>
            <b/>
            <sz val="9"/>
            <rFont val="Tahoma"/>
            <charset val="134"/>
          </rPr>
          <t>PRASANTA:</t>
        </r>
        <r>
          <rPr>
            <sz val="9"/>
            <rFont val="Tahoma"/>
            <charset val="134"/>
          </rPr>
          <t xml:space="preserve">
3000004065</t>
        </r>
      </text>
    </comment>
    <comment ref="A54" authorId="0" shapeId="0">
      <text>
        <r>
          <rPr>
            <b/>
            <sz val="9"/>
            <rFont val="Tahoma"/>
            <charset val="134"/>
          </rPr>
          <t>PRASANTA:</t>
        </r>
        <r>
          <rPr>
            <sz val="9"/>
            <rFont val="Tahoma"/>
            <charset val="134"/>
          </rPr>
          <t xml:space="preserve">
3000004066</t>
        </r>
      </text>
    </comment>
    <comment ref="A55" authorId="0" shapeId="0">
      <text>
        <r>
          <rPr>
            <b/>
            <sz val="9"/>
            <rFont val="Tahoma"/>
            <charset val="134"/>
          </rPr>
          <t>PRASANTA:</t>
        </r>
        <r>
          <rPr>
            <sz val="9"/>
            <rFont val="Tahoma"/>
            <charset val="134"/>
          </rPr>
          <t xml:space="preserve">
</t>
        </r>
      </text>
    </comment>
    <comment ref="C165" authorId="1" shapeId="0">
      <text>
        <r>
          <rPr>
            <b/>
            <sz val="9"/>
            <rFont val="Tahoma"/>
            <charset val="134"/>
          </rPr>
          <t>DILLIP:</t>
        </r>
        <r>
          <rPr>
            <sz val="9"/>
            <rFont val="Tahoma"/>
            <charset val="134"/>
          </rPr>
          <t xml:space="preserve">
1+2</t>
        </r>
      </text>
    </comment>
  </commentList>
</comments>
</file>

<file path=xl/comments2.xml><?xml version="1.0" encoding="utf-8"?>
<comments xmlns="http://schemas.openxmlformats.org/spreadsheetml/2006/main">
  <authors>
    <author>OPTCL</author>
  </authors>
  <commentList>
    <comment ref="B104" authorId="0" shapeId="0">
      <text>
        <r>
          <rPr>
            <b/>
            <sz val="9"/>
            <rFont val="Tahoma"/>
            <charset val="134"/>
          </rPr>
          <t>OPTCL:</t>
        </r>
        <r>
          <rPr>
            <sz val="9"/>
            <rFont val="Tahoma"/>
            <charset val="134"/>
          </rPr>
          <t xml:space="preserve">
CPC order </t>
        </r>
      </text>
    </comment>
  </commentList>
</comments>
</file>

<file path=xl/comments3.xml><?xml version="1.0" encoding="utf-8"?>
<comments xmlns="http://schemas.openxmlformats.org/spreadsheetml/2006/main">
  <authors>
    <author>Aditya Mishra</author>
  </authors>
  <commentList>
    <comment ref="C219" authorId="0" shapeId="0">
      <text>
        <r>
          <rPr>
            <b/>
            <sz val="9"/>
            <rFont val="Tahoma"/>
            <charset val="134"/>
          </rPr>
          <t xml:space="preserve">Aditya Mishra:Description </t>
        </r>
        <r>
          <rPr>
            <sz val="9"/>
            <rFont val="Tahoma"/>
            <charset val="134"/>
          </rPr>
          <t xml:space="preserve">
does not match with Raigarh estimate</t>
        </r>
      </text>
    </comment>
  </commentList>
</comments>
</file>

<file path=xl/comments4.xml><?xml version="1.0" encoding="utf-8"?>
<comments xmlns="http://schemas.openxmlformats.org/spreadsheetml/2006/main">
  <authors>
    <author>DILLIP</author>
  </authors>
  <commentList>
    <comment ref="H54" authorId="0" shapeId="0">
      <text>
        <r>
          <rPr>
            <b/>
            <sz val="9"/>
            <rFont val="Tahoma"/>
            <charset val="134"/>
          </rPr>
          <t>DILLIP:</t>
        </r>
        <r>
          <rPr>
            <sz val="9"/>
            <rFont val="Tahoma"/>
            <charset val="134"/>
          </rPr>
          <t xml:space="preserve">
1 earthing extra fro composite tower</t>
        </r>
      </text>
    </comment>
  </commentList>
</comments>
</file>

<file path=xl/comments5.xml><?xml version="1.0" encoding="utf-8"?>
<comments xmlns="http://schemas.openxmlformats.org/spreadsheetml/2006/main">
  <authors>
    <author>DILLIP</author>
  </authors>
  <commentList>
    <comment ref="H54" authorId="0" shapeId="0">
      <text>
        <r>
          <rPr>
            <b/>
            <sz val="9"/>
            <rFont val="Tahoma"/>
            <charset val="134"/>
          </rPr>
          <t>DILLIP:</t>
        </r>
        <r>
          <rPr>
            <sz val="9"/>
            <rFont val="Tahoma"/>
            <charset val="134"/>
          </rPr>
          <t xml:space="preserve">
1 earthing extra fro composite tower</t>
        </r>
      </text>
    </comment>
  </commentList>
</comments>
</file>

<file path=xl/comments6.xml><?xml version="1.0" encoding="utf-8"?>
<comments xmlns="http://schemas.openxmlformats.org/spreadsheetml/2006/main">
  <authors>
    <author>PRASANTA</author>
  </authors>
  <commentList>
    <comment ref="A30" authorId="0" shapeId="0">
      <text>
        <r>
          <rPr>
            <b/>
            <sz val="9"/>
            <rFont val="Tahoma"/>
            <charset val="134"/>
          </rPr>
          <t>PRASANTA:</t>
        </r>
        <r>
          <rPr>
            <sz val="9"/>
            <rFont val="Tahoma"/>
            <charset val="134"/>
          </rPr>
          <t xml:space="preserve">
3000004065</t>
        </r>
      </text>
    </comment>
    <comment ref="A31" authorId="0" shapeId="0">
      <text>
        <r>
          <rPr>
            <b/>
            <sz val="9"/>
            <rFont val="Tahoma"/>
            <charset val="134"/>
          </rPr>
          <t>PRASANTA:</t>
        </r>
        <r>
          <rPr>
            <sz val="9"/>
            <rFont val="Tahoma"/>
            <charset val="134"/>
          </rPr>
          <t xml:space="preserve">
3000004066</t>
        </r>
      </text>
    </comment>
    <comment ref="A32" authorId="0" shapeId="0">
      <text>
        <r>
          <rPr>
            <b/>
            <sz val="9"/>
            <rFont val="Tahoma"/>
            <charset val="134"/>
          </rPr>
          <t>PRASANTA:</t>
        </r>
        <r>
          <rPr>
            <sz val="9"/>
            <rFont val="Tahoma"/>
            <charset val="134"/>
          </rPr>
          <t xml:space="preserve">
</t>
        </r>
      </text>
    </comment>
  </commentList>
</comments>
</file>

<file path=xl/sharedStrings.xml><?xml version="1.0" encoding="utf-8"?>
<sst xmlns="http://schemas.openxmlformats.org/spreadsheetml/2006/main" count="4662" uniqueCount="2076">
  <si>
    <t>Sl. No.</t>
  </si>
  <si>
    <t>Description</t>
  </si>
  <si>
    <t>Amount (in INR)</t>
  </si>
  <si>
    <t>A</t>
  </si>
  <si>
    <t>Supply of Materials</t>
  </si>
  <si>
    <t>Cost of materials for Construction of 220/33kV GIS at Pahala</t>
  </si>
  <si>
    <t>Cost of materials for Construction of 220kV TL( UG+OH) Pahala to Balianta</t>
  </si>
  <si>
    <t>Cost of materials for Construction of 220kV TL( UG+OH) Pahala to Bidanasi</t>
  </si>
  <si>
    <t xml:space="preserve">Cost of materials for Construction of 220/132/33kV Bay at Balianta (2 nos.) </t>
  </si>
  <si>
    <t xml:space="preserve">Cost of materials for Construction of 220/132/33kV Bay at Bidanasi (2 nos.) </t>
  </si>
  <si>
    <t xml:space="preserve">Total Cost of the Materials </t>
  </si>
  <si>
    <t>Stock storage &amp; Insurance @3% on Sl. 4</t>
  </si>
  <si>
    <t xml:space="preserve">Sub-Total against supply of the materials (4+5) </t>
  </si>
  <si>
    <t>Contigency @3% on Sl. No.6</t>
  </si>
  <si>
    <t>T &amp; P @ 2% on Sl. No.6</t>
  </si>
  <si>
    <t>Transportation @ 5% on Sl. No. 6</t>
  </si>
  <si>
    <t xml:space="preserve">Total Cost of Supply </t>
  </si>
  <si>
    <t>B</t>
  </si>
  <si>
    <t>Erection of Materials</t>
  </si>
  <si>
    <t>Erection of materials for Construction of 220/33kV GIS at Pahala</t>
  </si>
  <si>
    <t>Erection of materials for Construction of 220kV TL( UG+OH) Pahala to Balianta</t>
  </si>
  <si>
    <t>Erection of materials for Construction of 220kV TL( UG+OH) Pahala to Bidanasi</t>
  </si>
  <si>
    <t xml:space="preserve">Erection of materials for Construction of 220/132/33kV Bay at Balianta (2 nos.) </t>
  </si>
  <si>
    <t xml:space="preserve">Erection of materials for Construction of 220/132/33kV Bay at Bidanasi (2 nos.) </t>
  </si>
  <si>
    <t>Total Cost of Erection</t>
  </si>
  <si>
    <t>Supply + Erection(A+B)</t>
  </si>
  <si>
    <t>Sub-Total (10 + 14) Supply + Erection</t>
  </si>
  <si>
    <t>Total Other Charges as Statutory clearance</t>
  </si>
  <si>
    <t>Grand Total (Sl. No.  15+16)</t>
  </si>
  <si>
    <t>Rounded off to (in INR)</t>
  </si>
  <si>
    <t>Rupees Three Hundred Sixty Crore Seventy Five Lakh Six Thousand Two Hundred Eighty Eight Only</t>
  </si>
  <si>
    <t xml:space="preserve">
(SUPPLY SUB STATION)</t>
  </si>
  <si>
    <t>ODISHA POWER TRANSMISSION CORPORATION LIMITED</t>
  </si>
  <si>
    <t>SAP CODE</t>
  </si>
  <si>
    <t>SAP DESCRIPTION</t>
  </si>
  <si>
    <t>price</t>
  </si>
  <si>
    <t>QUANTITY</t>
  </si>
  <si>
    <t>SUBSTATION  EQUIPMENTS / MATERIALS</t>
  </si>
  <si>
    <t>UNITS</t>
  </si>
  <si>
    <t>IN INR</t>
  </si>
  <si>
    <t>Remarks</t>
  </si>
  <si>
    <t>DESCRIPTION OF ITEMS(SCHEDULE-VIIA-SS)
SUPPLY OF FOLLOWING EQUIPMENT &amp; MATERIALS
 (As per Technical Specification)</t>
  </si>
  <si>
    <t>BASIC PRICE PER UNIT (Taxable Value)</t>
  </si>
  <si>
    <t xml:space="preserve">CGST @ 9% PER UNIT
</t>
  </si>
  <si>
    <t xml:space="preserve">SGST @ 9% PER UNIT
</t>
  </si>
  <si>
    <t xml:space="preserve"> TOTAL PRICE PER UNIT </t>
  </si>
  <si>
    <t>TOTAL PRICE FOR THE QUANTITY</t>
  </si>
  <si>
    <t>6=5*9%</t>
  </si>
  <si>
    <t>7=5*9%</t>
  </si>
  <si>
    <t>8=(5+6+7)</t>
  </si>
  <si>
    <t>9=4*8</t>
  </si>
  <si>
    <t xml:space="preserve">245KV GIS EQUIPMENT  as per latest IEC standard &amp; type tested equipment as per technical specification, with open future proof &amp; flexible system in line with IEC 61850 &amp; IEC 62271-203.  (Circuit breaker shall be C2 - M2   class as per IEC  62271-100). 
</t>
  </si>
  <si>
    <t>245 kV PTR bay module</t>
  </si>
  <si>
    <r>
      <rPr>
        <b/>
        <sz val="11"/>
        <rFont val="Calibri"/>
        <charset val="134"/>
        <scheme val="minor"/>
      </rPr>
      <t xml:space="preserve">Transformer feeder bay module: </t>
    </r>
    <r>
      <rPr>
        <sz val="11"/>
        <rFont val="Calibri"/>
        <charset val="134"/>
        <scheme val="minor"/>
      </rPr>
      <t>245kV, 3150A, 50 kA  (3 sec for CB &amp; 1 sec for Disconnector,Grounding switch,C.T</t>
    </r>
    <r>
      <rPr>
        <sz val="11"/>
        <rFont val="Calibri"/>
        <charset val="134"/>
        <scheme val="minor"/>
      </rPr>
      <t xml:space="preserve">) SF6 gas insulated </t>
    </r>
    <r>
      <rPr>
        <b/>
        <sz val="11"/>
        <rFont val="Calibri"/>
        <charset val="134"/>
        <scheme val="minor"/>
      </rPr>
      <t>Transformer feeder bay</t>
    </r>
    <r>
      <rPr>
        <sz val="11"/>
        <rFont val="Calibri"/>
        <charset val="134"/>
        <scheme val="minor"/>
      </rPr>
      <t xml:space="preserve"> </t>
    </r>
    <r>
      <rPr>
        <b/>
        <sz val="11"/>
        <rFont val="Calibri"/>
        <charset val="134"/>
        <scheme val="minor"/>
      </rPr>
      <t>module</t>
    </r>
    <r>
      <rPr>
        <sz val="11"/>
        <rFont val="Calibri"/>
        <charset val="134"/>
        <scheme val="minor"/>
      </rPr>
      <t xml:space="preserve"> each comprising of SF6 gas insulated circuit breaker, current transformer, bus-bar disconnectors with common grounding switch, Motorised disconnectors with safety grounding switch(es), high speed fault making motorised grounding switch, Stand alone Local  control cubicle, SF6 gas monitoring system for complete bay, 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
    </r>
    <r>
      <rPr>
        <b/>
        <sz val="11"/>
        <rFont val="Calibri"/>
        <charset val="134"/>
        <scheme val="minor"/>
      </rPr>
      <t>Transformer feeder bay module</t>
    </r>
    <r>
      <rPr>
        <sz val="11"/>
        <rFont val="Calibri"/>
        <charset val="134"/>
        <scheme val="minor"/>
      </rPr>
      <t xml:space="preserve"> &amp; its structures and earthing arrangement for GIS equipment with earthing strips of adequate size (as per IEEE-80-2000 and CIGRE44 to protect operating staff against any hazardous touch voltages and electro-magnetic interferences) as per Technical Specification.</t>
    </r>
  </si>
  <si>
    <t>SET</t>
  </si>
  <si>
    <t>Rate as per Technical Sanction No.- 62/2024-25 , dated. 25.10.2024 of ED, CZ BBSR- For Aluminium Park Project.</t>
  </si>
  <si>
    <t>1000000457</t>
  </si>
  <si>
    <t>245 kV Line bay module</t>
  </si>
  <si>
    <r>
      <rPr>
        <b/>
        <sz val="11"/>
        <rFont val="Calibri"/>
        <charset val="134"/>
        <scheme val="minor"/>
      </rPr>
      <t>Line feeder bay module:</t>
    </r>
    <r>
      <rPr>
        <sz val="11"/>
        <rFont val="Calibri"/>
        <charset val="134"/>
        <scheme val="minor"/>
      </rPr>
      <t xml:space="preserve"> 245kV, 3150A,50 kA (3 sec for CB &amp; 1 sec for Disconnector,Grounding switch,C.T), SF6 gas insulated  Line feeder bay module each comprising of SF6 gas insulated circuit breaker, current transformer, bus-bar disconnectors with common grounding switch, Motorised disconnectors with safety grounding switch(es), high speed fault making motorised grounding switch, Stand alone Local  control cubicle, SF6 gas monitoring system for complete bay,Cable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Line feeder bay module  &amp; its structures and earthing arrangement for GIS equipment with earthing strips of adequate size (as per IEEE-80-2000 and CIGRE44 to protect operating staff against any hazardous touch voltages and electro-magnetic interferences) as per Technical Specification.</t>
    </r>
  </si>
  <si>
    <t>1000000458</t>
  </si>
  <si>
    <t>245 kV GIS bus bar</t>
  </si>
  <si>
    <r>
      <rPr>
        <b/>
        <sz val="11"/>
        <rFont val="Calibri"/>
        <charset val="134"/>
        <scheme val="minor"/>
      </rPr>
      <t>Bus Bar Module with Bus VT:</t>
    </r>
    <r>
      <rPr>
        <sz val="11"/>
        <rFont val="Calibri"/>
        <charset val="134"/>
        <scheme val="minor"/>
      </rPr>
      <t xml:space="preserve"> 245kV , 3150A, 50 kA ( 3 sec for Bus bar ,1 sec for disconnector,grounding switch &amp; bus P.T),  3- phase Isolated/3 ph common , SF6 gas insulated , metal enclosed  bus bars each enclosed in  bus enclosures running along the length of the switchgear to interconnect each of circuit breaker bay module. The gas compartments for bus bar shall be separate for each bays. Each bus bar set shall be complete with bus potential transformer (3 core), disconnectors , bus bar grounding switch,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for GIS equipment with earthing strips of adequate size (as per IEEE-80-2000 and CIGRE44 to protect operating staff against any hazardous touch voltages and electro-magnetic interferences) as per the technical specification. </t>
    </r>
  </si>
  <si>
    <t>1000000459</t>
  </si>
  <si>
    <t>245 kV bus coupler bay module</t>
  </si>
  <si>
    <r>
      <rPr>
        <b/>
        <sz val="11"/>
        <rFont val="Calibri"/>
        <charset val="134"/>
        <scheme val="minor"/>
      </rPr>
      <t>Bus Coupler Bay Module:</t>
    </r>
    <r>
      <rPr>
        <sz val="11"/>
        <rFont val="Calibri"/>
        <charset val="134"/>
        <scheme val="minor"/>
      </rPr>
      <t xml:space="preserve">  245kV, 3150A, 50 kA (3 sec for CB &amp; 1 sec for Disconnector, Grounding switch,C.T) SF6 gas insulated Bus Coupler Bay Module comprising of SF6 gas insulated circuit breaker, current transformer, disconnectors switches, disconnector with safety grounding switch(es). Standalone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 Nuts, Bolts &amp; Washers  Absorbent, Limit Switch ,SF6 Gas , etc to complete Bus Coupler bay module  &amp; its structure and earthing arrangement for GIS equipment with earthing strips of adequate size (as per IEEE-80-2000 and CIGRE44 to protect operating staff against any hazardous touch voltages and electro-magnetic interferences) as per the technical specification</t>
    </r>
  </si>
  <si>
    <t>245KV XLPE Cable and accessories: Type tested 220 kV XLPE insulated Copper Conductor Power Cable  as per IS7098 &amp; IEC62067 for interconnection of 220 kV AIS Feeder and Transformer Switchyard with 220 kV GIS. (The below mentioned cable quantity is only indicative, actual quantity shall be as per approved power cable schedule/site condition. Measurement shall be done accordingly.)</t>
  </si>
  <si>
    <t>1000000850</t>
  </si>
  <si>
    <t>245 kV, 1C X 1000 Sq. mm, Cu cable</t>
  </si>
  <si>
    <t>1.5.1</t>
  </si>
  <si>
    <t>245KV XLPE cable, 1000 sqmm single core, Copper as per TS.(for interconnection from 245KV GIS to Line)</t>
  </si>
  <si>
    <t>Km</t>
  </si>
  <si>
    <t>3000004265</t>
  </si>
  <si>
    <t>OD cable to Oil filled 220kV term kit</t>
  </si>
  <si>
    <t>1.5.2</t>
  </si>
  <si>
    <t>245kV Cable Termination Kit including cable to Air bushing suitable for Outdoor for 220KV feeders suitable for 1C x 1000 sqmm Copper Cable.</t>
  </si>
  <si>
    <t>Nos</t>
  </si>
  <si>
    <t>1.5.3</t>
  </si>
  <si>
    <t>245kV Indoor Cable Termination Kit for 220KV feeders suitable for 1C x 1000 sqmm Copper Cable. (Termination at GIS)</t>
  </si>
  <si>
    <t>NO CODE</t>
  </si>
  <si>
    <t>3000004268</t>
  </si>
  <si>
    <t>220kV 1 ph Link box without SVL</t>
  </si>
  <si>
    <t>1.5.4</t>
  </si>
  <si>
    <t>Supply of 1 ph Link box without SVL with clamps and connectors with acessories</t>
  </si>
  <si>
    <t>As per TS 25/2025-26, dated. 19.12.2025 of SGM(P)- I, OPTCLfor RTSS Mancheswar</t>
  </si>
  <si>
    <t>3000004267</t>
  </si>
  <si>
    <t>220kV 1 ph Link box with SVL</t>
  </si>
  <si>
    <t>1.5.5</t>
  </si>
  <si>
    <t>Supply of 1 ph Link box with SVL with clamps and connectors with acessories</t>
  </si>
  <si>
    <t>400Sqmm XLPE bonding cable</t>
  </si>
  <si>
    <t>1.5.6</t>
  </si>
  <si>
    <r>
      <rPr>
        <sz val="11"/>
        <color rgb="FFFF0000"/>
        <rFont val="Calibri"/>
        <charset val="134"/>
        <scheme val="minor"/>
      </rPr>
      <t>400 Sq.MM</t>
    </r>
    <r>
      <rPr>
        <sz val="11"/>
        <rFont val="Calibri"/>
        <charset val="134"/>
        <scheme val="minor"/>
      </rPr>
      <t xml:space="preserve"> Single core Bonding cable including connection/termination as required to make the system complete in all respect. (</t>
    </r>
    <r>
      <rPr>
        <sz val="11"/>
        <color rgb="FFFF0000"/>
        <rFont val="Calibri"/>
        <charset val="134"/>
        <scheme val="minor"/>
      </rPr>
      <t>voltage Level to be determined by considering the fault level at seath</t>
    </r>
    <r>
      <rPr>
        <sz val="11"/>
        <rFont val="Calibri"/>
        <charset val="134"/>
        <scheme val="minor"/>
      </rPr>
      <t>)</t>
    </r>
  </si>
  <si>
    <t>Mtrs</t>
  </si>
  <si>
    <t>Rate as per Technical Sanction No.- 03/2026-27 , dated. 23.04.2026 of CGM(P)- I, OPTCL</t>
  </si>
  <si>
    <t>Rate adopted proportionately @33% of 3171.00</t>
  </si>
  <si>
    <t>1000000462</t>
  </si>
  <si>
    <t>220 kV online PD monitoring</t>
  </si>
  <si>
    <r>
      <rPr>
        <b/>
        <sz val="11"/>
        <rFont val="Calibri"/>
        <charset val="134"/>
        <scheme val="minor"/>
      </rPr>
      <t>Portable Partial Discharge(PD) monitoring system:</t>
    </r>
    <r>
      <rPr>
        <sz val="11"/>
        <rFont val="Calibri"/>
        <charset val="134"/>
        <scheme val="minor"/>
      </rPr>
      <t xml:space="preserve"> 245 KV system shall have Portable Partial Discharge(PD) monitoring system &amp; shall be capable for measuring PD in charged GIS environment,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as required for complete monitoring of the Partial Discharge of the GIS equipment and also as per Technical Specification.</t>
    </r>
  </si>
  <si>
    <t>220 KV and 33KV AIS Switchyard</t>
  </si>
  <si>
    <t>1000000585</t>
  </si>
  <si>
    <t>245 kV 3 core IVT</t>
  </si>
  <si>
    <t>245KV, 3 Core, Single Phase Inductive Volatage Transformer (2 core 3P class &amp; 1 core 0.2 class) (AIS)</t>
  </si>
  <si>
    <t>NOS</t>
  </si>
  <si>
    <t>245KV, 2000A, 50KA, Isolator (AIS) including post insulators (8 KN) as per TS suitable for SCADA operation</t>
  </si>
  <si>
    <t>1000000096</t>
  </si>
  <si>
    <t>220KV SI WITH DB With ES OF 2000A</t>
  </si>
  <si>
    <t>2.2.1</t>
  </si>
  <si>
    <t>245KV Single Isolator with Earth switch (for feeder bay) (AIS)</t>
  </si>
  <si>
    <t>1000000094</t>
  </si>
  <si>
    <t>220KV SI WITH DB SI  W/O ES 2000A</t>
  </si>
  <si>
    <t>2.2.2</t>
  </si>
  <si>
    <t>245KV Single Isolator without Earth switch (for Transformer bay) (AIS)</t>
  </si>
  <si>
    <t>3000000945</t>
  </si>
  <si>
    <t>220KV Bus Post Insulator</t>
  </si>
  <si>
    <t>245KV, 1 phase solid core Bus Post Insulator (8 kN) (AIS) as per Technical Specification.</t>
  </si>
  <si>
    <t>1000000671</t>
  </si>
  <si>
    <t>245 kV SM surge arrestor</t>
  </si>
  <si>
    <t>Metal oxide polymer housed surge arrrestor for 220 kV system. Station Class Medium Duty (SM) type In, Ur, Uc, Wth &amp; Qrs as per technical specification/Latest IEC complete with insulating base and Surge monitor (AIS). - As per TS</t>
  </si>
  <si>
    <t>1000000672</t>
  </si>
  <si>
    <t>36 kV, 800-400-200A, 3 core CT</t>
  </si>
  <si>
    <t>36 KV,800-400-200, 31.5KA,3 CORE SINGLE PHASE CURRENT TRANSFORMER (2nos PX Class &amp; 1 no 0.2s Class) - Feeder Bays</t>
  </si>
  <si>
    <t>1000000058</t>
  </si>
  <si>
    <t>36KV OIL 1200-600-300/1-1-1A CT</t>
  </si>
  <si>
    <r>
      <rPr>
        <sz val="11"/>
        <rFont val="Calibri"/>
        <charset val="134"/>
        <scheme val="minor"/>
      </rPr>
      <t>36 KV,</t>
    </r>
    <r>
      <rPr>
        <sz val="11"/>
        <color rgb="FFFF0000"/>
        <rFont val="Calibri"/>
        <charset val="134"/>
        <scheme val="minor"/>
      </rPr>
      <t xml:space="preserve"> 2000-1000/1A</t>
    </r>
    <r>
      <rPr>
        <sz val="11"/>
        <rFont val="Calibri"/>
        <charset val="134"/>
        <scheme val="minor"/>
      </rPr>
      <t>, 31.5 kA,4 CORE SINGLE PHASE CURRENT TRANSFORMER(3 nos PX Class &amp; 1 no 0.2s Class) - Transformer and Bus Coupler Bays</t>
    </r>
  </si>
  <si>
    <t>CD SS-27</t>
  </si>
  <si>
    <r>
      <rPr>
        <b/>
        <sz val="11"/>
        <rFont val="Calibri"/>
        <charset val="134"/>
        <scheme val="minor"/>
      </rPr>
      <t xml:space="preserve">36 KV, </t>
    </r>
    <r>
      <rPr>
        <b/>
        <sz val="11"/>
        <rFont val="Calibri"/>
        <charset val="134"/>
        <scheme val="minor"/>
      </rPr>
      <t>31.5KA for 1 sec, AIS ISOLATORS with post insulators as per TS.</t>
    </r>
  </si>
  <si>
    <t>1000000113</t>
  </si>
  <si>
    <t>33KV SI W/O ES OF 1250A</t>
  </si>
  <si>
    <t>2.7.1</t>
  </si>
  <si>
    <r>
      <rPr>
        <sz val="11"/>
        <color rgb="FFFF0000"/>
        <rFont val="Calibri"/>
        <charset val="134"/>
        <scheme val="minor"/>
      </rPr>
      <t xml:space="preserve">36 KV, 1250A, 31.5KA for 1 sec, </t>
    </r>
    <r>
      <rPr>
        <sz val="11"/>
        <rFont val="Calibri"/>
        <charset val="134"/>
        <scheme val="minor"/>
      </rPr>
      <t xml:space="preserve">Single Isolator without Earth Switch </t>
    </r>
    <r>
      <rPr>
        <b/>
        <sz val="11"/>
        <rFont val="Calibri"/>
        <charset val="134"/>
        <scheme val="minor"/>
      </rPr>
      <t>(for Feeder )</t>
    </r>
  </si>
  <si>
    <t>36 KV, 800A, 31.5KA for 1 sec, Single Isolator without Earth Switch (for Station Transformer )</t>
  </si>
  <si>
    <t>1000000116</t>
  </si>
  <si>
    <t>33KV SI WITH  ES OF 1250A</t>
  </si>
  <si>
    <t>2.7.2</t>
  </si>
  <si>
    <r>
      <rPr>
        <sz val="11"/>
        <rFont val="Calibri"/>
        <charset val="134"/>
        <scheme val="minor"/>
      </rPr>
      <t xml:space="preserve">36 KV, 1250A, 31.5KA for 1 sec, Single Isolator with Earth Switch </t>
    </r>
    <r>
      <rPr>
        <b/>
        <sz val="11"/>
        <rFont val="Calibri"/>
        <charset val="134"/>
        <scheme val="minor"/>
      </rPr>
      <t>(for Feeder )</t>
    </r>
  </si>
  <si>
    <t>1000000463</t>
  </si>
  <si>
    <t>36 kV SI 2000A with ES</t>
  </si>
  <si>
    <t>36 KV, 2000A, 31.5KA for 1 sec,Single Isolator without Earth Switch (for Power Trf, B/C &amp; Bus section)</t>
  </si>
  <si>
    <t>1000000556</t>
  </si>
  <si>
    <t>33kV SL surge arrestor</t>
  </si>
  <si>
    <t>Metal oxide polymer housed surge arrrestor for 33 kV system. Station Class Low Duty (SL) type In, Ur, Uc, Wth &amp; Qrs as per technical specification/Latest IEC complete with insulating base and Surge monitor - As per TS</t>
  </si>
  <si>
    <t>1000000122</t>
  </si>
  <si>
    <t>36KV 2C SP IVT/PT</t>
  </si>
  <si>
    <t>36 KV, 2 Core Single Phase IVT (1 core 3P &amp; 1 core 0.2)</t>
  </si>
  <si>
    <r>
      <rPr>
        <sz val="11"/>
        <rFont val="Calibri"/>
        <charset val="134"/>
        <scheme val="minor"/>
      </rPr>
      <t>36 KV,</t>
    </r>
    <r>
      <rPr>
        <sz val="11"/>
        <color rgb="FFFF0000"/>
        <rFont val="Calibri"/>
        <charset val="134"/>
        <scheme val="minor"/>
      </rPr>
      <t xml:space="preserve"> 2500A</t>
    </r>
    <r>
      <rPr>
        <sz val="11"/>
        <rFont val="Calibri"/>
        <charset val="134"/>
        <scheme val="minor"/>
      </rPr>
      <t>, 31.5 kA Vacuum Circuit Breaker with supporting Structure as per TS. Facilities for integration with SAS as per the site requirement.</t>
    </r>
  </si>
  <si>
    <t>33 KV Bus Post Insulator</t>
  </si>
  <si>
    <t>33 KV Solid Core Bus Post Insulator as per TS</t>
  </si>
  <si>
    <t>ACSR CONDUCTORS/IPS Tube</t>
  </si>
  <si>
    <t>1000000018</t>
  </si>
  <si>
    <t>ACSR MOOSE CONDUCTOR</t>
  </si>
  <si>
    <t>ACSR Moose Conductor (220KV outdoor CSE to outdoor CSE and 33KV Line bay jumpers)</t>
  </si>
  <si>
    <t>KM</t>
  </si>
  <si>
    <t>1000000616</t>
  </si>
  <si>
    <t>ACSR Panther Conductor</t>
  </si>
  <si>
    <t>ACSR Panther Conductor (Station Transformer connections)</t>
  </si>
  <si>
    <t>M</t>
  </si>
  <si>
    <t>1000000472</t>
  </si>
  <si>
    <t>ACSR Bersimis conductor</t>
  </si>
  <si>
    <t>ACSR Bersimis Conductor (33KV Power Trf to 33KV isolator dropping and Bay jumpers)</t>
  </si>
  <si>
    <t>Rate derived from ACSR Moose conductor</t>
  </si>
  <si>
    <t>3000004389</t>
  </si>
  <si>
    <t>3" IPS Tube</t>
  </si>
  <si>
    <t>3 inch IPS Aluminium Tube for 33 KV Main Bus &amp; Reserve Bus</t>
  </si>
  <si>
    <t>Ramakrushnapur</t>
  </si>
  <si>
    <t xml:space="preserve">HARDWARES &amp; FITTINGS/ SPACERS/CLAMP &amp; CONNECTORS FOR FOLLOWING ARRANGEMENT:
</t>
  </si>
  <si>
    <t>3000004005</t>
  </si>
  <si>
    <t>HW fittings for 220 kV system in substat</t>
  </si>
  <si>
    <r>
      <rPr>
        <sz val="11"/>
        <rFont val="Calibri"/>
        <charset val="134"/>
        <scheme val="minor"/>
      </rPr>
      <t xml:space="preserve">All clamp and connector </t>
    </r>
    <r>
      <rPr>
        <sz val="11"/>
        <color rgb="FFFF0000"/>
        <rFont val="Calibri"/>
        <charset val="134"/>
        <scheme val="minor"/>
      </rPr>
      <t>for complete substation as per requirement to complete the work in all respect</t>
    </r>
    <r>
      <rPr>
        <sz val="11"/>
        <rFont val="Calibri"/>
        <charset val="134"/>
        <scheme val="minor"/>
      </rPr>
      <t>.</t>
    </r>
  </si>
  <si>
    <t>LOT</t>
  </si>
  <si>
    <t>MR</t>
  </si>
  <si>
    <t>SUBSTATION EARTHING SYSTEMS</t>
  </si>
  <si>
    <r>
      <rPr>
        <sz val="11"/>
        <rFont val="Calibri"/>
        <charset val="134"/>
        <scheme val="minor"/>
      </rPr>
      <t xml:space="preserve">Earthing Conductor for Earth Mat: 75 x 10 mm </t>
    </r>
    <r>
      <rPr>
        <b/>
        <sz val="11"/>
        <rFont val="Calibri"/>
        <charset val="134"/>
      </rPr>
      <t>GI Flat</t>
    </r>
    <r>
      <rPr>
        <sz val="11"/>
        <rFont val="Calibri"/>
        <charset val="134"/>
      </rPr>
      <t xml:space="preserve">. </t>
    </r>
  </si>
  <si>
    <t>EARTHING CONDUCTOR FOR BURRIAL: 75X10 mm GI Flat for laying (spacing maximum 5m both way)</t>
  </si>
  <si>
    <r>
      <rPr>
        <sz val="11"/>
        <rFont val="Calibri"/>
        <charset val="134"/>
        <scheme val="minor"/>
      </rPr>
      <t xml:space="preserve">Earthing Conductor for risers: 50 x 6 mm </t>
    </r>
    <r>
      <rPr>
        <b/>
        <sz val="11"/>
        <rFont val="Calibri"/>
        <charset val="134"/>
      </rPr>
      <t>GI  Flat</t>
    </r>
    <r>
      <rPr>
        <sz val="11"/>
        <rFont val="Calibri"/>
        <charset val="134"/>
      </rPr>
      <t xml:space="preserve"> </t>
    </r>
  </si>
  <si>
    <t>EARTHING CONDUCTOR; 50X6 mm Gl Flat for Riser from the burial earth mat to equipment, structure, CR Panels, LT Panels, etc)</t>
  </si>
  <si>
    <t>50 mm Heavy Duty GI Perforated Pipes, 3 mtrs long for  treated earth pit</t>
  </si>
  <si>
    <t>EARTHING DEVICE &amp; ASSOCIATED ACCESSORIES (50 mm heavy duty Gl PERFORATED PIPE 3 mtrs long for treated earth pit)</t>
  </si>
  <si>
    <t>Switchyard buildings lightning protection for GIS Hall and Control Room (all materials &amp; accessories like Shielding Wire, PG clamp, Test link, D shackle, other required materials etc) as per IS/National Building code standard and as per approved drawing</t>
  </si>
  <si>
    <t>Lot</t>
  </si>
  <si>
    <t>3000004072</t>
  </si>
  <si>
    <t>UPVC pipes for treated earth pits</t>
  </si>
  <si>
    <t>Supply of UPVC Pipes (2", 1.5", 1" &amp; 1/2" etc), Joints, bends, Valves and all accessories for spreading the water network to each treated earth pit as per approved drawing.</t>
  </si>
  <si>
    <t>G.I Cable Trays including support GI angle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</si>
  <si>
    <t>G.I Cable Trays(size: 450x75x2500mm)</t>
  </si>
  <si>
    <t>G.I Cable Trays(size: 300x75x2500mm)</t>
  </si>
  <si>
    <t>G.I Cable Trays(size: 150x75x2500mm)</t>
  </si>
  <si>
    <t>Support G. I angle 50x50x6 mm for cable tray</t>
  </si>
  <si>
    <t>MT</t>
  </si>
  <si>
    <t>SWITCH YARD STRUCTURES STEEL HDG  - LATTICE TYPE FOR TOWER COLUMN, BEAMS &amp; PIPE TYPE FOR ALL EQUIPMENT STRUCTURE ( INCLUDING FOUNDATION BOLTS - ITS NUTS, ITS WASHERS, ITS PLATE ETC ) FOR 220/33 KV CLASS (Weight in brackets are only indicative - Actual weight shall be as per approved BOM. Measurement shall be done accordingly.)</t>
  </si>
  <si>
    <t>DIFFERENT TYPE OF LATICE TYPE COLUMNS WITH DETAILS (including top earthing spike)</t>
  </si>
  <si>
    <t>7.1.1</t>
  </si>
  <si>
    <t>P1S 220 KV Column Beam (Nominal Weight - 4.03 MT) - 4 Set.</t>
  </si>
  <si>
    <t>Not Incorporated in Erection Portion</t>
  </si>
  <si>
    <t>7.1.2</t>
  </si>
  <si>
    <t>T8S - 33KV (NOMINAL UNIT WT- 0.8 MT)) = 11Sets</t>
  </si>
  <si>
    <t>DIFFERENT TYPE OF BEAMS WITH DETAILS</t>
  </si>
  <si>
    <t>7.2.1</t>
  </si>
  <si>
    <t>Q1-Beam 220 KV  (NOMINAL UNIT WT- 1.598 MT) = 2  Sets</t>
  </si>
  <si>
    <t>7.2.3</t>
  </si>
  <si>
    <t>G4  - 33KV(NOMINAL UNIT WT- 0.4 MT) =08 Sets</t>
  </si>
  <si>
    <t>HDG MS SS equipment Structures</t>
  </si>
  <si>
    <t>TOTAL WEIGHT OF COLUMN &amp; BEAM INCLUDING FOUNDATION BOLTS, - ITS NUTS, WASHERS PLATE ETC</t>
  </si>
  <si>
    <t>DIFFERENT TYPE OF TUBULAR SUPPORT STRUCTURES HDG TYPE FOR ALL 220KV &amp; 33KV EQUIPMENT INCLUDING FOUNDATION BOLT - ITS NUTS, ITS WASHERS, ITS PLATE ETC )</t>
  </si>
  <si>
    <t>7.4.1</t>
  </si>
  <si>
    <t>Structure for 220KV SA  =27 Nos</t>
  </si>
  <si>
    <t>7.4.2</t>
  </si>
  <si>
    <t>Structure for 220KV IVTs  =21 Nos</t>
  </si>
  <si>
    <t>7.4.3</t>
  </si>
  <si>
    <t>Structure for 220 KV Cable Termination (Nominal Wight - 0.219 MT) = 27 + 6 Nos. for line</t>
  </si>
  <si>
    <t>7.4.4</t>
  </si>
  <si>
    <t>220 KV Single Isolator without Earth Switch  =2 Nos</t>
  </si>
  <si>
    <t>7.4.5</t>
  </si>
  <si>
    <t>220 KV Single Isolator with Earth Switch  = 7 Nos</t>
  </si>
  <si>
    <t>7.4.6</t>
  </si>
  <si>
    <t>Structure for 220KV BPI  =6 Nos</t>
  </si>
  <si>
    <t>7.4.7</t>
  </si>
  <si>
    <t>Structure for 33KV CT =24 Nos</t>
  </si>
  <si>
    <t>7.4.8</t>
  </si>
  <si>
    <t>Structure for 33KV IVTS  =3 Nos</t>
  </si>
  <si>
    <t>7.4.9</t>
  </si>
  <si>
    <t>Structure for 33KV LAs  =27 Nos</t>
  </si>
  <si>
    <t>7.4.10</t>
  </si>
  <si>
    <t>33 KV Single Isolator without Earth Switch  = 7 Nos</t>
  </si>
  <si>
    <t>7.4.11</t>
  </si>
  <si>
    <t>33 KV Single Isolator with Earth Switch = 5 Nos</t>
  </si>
  <si>
    <t>7.4.12</t>
  </si>
  <si>
    <t>Structure for 33KV BPI  =80 Nos</t>
  </si>
  <si>
    <t>7.4.13</t>
  </si>
  <si>
    <t>Structure for 33KV HG Fuse  =6 Nos</t>
  </si>
  <si>
    <t>TOTAL WEIGHT OF TUBULAR SUPPORT STRUCTURE FOR ABOVE EQUIPMENT INCLUDING GI FOUNDATION BOLTS, ITS NUTS, WASHERS PLATE ETC</t>
  </si>
  <si>
    <t>Different size HDG Nut bolt for Tower structure and substation structures</t>
  </si>
  <si>
    <t>Gl bolts ,Nuts, washers - plain &amp; spring etc  for the above LATTICE/PIPE COLUMN, BEAM &amp; EQUIPMENT structures</t>
  </si>
  <si>
    <t>1000000859</t>
  </si>
  <si>
    <t>40 mtrs high monopole LCLM</t>
  </si>
  <si>
    <r>
      <rPr>
        <sz val="11"/>
        <rFont val="Calibri"/>
        <charset val="134"/>
        <scheme val="minor"/>
      </rPr>
      <t xml:space="preserve">40 Mtrs high Monopole (HDG) Lighting cum Lightning Mast suitable for wind zone-V, </t>
    </r>
    <r>
      <rPr>
        <b/>
        <u/>
        <sz val="11"/>
        <rFont val="Calibri"/>
        <charset val="134"/>
        <scheme val="minor"/>
      </rPr>
      <t xml:space="preserve"> including LED lighting fixtures </t>
    </r>
    <r>
      <rPr>
        <sz val="11"/>
        <rFont val="Calibri"/>
        <charset val="134"/>
        <scheme val="minor"/>
      </rPr>
      <t>(controlled by Lux meter for variable lux output of the luminaire as per ambient light to attain the reqired lux level) with control gear panel etc and with all accessories like motor for hoisting / lowering the lighting platform and other switchgear &amp; lighting control panel including copper cable, accessories etc. The number and rating of luminaire shall be as per the lighting calculation to attain the required lux level.</t>
    </r>
  </si>
  <si>
    <t>GENERAL EQUIPMENT &amp; SUBSTATION ACCESSORIES</t>
  </si>
  <si>
    <t>POWER CABLES, 1.1KV, XLPE &amp; PVC,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</si>
  <si>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3000000207</t>
  </si>
  <si>
    <t>3.5Cx300 Sqmm 4C AL POWER CABLE</t>
  </si>
  <si>
    <t>9.1.1</t>
  </si>
  <si>
    <t>3.5 CX300 mm² XLPE</t>
  </si>
  <si>
    <t>km</t>
  </si>
  <si>
    <t>3000004048</t>
  </si>
  <si>
    <t>3.5CX185 Sq. mm. Al cable (XLPE)</t>
  </si>
  <si>
    <t>9.1.2</t>
  </si>
  <si>
    <t>3.5 CX185 mm² XLPE</t>
  </si>
  <si>
    <t>3000004049</t>
  </si>
  <si>
    <t>3.5CX120 Sq. mm. Al cable (XLPE)</t>
  </si>
  <si>
    <t>9.1.3</t>
  </si>
  <si>
    <t>3.5CX120 mm² XLPE</t>
  </si>
  <si>
    <t>3000004050</t>
  </si>
  <si>
    <t>3.5CX70 Sq. mm. Al cable (XLPE)</t>
  </si>
  <si>
    <t>9.1.4</t>
  </si>
  <si>
    <t>3.5 CX70 mm² PVC</t>
  </si>
  <si>
    <t>3000004051</t>
  </si>
  <si>
    <t>3.5CX35 Sq. mm. Al cable (XLPE)</t>
  </si>
  <si>
    <t>9.1.5</t>
  </si>
  <si>
    <t>3.5 CX35 mm² PVC</t>
  </si>
  <si>
    <t>3000004052</t>
  </si>
  <si>
    <t>4CX16 Sq. mm. Al cable (XLPE)</t>
  </si>
  <si>
    <t>9.1.6</t>
  </si>
  <si>
    <t>4 CX 16 mm² PVC</t>
  </si>
  <si>
    <t>3000004053</t>
  </si>
  <si>
    <t>4CX6 Sq. mm. Al cable (XLPE)</t>
  </si>
  <si>
    <t>9.1.7</t>
  </si>
  <si>
    <r>
      <rPr>
        <sz val="11"/>
        <rFont val="Calibri"/>
        <charset val="134"/>
        <scheme val="minor"/>
      </rPr>
      <t>4 CX 6 mm</t>
    </r>
    <r>
      <rPr>
        <vertAlign val="superscript"/>
        <sz val="11"/>
        <rFont val="Calibri"/>
        <charset val="134"/>
        <scheme val="minor"/>
      </rPr>
      <t>2</t>
    </r>
    <r>
      <rPr>
        <sz val="11"/>
        <rFont val="Calibri"/>
        <charset val="134"/>
        <scheme val="minor"/>
      </rPr>
      <t xml:space="preserve"> PVC</t>
    </r>
  </si>
  <si>
    <t>3000004054</t>
  </si>
  <si>
    <t>2CX6Sq. mm. Al cable (XLPE)</t>
  </si>
  <si>
    <t>9.1.8</t>
  </si>
  <si>
    <r>
      <rPr>
        <sz val="11"/>
        <rFont val="Calibri"/>
        <charset val="134"/>
        <scheme val="minor"/>
      </rPr>
      <t>2CX 6 mm</t>
    </r>
    <r>
      <rPr>
        <vertAlign val="superscript"/>
        <sz val="11"/>
        <rFont val="Calibri"/>
        <charset val="134"/>
        <scheme val="minor"/>
      </rPr>
      <t xml:space="preserve">2 </t>
    </r>
    <r>
      <rPr>
        <sz val="11"/>
        <rFont val="Calibri"/>
        <charset val="134"/>
        <scheme val="minor"/>
      </rPr>
      <t>PVC</t>
    </r>
  </si>
  <si>
    <t>CONTROL CABLES,1.1 KV, PVC ARMOURED, FRLSH, Stranded Copper (As per specification) including control cable termination &amp; other materials.  -  (Below quanity is only indicative, actual quantity shall be as per approved cable schedule)</t>
  </si>
  <si>
    <t>2 CX 2.5 mm2</t>
  </si>
  <si>
    <t>9.2.1</t>
  </si>
  <si>
    <r>
      <rPr>
        <sz val="11"/>
        <rFont val="Calibri"/>
        <charset val="134"/>
        <scheme val="minor"/>
      </rPr>
      <t>2 CX 2.5 mm</t>
    </r>
    <r>
      <rPr>
        <vertAlign val="superscript"/>
        <sz val="11"/>
        <rFont val="Calibri"/>
        <charset val="134"/>
        <scheme val="minor"/>
      </rPr>
      <t>2</t>
    </r>
  </si>
  <si>
    <t>4 CX 2.5 mm2</t>
  </si>
  <si>
    <t>9.2.2</t>
  </si>
  <si>
    <r>
      <rPr>
        <sz val="11"/>
        <rFont val="Calibri"/>
        <charset val="134"/>
        <scheme val="minor"/>
      </rPr>
      <t>4 CX 2.5 mm</t>
    </r>
    <r>
      <rPr>
        <vertAlign val="superscript"/>
        <sz val="11"/>
        <rFont val="Calibri"/>
        <charset val="134"/>
        <scheme val="minor"/>
      </rPr>
      <t>2</t>
    </r>
  </si>
  <si>
    <t>2.5SQMM 5C CONTROL CABLE</t>
  </si>
  <si>
    <t>9.2.3</t>
  </si>
  <si>
    <t>5CX 2.5 mm²</t>
  </si>
  <si>
    <t>7CX 2.5 mm2</t>
  </si>
  <si>
    <t>9.2.4</t>
  </si>
  <si>
    <t>7CX 2.5 mm²</t>
  </si>
  <si>
    <t>10 CX 2.5 mm2</t>
  </si>
  <si>
    <t>9.2.5</t>
  </si>
  <si>
    <r>
      <rPr>
        <sz val="11"/>
        <rFont val="Calibri"/>
        <charset val="134"/>
        <scheme val="minor"/>
      </rPr>
      <t>10 CX 2.5 mm</t>
    </r>
    <r>
      <rPr>
        <vertAlign val="superscript"/>
        <sz val="11"/>
        <rFont val="Calibri"/>
        <charset val="134"/>
        <scheme val="minor"/>
      </rPr>
      <t>2</t>
    </r>
  </si>
  <si>
    <t>3000000111</t>
  </si>
  <si>
    <t>12C X 2.5 Sqmm control cable</t>
  </si>
  <si>
    <t>9.2.6</t>
  </si>
  <si>
    <r>
      <rPr>
        <sz val="11"/>
        <rFont val="Calibri"/>
        <charset val="134"/>
        <scheme val="minor"/>
      </rPr>
      <t>12 CX 2.5 mm</t>
    </r>
    <r>
      <rPr>
        <vertAlign val="superscript"/>
        <sz val="11"/>
        <rFont val="Calibri"/>
        <charset val="134"/>
        <scheme val="minor"/>
      </rPr>
      <t>2</t>
    </r>
  </si>
  <si>
    <t>16 CX 2.5 mm2</t>
  </si>
  <si>
    <t>9.2.7</t>
  </si>
  <si>
    <r>
      <rPr>
        <sz val="11"/>
        <rFont val="Calibri"/>
        <charset val="134"/>
        <scheme val="minor"/>
      </rPr>
      <t>16 CX 2.5 mm</t>
    </r>
    <r>
      <rPr>
        <vertAlign val="superscript"/>
        <sz val="11"/>
        <rFont val="Calibri"/>
        <charset val="134"/>
        <scheme val="minor"/>
      </rPr>
      <t>2</t>
    </r>
  </si>
  <si>
    <t>3000000113</t>
  </si>
  <si>
    <t>19C X 2.5 Sqmm control cable</t>
  </si>
  <si>
    <t>9.2.8</t>
  </si>
  <si>
    <r>
      <rPr>
        <sz val="11"/>
        <rFont val="Calibri"/>
        <charset val="134"/>
        <scheme val="minor"/>
      </rPr>
      <t>19 CX 2.5 mm</t>
    </r>
    <r>
      <rPr>
        <vertAlign val="superscript"/>
        <sz val="11"/>
        <rFont val="Calibri"/>
        <charset val="134"/>
        <scheme val="minor"/>
      </rPr>
      <t>2</t>
    </r>
  </si>
  <si>
    <t>9.3</t>
  </si>
  <si>
    <r>
      <rPr>
        <b/>
        <sz val="11"/>
        <rFont val="Calibri"/>
        <charset val="134"/>
        <scheme val="minor"/>
      </rPr>
      <t xml:space="preserve">SINGLE CORE 1.1KV, PVC UN-ARMOURED COPPER CONDUCTOR: </t>
    </r>
    <r>
      <rPr>
        <sz val="11"/>
        <rFont val="Calibri"/>
        <charset val="134"/>
        <scheme val="minor"/>
      </rPr>
      <t>for connection from Battery Set to Battery Charger and from Battery Charger to DCDB on cable tray / HDPE pipe/PVC pipe etc</t>
    </r>
  </si>
  <si>
    <t>3000000218</t>
  </si>
  <si>
    <t>1Cx120 SQMM POWER CABLE CU</t>
  </si>
  <si>
    <t>9.3.1</t>
  </si>
  <si>
    <r>
      <rPr>
        <sz val="11"/>
        <rFont val="Calibri"/>
        <charset val="134"/>
        <scheme val="minor"/>
      </rPr>
      <t>1CX 120 mm</t>
    </r>
    <r>
      <rPr>
        <vertAlign val="superscript"/>
        <sz val="11"/>
        <rFont val="Calibri"/>
        <charset val="134"/>
        <scheme val="minor"/>
      </rPr>
      <t>2</t>
    </r>
    <r>
      <rPr>
        <sz val="11"/>
        <rFont val="Calibri"/>
        <charset val="134"/>
        <scheme val="minor"/>
      </rPr>
      <t xml:space="preserve"> BAT TO BAT CHARGER &amp; CHARGER TO DCDB</t>
    </r>
  </si>
  <si>
    <t>Supply of screened / Shielded Twisted pair copper cable for Analog Communication for showing winding temp, Oil temp,lighting, fire fighting, DG etc, LT current &amp; LT voltage signals of sub-station auxiliary system in HMI</t>
  </si>
  <si>
    <t>8PX1.5 Sq. mm. screened copper cable</t>
  </si>
  <si>
    <t>9.4.1</t>
  </si>
  <si>
    <t xml:space="preserve">8PX1.5 mm2 screened copper cable </t>
  </si>
  <si>
    <t>3000003919</t>
  </si>
  <si>
    <t>2PX1.5 Sq. mm. screened copper cable</t>
  </si>
  <si>
    <t>9.4.2</t>
  </si>
  <si>
    <t xml:space="preserve">2PX1.5 mm2 screened copper cable </t>
  </si>
  <si>
    <t>10</t>
  </si>
  <si>
    <t>Supply of Power Transformer with spares as per technical specification &amp; conducting the type tests as per the TS. (Including NCT as per TS for High Impedance REF protection)</t>
  </si>
  <si>
    <t>1000000515</t>
  </si>
  <si>
    <t>220/33 kV, 100 MVA Power Transformer</t>
  </si>
  <si>
    <t>10.1</t>
  </si>
  <si>
    <r>
      <rPr>
        <sz val="11"/>
        <rFont val="Calibri"/>
        <charset val="134"/>
        <scheme val="minor"/>
      </rPr>
      <t xml:space="preserve">220/33 KV, 100  MVA </t>
    </r>
    <r>
      <rPr>
        <b/>
        <sz val="11"/>
        <rFont val="Calibri"/>
        <charset val="134"/>
        <scheme val="minor"/>
      </rPr>
      <t xml:space="preserve">Yn Yn Power Transformer with accessories and </t>
    </r>
    <r>
      <rPr>
        <b/>
        <sz val="11"/>
        <color rgb="FFFF0000"/>
        <rFont val="Calibri"/>
        <charset val="134"/>
        <scheme val="minor"/>
      </rPr>
      <t>NCT's</t>
    </r>
    <r>
      <rPr>
        <b/>
        <sz val="11"/>
        <rFont val="Calibri"/>
        <charset val="134"/>
        <scheme val="minor"/>
      </rPr>
      <t xml:space="preserve"> &amp; spare as per TS</t>
    </r>
    <r>
      <rPr>
        <sz val="11"/>
        <rFont val="Calibri"/>
        <charset val="134"/>
        <scheme val="minor"/>
      </rPr>
      <t xml:space="preserve"> </t>
    </r>
  </si>
  <si>
    <t>AS per PO 4100000080, date.18.03.2026 of CGM(CPC), OPTCL, HQRS( To Atlanta)</t>
  </si>
  <si>
    <t>3000004021</t>
  </si>
  <si>
    <t>Type test for 220/33 kV 100 MVA PTR</t>
  </si>
  <si>
    <t>10.2</t>
  </si>
  <si>
    <t xml:space="preserve">The following  type tests shall be carried out in presence of Purchaser’s representative on one unit out of the lot at the discretion of the purchaser. 
- Temperature Rise Test - Top oil &amp; hot spot temp. rise test-Winding temp rise test - Measurement of zero sequence reactance. IP 55 test
</t>
  </si>
  <si>
    <t>10.3</t>
  </si>
  <si>
    <t xml:space="preserve">Other requirement of 100MVA 220/33KV Power Transformer as indicated below and as per technical specification. </t>
  </si>
  <si>
    <t>4000000225</t>
  </si>
  <si>
    <t>Other requirement for 220/33 kV 100 MVA</t>
  </si>
  <si>
    <t>10.3.1</t>
  </si>
  <si>
    <t xml:space="preserve">1. Nitrogen injection system for protection against fire &amp; explosion as per T.S.  
2. Online Insulating oil drying System in complete shape to complete the work as per T.S.
3. Digital RTCC Panel for Transformer in complete shape to complete the work as per T.S. and instruction of Engineer in Charge.                                             </t>
  </si>
  <si>
    <t>11</t>
  </si>
  <si>
    <t>SUPPLY OF STATION TRANSFORMER &amp; OTHER MATERIALS FOR MEETING THE AUXILIARY SUPPLY OF THE SUBSTATION AS PER TECHNICAL SPECIFICATION</t>
  </si>
  <si>
    <t>1000000147</t>
  </si>
  <si>
    <t>250KVA 33/0.4KV  STATION Tfr or 200KVA</t>
  </si>
  <si>
    <t>11.1</t>
  </si>
  <si>
    <t>STATION TRANSFORMER 33KV/0.43 KV,250 KVA (AS PER SPECIFICATION)</t>
  </si>
  <si>
    <t>2000000108</t>
  </si>
  <si>
    <t>HG Fuse set- 33kV side</t>
  </si>
  <si>
    <t>11.2</t>
  </si>
  <si>
    <t>HG Fuse set- for 33kV side of the station transformer including the mounting insulators, channels complete in all respect (each set comprises three single HG fuse)</t>
  </si>
  <si>
    <t>Sets</t>
  </si>
  <si>
    <t>SUB STATION LIGHTING (AS PER SPECIFICATION AND APPROVED DRAWINGS) (includes switchyard, colony street and other street area). The below mentioned quantity is only indicative. Actual quantity shall be as per the lighting calculation. Lux levels as per OPTCL TS/National Lighting Code/IS 6665 shall be maintained. (Supply of cables required are covered in the cable items indicated above)</t>
  </si>
  <si>
    <t>3000004303</t>
  </si>
  <si>
    <t>Switchyard lighting</t>
  </si>
  <si>
    <r>
      <rPr>
        <b/>
        <sz val="11"/>
        <rFont val="Calibri"/>
        <charset val="134"/>
        <scheme val="minor"/>
      </rPr>
      <t xml:space="preserve">SUB-STATION SWITCH YARD  LIGHTING : </t>
    </r>
    <r>
      <rPr>
        <sz val="11"/>
        <rFont val="Calibri"/>
        <charset val="134"/>
        <scheme val="minor"/>
      </rPr>
      <t>IT INCLUDES SUPPLY OF FIXTURES &amp; LAMPS (LED - 150 watt each) of reputed make (Phillips/Crompton/Bajaj/Havells/Wipro) with switch gear, GI Conduit etc. (Lighting fixtures are to be fixed rigidly on the Column at a suitable height so that the required lux can be achieved).</t>
    </r>
  </si>
  <si>
    <t>Set</t>
  </si>
  <si>
    <t>3000000913</t>
  </si>
  <si>
    <t>STREET LIGHTING WITH GI T.POLE</t>
  </si>
  <si>
    <r>
      <rPr>
        <b/>
        <sz val="11"/>
        <rFont val="Calibri"/>
        <charset val="134"/>
        <scheme val="minor"/>
      </rPr>
      <t>STREET LIGHTING</t>
    </r>
    <r>
      <rPr>
        <sz val="11"/>
        <rFont val="Calibri"/>
        <charset val="134"/>
        <scheme val="minor"/>
      </rPr>
      <t>: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r>
  </si>
  <si>
    <t>Nos.</t>
  </si>
  <si>
    <t>3000004304</t>
  </si>
  <si>
    <t>Lighting provision</t>
  </si>
  <si>
    <t xml:space="preserve">Lighting provision for other Areas: Suitable for (a) Garden Lighting (8 nos of 70W LED) with necessary post top lantern with pole </t>
  </si>
  <si>
    <r>
      <rPr>
        <b/>
        <sz val="11"/>
        <rFont val="Calibri"/>
        <charset val="134"/>
        <scheme val="minor"/>
      </rPr>
      <t xml:space="preserve">AIR CONDITIONING: </t>
    </r>
    <r>
      <rPr>
        <sz val="11"/>
        <rFont val="Calibri"/>
        <charset val="134"/>
        <scheme val="minor"/>
      </rPr>
      <t xml:space="preserve"> Supply of 2T capacity Split Air Conditioning Units (Dual Inverter, five star latest model - LG/Samsung/Hitachi/Carrier/Mitsubishi/Voltas/Daikin Make) with copper condensor having remote temperature &amp; operation control facility with voltage stabilizer. 
This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</si>
  <si>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t>1000000706</t>
  </si>
  <si>
    <t>Air conditioners inside substation</t>
  </si>
  <si>
    <t xml:space="preserve">AC for CRB and GIS(CRP Room): For Control/SAS Room, Relay panel room, ACDC Room Communication room, office room &amp; Conference room.
</t>
  </si>
  <si>
    <t>1000000707</t>
  </si>
  <si>
    <t>AC for Switchyard Kiosk</t>
  </si>
  <si>
    <t>AC for Switchyard Kiosk as per T.S. (The ACs shall run in tandem i.e 1 of the ACs at a time for 4 hours each.)</t>
  </si>
  <si>
    <t>AC For Transit House</t>
  </si>
  <si>
    <t>FIRE FIGHTING SYSTEM(PORTABLE /TROLLEY/ WHEEL MOUNTED FIRE EXTINGUSHERS SETS FOR CONTROL ROOM, EQUIPMENT LIKE TRANSFORMER AND OTHER AREAS AS PER TECH SPEC</t>
  </si>
  <si>
    <t>4000000087</t>
  </si>
  <si>
    <t>Foam 09 Litres Fire Extinguishers</t>
  </si>
  <si>
    <t>FOAM TYPE-9 LTRS</t>
  </si>
  <si>
    <t>4000000093</t>
  </si>
  <si>
    <t>DRY CHEMICAL POWDER - 22.5 KGS</t>
  </si>
  <si>
    <t>DRY CHEMICAL POWDER(TROLLEY MOUNTED)- 22 5 KGS</t>
  </si>
  <si>
    <t>4000000090</t>
  </si>
  <si>
    <t>DCP TYPE 5KG FIRE EXTINGUISHER</t>
  </si>
  <si>
    <t>DRY POWDER TYPE - 5 KGS</t>
  </si>
  <si>
    <t>4000000080</t>
  </si>
  <si>
    <t>CO2 TYPE 4.5 KG FIRE EXTINGUISHER</t>
  </si>
  <si>
    <t>Co₂- 4.5 KGS</t>
  </si>
  <si>
    <t>4000000085</t>
  </si>
  <si>
    <t>CO2 TYPE 9 KG FIRE EXTINGUISHER</t>
  </si>
  <si>
    <t>CO₂ - 9 KGS</t>
  </si>
  <si>
    <t>4000000084</t>
  </si>
  <si>
    <t>CO2 TYPE 22.5 KG FIRE EXTINGUISHER</t>
  </si>
  <si>
    <t>CO₂ (TROLLY MOUNTED)- 22.5 KGS</t>
  </si>
  <si>
    <t>4000000094</t>
  </si>
  <si>
    <t>9 litre water type</t>
  </si>
  <si>
    <t>4000000267</t>
  </si>
  <si>
    <t>DCP Type 4.5 kg fire extinguisher</t>
  </si>
  <si>
    <t>4.5 kg DCP type</t>
  </si>
  <si>
    <t>4000000207</t>
  </si>
  <si>
    <t>Foam FE 50 kg</t>
  </si>
  <si>
    <t>50 Litres Mechanical Foam type</t>
  </si>
  <si>
    <t>4000000232</t>
  </si>
  <si>
    <t>Fire bucket with stand</t>
  </si>
  <si>
    <t>FIRE BUCKET (6 NOS IN EACH STAND) WITH STAND &amp; ITS CANOPY</t>
  </si>
  <si>
    <r>
      <rPr>
        <b/>
        <sz val="11"/>
        <rFont val="Calibri"/>
        <charset val="134"/>
        <scheme val="minor"/>
      </rPr>
      <t>SUBSTATION AUTOMATION SYSTEM FOR 220/33 KV SUBSTATION ON PRP MODE:</t>
    </r>
    <r>
      <rPr>
        <sz val="11"/>
        <rFont val="Calibri"/>
        <charset val="134"/>
        <scheme val="minor"/>
      </rPr>
      <t xml:space="preserve"> Design , engineering , drawing, supervision, installation , testing &amp; commissioning of Substation Automation system (IEC 61850) for (Complete 220 kV and 33 kV system) along with Supply of the following 220 and 33 kV level of protection panels consisting of  Bay control Units &amp; numerical protection relays and other auxiliary relays suitable for SAS as per technical specification. 
</t>
    </r>
    <r>
      <rPr>
        <b/>
        <sz val="11"/>
        <rFont val="Calibri"/>
        <charset val="134"/>
        <scheme val="minor"/>
      </rPr>
      <t xml:space="preserve">NOTE: </t>
    </r>
    <r>
      <rPr>
        <sz val="11"/>
        <rFont val="Calibri"/>
        <charset val="134"/>
        <scheme val="minor"/>
      </rPr>
      <t>All protective relays &amp; BCU shall be numerical type.</t>
    </r>
  </si>
  <si>
    <t>Substation automation system</t>
  </si>
  <si>
    <t>"SUBSTATION AUTOMATION SYSTEM (IEC 61850)
Gateway Panel ( 2 layer type) : for Sub-Station Automation (in PRP on FO as per the specification) system (for All 132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</si>
  <si>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t>The price may be considered accordingly</t>
  </si>
  <si>
    <t>RTCC Communication Panel (3 layer type) ; comprising of:
1. Substation Ethernet Switches- 2 nos
2. Firewall cum Router-2 set 
3. Station Data Concentrator (SDC)- 2 nos
5. LIU
6. Multimode glass fibre Double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</si>
  <si>
    <t>Operator Workstations</t>
  </si>
  <si>
    <t>Engineering workstation</t>
  </si>
  <si>
    <t>Workstation for RAS (Remote Access System)</t>
  </si>
  <si>
    <t>Black &amp; whiter Laser jet Printer-1Nos</t>
  </si>
  <si>
    <t>Inverters - 3 KVA (Main &amp; Stand by)</t>
  </si>
  <si>
    <t xml:space="preserve">Furniture (Operator desk 3 Nos (for SAS, RAS, VMS) &amp; Chair-6Nos) etc. </t>
  </si>
  <si>
    <t>GPS System with IRIG-B/SNTP/PTP with VDU (Clock)</t>
  </si>
  <si>
    <t>220 KV SIDE PROTECTION PANEL - Single Panel (1 Bay in One Panel) with IEC 61850-ED-2 PRP on FO</t>
  </si>
  <si>
    <t>3000001290</t>
  </si>
  <si>
    <t>220kv FP Relay panelDistance portection</t>
  </si>
  <si>
    <t>15.4.1</t>
  </si>
  <si>
    <r>
      <rPr>
        <b/>
        <sz val="11"/>
        <rFont val="Calibri"/>
        <charset val="134"/>
        <scheme val="minor"/>
      </rPr>
      <t xml:space="preserve">220KV FEEDER PROTECTION  PANEL:
</t>
    </r>
    <r>
      <rPr>
        <sz val="11"/>
        <rFont val="Calibri"/>
        <charset val="134"/>
        <scheme val="minor"/>
      </rPr>
      <t>Distance protection Relay (Main-I &amp; Main-II of different make) with auto reclosure,  Numerical Backup Protection Relay, Bay control unit (BCU) with all other relays &amp; components required for complete protection, control etc as per TS compliant to IEC 61850-ED-2 protocol with PRP on FO. Power Supply 220V DC.</t>
    </r>
  </si>
  <si>
    <t>3000001289</t>
  </si>
  <si>
    <t>220KV Transformer Protection Panel</t>
  </si>
  <si>
    <t>15.4.2</t>
  </si>
  <si>
    <r>
      <rPr>
        <b/>
        <sz val="11"/>
        <rFont val="Calibri"/>
        <charset val="134"/>
        <scheme val="minor"/>
      </rPr>
      <t xml:space="preserve">220 KV TRANSFORMER PROTECTION  PANEL:
</t>
    </r>
    <r>
      <rPr>
        <sz val="11"/>
        <rFont val="Calibri"/>
        <charset val="134"/>
        <scheme val="minor"/>
      </rPr>
      <t xml:space="preserve">Numerical Differential protection Relay, Separate Numerical REF Relay (high impedance type), Numerical Back up protection relay &amp; BCU for 220 KV side) CONSIDERING HV side of 220/33 KV, 100 MVA Two winding transformer with all other relays &amp; components required for complete protection, control etc as per TS compliant to IEC 61850-ED-2 protocol with PRP on FO. Power Supply 220V DC. </t>
    </r>
  </si>
  <si>
    <t>220 kV Buscoupler Protection Panel</t>
  </si>
  <si>
    <t>15.4.3</t>
  </si>
  <si>
    <r>
      <rPr>
        <b/>
        <sz val="11"/>
        <rFont val="Calibri"/>
        <charset val="134"/>
        <scheme val="minor"/>
      </rPr>
      <t xml:space="preserve">220 KV BUS COUPLER PROTECTION  PANEL:
</t>
    </r>
    <r>
      <rPr>
        <sz val="11"/>
        <rFont val="Calibri"/>
        <charset val="134"/>
        <scheme val="minor"/>
      </rPr>
      <t xml:space="preserve">With  Bay control unit (BCU) &amp; Numerical Back-up protection relay with  all other relays &amp; components required for complete protection, control etc as per TS compliant to IEC 61850-ED-2 protocol with PRP on FO. Power Supply 220V DC. </t>
    </r>
  </si>
  <si>
    <t>220KV BB PROTECTION  PANEL (Centralized Architecture)</t>
  </si>
  <si>
    <t>15.4.4</t>
  </si>
  <si>
    <r>
      <rPr>
        <b/>
        <sz val="11"/>
        <rFont val="Calibri"/>
        <charset val="134"/>
        <scheme val="minor"/>
      </rPr>
      <t>220 KV BUS-BAR PROTECTION  PANEL(s) (</t>
    </r>
    <r>
      <rPr>
        <b/>
        <sz val="11"/>
        <color rgb="FFFF0000"/>
        <rFont val="Calibri"/>
        <charset val="134"/>
        <scheme val="minor"/>
      </rPr>
      <t>Centralized Architecture</t>
    </r>
    <r>
      <rPr>
        <b/>
        <sz val="11"/>
        <rFont val="Calibri"/>
        <charset val="134"/>
        <scheme val="minor"/>
      </rPr>
      <t>):</t>
    </r>
    <r>
      <rPr>
        <sz val="11"/>
        <rFont val="Calibri"/>
        <charset val="134"/>
        <scheme val="minor"/>
      </rPr>
      <t xml:space="preserve"> 
Complete </t>
    </r>
    <r>
      <rPr>
        <sz val="11"/>
        <color rgb="FFFF0000"/>
        <rFont val="Calibri"/>
        <charset val="134"/>
        <scheme val="minor"/>
      </rPr>
      <t>centralized type bus bar</t>
    </r>
    <r>
      <rPr>
        <sz val="11"/>
        <rFont val="Calibri"/>
        <charset val="134"/>
        <scheme val="minor"/>
      </rPr>
      <t xml:space="preserve"> protection system for proposed bays and Provision</t>
    </r>
    <r>
      <rPr>
        <sz val="11"/>
        <rFont val="Calibri"/>
        <charset val="134"/>
        <scheme val="minor"/>
      </rPr>
      <t xml:space="preserve"> for future bays (four nos) and with  all other relays &amp; components required for complete protection, control etc as per TS compliant to IEC 61850-ED-2 protocol with PRP on FO. Power Supply 220V DC. </t>
    </r>
  </si>
  <si>
    <t>33 KV SIDE PROTECTION  PANELS</t>
  </si>
  <si>
    <t>1000000577</t>
  </si>
  <si>
    <t>33 kV twin feeder prt panel</t>
  </si>
  <si>
    <t>15.5.1</t>
  </si>
  <si>
    <r>
      <rPr>
        <sz val="11"/>
        <rFont val="Calibri"/>
        <charset val="134"/>
        <scheme val="minor"/>
      </rPr>
      <t xml:space="preserve">33KV Feeder Protection  Panel: with BCU, Numerical backup relay &amp;  with other Auxiliary relays as required as per the scheme compliant to IEC 61850 - ED-2 protocol with PRP on FO. Power Supply 220V DC. </t>
    </r>
    <r>
      <rPr>
        <strike/>
        <sz val="11"/>
        <color rgb="FFFF0000"/>
        <rFont val="Calibri"/>
        <charset val="134"/>
        <scheme val="minor"/>
      </rPr>
      <t xml:space="preserve">
</t>
    </r>
    <r>
      <rPr>
        <sz val="11"/>
        <color rgb="FFFF0000"/>
        <rFont val="Calibri"/>
        <charset val="134"/>
        <scheme val="minor"/>
      </rPr>
      <t xml:space="preserve">
33KV Buscoupler Protection Panel: with BCPU &amp; with other Auxiliary relays as required as per the scheme compliant to IEC 61850-ED-2 protocol with PRP on FO. Power Supply 220V DC.</t>
    </r>
    <r>
      <rPr>
        <sz val="11"/>
        <rFont val="Calibri"/>
        <charset val="134"/>
        <scheme val="minor"/>
      </rPr>
      <t xml:space="preserve">
</t>
    </r>
    <r>
      <rPr>
        <b/>
        <sz val="11"/>
        <rFont val="Calibri"/>
        <charset val="134"/>
        <scheme val="minor"/>
      </rPr>
      <t xml:space="preserve">Note: </t>
    </r>
    <r>
      <rPr>
        <b/>
        <sz val="11"/>
        <color rgb="FFFF0000"/>
        <rFont val="Calibri"/>
        <charset val="134"/>
        <scheme val="minor"/>
      </rPr>
      <t>5 Nos. of line feeder bays and 1 B/C bay to be considered in 3 panel.</t>
    </r>
  </si>
  <si>
    <t>cd ss-47</t>
  </si>
  <si>
    <t>1000000578</t>
  </si>
  <si>
    <t>33 kV TFR feeder prt panel</t>
  </si>
  <si>
    <t>33KV Transformer protection panel: with BCU, Numerical backup relay,  separate numerical REF &amp; with other Auxiliary relays as required as per the scheme, compliant to IEC 61850-ED-2 protocol with PRP on FO. Power Supply 220V DC.
Note: 2 Nos. of transformer feeder bays  to be considered in 1 panel.</t>
  </si>
  <si>
    <t>cd ss-48</t>
  </si>
  <si>
    <t>AC &amp; DC SYSTEM</t>
  </si>
  <si>
    <t>AC SYSTEM</t>
  </si>
  <si>
    <t>16.1.1</t>
  </si>
  <si>
    <t>Indoor Type as per TS:</t>
  </si>
  <si>
    <t>3000000914</t>
  </si>
  <si>
    <t>MAIN AC DB (Indoor Type)800A</t>
  </si>
  <si>
    <t>16.1.1.1</t>
  </si>
  <si>
    <t xml:space="preserve">MAIN AC DB (Indoor Type) as per T.S. </t>
  </si>
  <si>
    <t>ACDB  (Indoor Type) 400A</t>
  </si>
  <si>
    <t>16.1.1.2</t>
  </si>
  <si>
    <r>
      <rPr>
        <b/>
        <sz val="11"/>
        <color rgb="FFFF0000"/>
        <rFont val="Calibri"/>
        <charset val="134"/>
        <scheme val="minor"/>
      </rPr>
      <t>ACDB (Indoor Type) as per T.S.</t>
    </r>
    <r>
      <rPr>
        <sz val="11"/>
        <rFont val="Calibri"/>
        <charset val="134"/>
        <scheme val="minor"/>
      </rPr>
      <t xml:space="preserve">
The ACDB shall be suitable for automatic switching OFF &amp; ON , auto start of DG set etc during power failure. Facilities for integration with SAS as per the site requirement.</t>
    </r>
  </si>
  <si>
    <t>MLDB (INDOOR) (INDOOR TYPE)</t>
  </si>
  <si>
    <t>16.1.1.3</t>
  </si>
  <si>
    <t xml:space="preserve">Main Lighting Distribution Board (Indoor Type) as per T.S. </t>
  </si>
  <si>
    <t>3000000917</t>
  </si>
  <si>
    <t>16.1.1.4</t>
  </si>
  <si>
    <r>
      <rPr>
        <sz val="11"/>
        <rFont val="Calibri"/>
        <charset val="134"/>
        <scheme val="minor"/>
      </rPr>
      <t>Indoor Lighting Distribution Board (Indoor Type)</t>
    </r>
    <r>
      <rPr>
        <sz val="11"/>
        <color rgb="FFFF0000"/>
        <rFont val="Calibri"/>
        <charset val="134"/>
        <scheme val="minor"/>
      </rPr>
      <t xml:space="preserve"> as per T.S.</t>
    </r>
  </si>
  <si>
    <t>3000000918</t>
  </si>
  <si>
    <t>Emergency Lighting DB</t>
  </si>
  <si>
    <t>16.1.1.5</t>
  </si>
  <si>
    <t>Emergency Lighting Distribution Board (Outdoor type) as per T.S</t>
  </si>
  <si>
    <t>3000000919</t>
  </si>
  <si>
    <t>Indoor Receptacle Board</t>
  </si>
  <si>
    <t>16.1.1.6</t>
  </si>
  <si>
    <r>
      <rPr>
        <sz val="11"/>
        <rFont val="Calibri"/>
        <charset val="134"/>
        <scheme val="minor"/>
      </rPr>
      <t>INDOOR RECEPTACLE BOARD</t>
    </r>
    <r>
      <rPr>
        <sz val="11"/>
        <color rgb="FFFF0000"/>
        <rFont val="Calibri"/>
        <charset val="134"/>
        <scheme val="minor"/>
      </rPr>
      <t xml:space="preserve"> as per T.S.</t>
    </r>
  </si>
  <si>
    <t>3000000976</t>
  </si>
  <si>
    <t>ACDB for Yard Kiosk</t>
  </si>
  <si>
    <t>16.1.1.7</t>
  </si>
  <si>
    <r>
      <rPr>
        <b/>
        <sz val="11"/>
        <rFont val="Calibri"/>
        <charset val="134"/>
        <scheme val="minor"/>
      </rPr>
      <t>ACDB for Yard Kiosk (Indoor Type):</t>
    </r>
    <r>
      <rPr>
        <sz val="11"/>
        <rFont val="Calibri"/>
        <charset val="134"/>
        <scheme val="minor"/>
      </rPr>
      <t xml:space="preserve">  LT supply to Protection panels, Kiosk lighting, AC etc </t>
    </r>
    <r>
      <rPr>
        <sz val="11"/>
        <color rgb="FFFF0000"/>
        <rFont val="Calibri"/>
        <charset val="134"/>
        <scheme val="minor"/>
      </rPr>
      <t>as per T.S.</t>
    </r>
  </si>
  <si>
    <t>16.1.2</t>
  </si>
  <si>
    <t>Outdoor Type, Sub Station Swithyard Console Boxes, HDG type (86 micron), 3 mm thick CRCA, (BMK,AC CONSOLE &amp; OTHER MB) as per TS.</t>
  </si>
  <si>
    <t>3000001306</t>
  </si>
  <si>
    <t>BAY MARSHALLING KIOSK</t>
  </si>
  <si>
    <t>16.1.2.1</t>
  </si>
  <si>
    <r>
      <rPr>
        <b/>
        <sz val="11"/>
        <rFont val="Calibri"/>
        <charset val="134"/>
        <scheme val="minor"/>
      </rPr>
      <t>Bay Marshalling Kiosk: 2</t>
    </r>
    <r>
      <rPr>
        <sz val="11"/>
        <rFont val="Calibri"/>
        <charset val="134"/>
        <scheme val="minor"/>
      </rPr>
      <t xml:space="preserve"> BMK for 7 nos 220KV bays and 3  BMK for 5 nos 33KV bays &amp; 2 nos of Tfr bays with 1 no of B/C bay</t>
    </r>
  </si>
  <si>
    <t>3000001310</t>
  </si>
  <si>
    <t>SWITCHYARD AC CONSOLE FOR LIGHTING</t>
  </si>
  <si>
    <t>16.1.2.2</t>
  </si>
  <si>
    <t>Console box for switchyard lighting</t>
  </si>
  <si>
    <t>16.1.2.3</t>
  </si>
  <si>
    <r>
      <rPr>
        <b/>
        <sz val="11"/>
        <rFont val="Calibri"/>
        <charset val="134"/>
        <scheme val="minor"/>
      </rPr>
      <t xml:space="preserve">Switchyard Receptacle Board for </t>
    </r>
    <r>
      <rPr>
        <sz val="11"/>
        <rFont val="Calibri"/>
        <charset val="134"/>
        <scheme val="minor"/>
      </rPr>
      <t xml:space="preserve"> Transformer Oil Filteration</t>
    </r>
  </si>
  <si>
    <t>SWITCH YARD RECEPTACLE BOARD</t>
  </si>
  <si>
    <t>16.1.2.4</t>
  </si>
  <si>
    <t>Switchyard Receptacle Board for welding and other emergency</t>
  </si>
  <si>
    <t>3000000996</t>
  </si>
  <si>
    <t>CT CONSOLE BOX</t>
  </si>
  <si>
    <t>16.1.2.5</t>
  </si>
  <si>
    <r>
      <rPr>
        <b/>
        <sz val="11"/>
        <rFont val="Calibri"/>
        <charset val="134"/>
        <scheme val="minor"/>
      </rPr>
      <t>CT CONSOLE BOXES</t>
    </r>
    <r>
      <rPr>
        <sz val="11"/>
        <rFont val="Calibri"/>
        <charset val="134"/>
        <scheme val="minor"/>
      </rPr>
      <t xml:space="preserve"> as per TS (33 KV CT)</t>
    </r>
  </si>
  <si>
    <t>3000000992</t>
  </si>
  <si>
    <t>CT/IVT/CVT CONSOLE BOX</t>
  </si>
  <si>
    <t>16.1.2.6</t>
  </si>
  <si>
    <r>
      <rPr>
        <b/>
        <sz val="11"/>
        <rFont val="Calibri"/>
        <charset val="134"/>
        <scheme val="minor"/>
      </rPr>
      <t>IVT CONSOLE BOXES</t>
    </r>
    <r>
      <rPr>
        <sz val="11"/>
        <rFont val="Calibri"/>
        <charset val="134"/>
        <scheme val="minor"/>
      </rPr>
      <t xml:space="preserve"> as per TS (220 KV &amp; 33 KV)</t>
    </r>
  </si>
  <si>
    <t>3000000975</t>
  </si>
  <si>
    <t>Console Box for StreetLight</t>
  </si>
  <si>
    <t>16.1.2.7</t>
  </si>
  <si>
    <t>Console box for street lighting</t>
  </si>
  <si>
    <t>1000000567</t>
  </si>
  <si>
    <t>Consoile for colony/TH supply</t>
  </si>
  <si>
    <t>16.1.2.8</t>
  </si>
  <si>
    <t>Console box for Transit House/Colony Supply purpose</t>
  </si>
  <si>
    <t>3000004085</t>
  </si>
  <si>
    <t>Outdoor kiosk for Station Transformer</t>
  </si>
  <si>
    <t>16.1.2.9</t>
  </si>
  <si>
    <r>
      <rPr>
        <b/>
        <sz val="11"/>
        <rFont val="Calibri"/>
        <charset val="134"/>
        <scheme val="minor"/>
      </rPr>
      <t>OUT DOOR KIOSK FOR STATION TRANSFORMER</t>
    </r>
    <r>
      <rPr>
        <sz val="11"/>
        <rFont val="Calibri"/>
        <charset val="134"/>
        <scheme val="minor"/>
      </rPr>
      <t xml:space="preserve"> With Busbar &amp; SFU of appropriate rating with required sizes of terminal studs for  power cable termination &amp; any other accessories</t>
    </r>
    <r>
      <rPr>
        <sz val="11"/>
        <color rgb="FFFF0000"/>
        <rFont val="Calibri"/>
        <charset val="134"/>
        <scheme val="minor"/>
      </rPr>
      <t xml:space="preserve"> as per T.S. and instruction of Engineer in Charge</t>
    </r>
  </si>
  <si>
    <t>DC SYSTEM</t>
  </si>
  <si>
    <t>1000000609</t>
  </si>
  <si>
    <t>220V DCDB (INDOOR TYPE)</t>
  </si>
  <si>
    <t>16.2.1</t>
  </si>
  <si>
    <t>220 V DC DISTRIBUTION BOARD (Indoor Type) as per T.S.</t>
  </si>
  <si>
    <t>3000001304</t>
  </si>
  <si>
    <t>220V DC Emergency Ligh DB</t>
  </si>
  <si>
    <t>16.2.2</t>
  </si>
  <si>
    <r>
      <rPr>
        <sz val="11"/>
        <rFont val="Calibri"/>
        <charset val="134"/>
        <scheme val="minor"/>
      </rPr>
      <t xml:space="preserve">220 V DC EMERGENCY DISTRIBUTION BOARD (Indoor Type) </t>
    </r>
    <r>
      <rPr>
        <sz val="11"/>
        <color rgb="FFFF0000"/>
        <rFont val="Calibri"/>
        <charset val="134"/>
        <scheme val="minor"/>
      </rPr>
      <t>as per T.S.</t>
    </r>
  </si>
  <si>
    <t>3000004191</t>
  </si>
  <si>
    <t>350 Ah, VRLA Battery set</t>
  </si>
  <si>
    <t>16.2.3</t>
  </si>
  <si>
    <r>
      <rPr>
        <sz val="11"/>
        <rFont val="Calibri"/>
        <charset val="134"/>
        <scheme val="minor"/>
      </rPr>
      <t xml:space="preserve">BATTERY BANK (350 AH </t>
    </r>
    <r>
      <rPr>
        <sz val="11"/>
        <color rgb="FFFF0000"/>
        <rFont val="Calibri"/>
        <charset val="134"/>
        <scheme val="minor"/>
      </rPr>
      <t>VRLA Type</t>
    </r>
    <r>
      <rPr>
        <sz val="11"/>
        <rFont val="Calibri"/>
        <charset val="134"/>
        <scheme val="minor"/>
      </rPr>
      <t xml:space="preserve">) for 220 V DC System </t>
    </r>
    <r>
      <rPr>
        <sz val="11"/>
        <rFont val="Calibri"/>
        <charset val="134"/>
        <scheme val="minor"/>
      </rPr>
      <t>as per TS</t>
    </r>
  </si>
  <si>
    <t>3000004192</t>
  </si>
  <si>
    <t>350 Ah battery charger for VRLA battery</t>
  </si>
  <si>
    <t>16.2.4</t>
  </si>
  <si>
    <r>
      <rPr>
        <sz val="11"/>
        <rFont val="Calibri"/>
        <charset val="134"/>
        <scheme val="minor"/>
      </rPr>
      <t xml:space="preserve">Battery Charger For 350 AH </t>
    </r>
    <r>
      <rPr>
        <sz val="11"/>
        <color rgb="FFFF0000"/>
        <rFont val="Calibri"/>
        <charset val="134"/>
        <scheme val="minor"/>
      </rPr>
      <t xml:space="preserve"> VRLA Type Battery</t>
    </r>
    <r>
      <rPr>
        <sz val="11"/>
        <rFont val="Calibri"/>
        <charset val="134"/>
        <scheme val="minor"/>
      </rPr>
      <t xml:space="preserve">, </t>
    </r>
    <r>
      <rPr>
        <sz val="11"/>
        <rFont val="Calibri"/>
        <charset val="134"/>
        <scheme val="minor"/>
      </rPr>
      <t>Charger ON/OFF status, input/output voltage, output current, associated charger protection signals shall be provided for integration with SAS &amp; its spare as per TS.</t>
    </r>
  </si>
  <si>
    <t>BADAKUSHASTHALI 29</t>
  </si>
  <si>
    <t>3000001302</t>
  </si>
  <si>
    <t>DCDB for Yard Kiosk</t>
  </si>
  <si>
    <t>16.2.5</t>
  </si>
  <si>
    <r>
      <rPr>
        <b/>
        <sz val="11"/>
        <rFont val="Calibri"/>
        <charset val="134"/>
        <scheme val="minor"/>
      </rPr>
      <t xml:space="preserve">DCDB for Yard Kiosk (Indoor Type) </t>
    </r>
    <r>
      <rPr>
        <b/>
        <sz val="11"/>
        <color rgb="FFFF0000"/>
        <rFont val="Calibri"/>
        <charset val="134"/>
        <scheme val="minor"/>
      </rPr>
      <t>as per T.S.</t>
    </r>
  </si>
  <si>
    <t>GIS Hall Ventilation and Exhaust System:</t>
  </si>
  <si>
    <t>4000000209</t>
  </si>
  <si>
    <t>220kV GIS hall ventilation system</t>
  </si>
  <si>
    <r>
      <rPr>
        <b/>
        <sz val="11"/>
        <rFont val="Calibri"/>
        <charset val="134"/>
        <scheme val="minor"/>
      </rPr>
      <t>220 KV GIS hall ventilation</t>
    </r>
    <r>
      <rPr>
        <sz val="11"/>
        <rFont val="Calibri"/>
        <charset val="134"/>
        <scheme val="minor"/>
      </rPr>
      <t xml:space="preserve"> system through ducting with 04 air change cycle per hour  (Pressurization type ventilation system) as per technical specification and recommendation of GIS manufacturer</t>
    </r>
  </si>
  <si>
    <t>1000000863</t>
  </si>
  <si>
    <t>Exhaust system for 220 kV GIS hall</t>
  </si>
  <si>
    <r>
      <rPr>
        <b/>
        <u/>
        <sz val="11"/>
        <rFont val="Calibri"/>
        <charset val="134"/>
        <scheme val="minor"/>
      </rPr>
      <t>GIS Hall exhaust system:</t>
    </r>
    <r>
      <rPr>
        <sz val="11"/>
        <rFont val="Calibri"/>
        <charset val="134"/>
        <scheme val="minor"/>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</si>
  <si>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t>1000000812</t>
  </si>
  <si>
    <t>Smoke &amp; Heat Detection - 220 kV GIS Hall</t>
  </si>
  <si>
    <r>
      <rPr>
        <b/>
        <sz val="11"/>
        <rFont val="Calibri"/>
        <charset val="134"/>
        <scheme val="minor"/>
      </rPr>
      <t>Supply of Smoke &amp; Heat detection system</t>
    </r>
    <r>
      <rPr>
        <sz val="11"/>
        <rFont val="Calibri"/>
        <charset val="134"/>
        <scheme val="minor"/>
      </rPr>
      <t xml:space="preserve">: Addressable optical Smoke &amp; Heat Multi detector (quantity as per approved design calculation) for </t>
    </r>
    <r>
      <rPr>
        <b/>
        <sz val="11"/>
        <rFont val="Calibri"/>
        <charset val="134"/>
        <scheme val="minor"/>
      </rPr>
      <t>GIS cum control room building</t>
    </r>
    <r>
      <rPr>
        <sz val="11"/>
        <rFont val="Calibri"/>
        <charset val="134"/>
        <scheme val="minor"/>
      </rPr>
      <t xml:space="preserve"> including all accessories, the Main control panel (Microprocessor based 2 loop fire alarm control panel expandable upto 18 loops fully networkable with each loop capable of taking 99 devices, 8 line x 40 character alpha- numeric liquid crystal display .The panel shall be soft addressable type . The panel shall be able to give pin point location of all fire/fault conditions. Further, the panel must be able to automatically switch off respective control switches when ever any alarm is triggered. The panel shall have in built rectifier, Loop cards,provision for externel &amp; internal printer(if required), L C D unit to indicate Fire/Fault Signal with address and analog output, built in printer to log all fire or fault events complete in all respects, integral SMF lead acid batteries with sealed cells of 24 V capable of running for a minimum of 8 hours with integral battery charger complete as required and as per specification. The fire alarm panel shall be suitable for software integration with BMS &amp; PA system ,wall mounting loop powered addressable type hooter with all accessories , addressable manual call box made of polycarbonate with plastic break glass front and complete with monitor module MCB, addressable isolator module with required PVC box, fittings and fixtures, wiring with PVC FRLS wire to cover the required for fire &amp; smoke detection etc. Should have facility for integration with SAS.</t>
    </r>
  </si>
  <si>
    <t>3000004413</t>
  </si>
  <si>
    <t>100 kV automatic TFR BDV test set</t>
  </si>
  <si>
    <t>100KV Automatic Transformer Oil Breakdown Voltage test set (Megger- OTS 100AF / Baur- DTA 100C)</t>
  </si>
  <si>
    <t>4000000268</t>
  </si>
  <si>
    <t>10 kV insulation tester</t>
  </si>
  <si>
    <r>
      <rPr>
        <sz val="11"/>
        <rFont val="Calibri"/>
        <charset val="134"/>
        <scheme val="minor"/>
      </rPr>
      <t xml:space="preserve">10KV Automatic Insulation Tester with </t>
    </r>
    <r>
      <rPr>
        <b/>
        <sz val="11"/>
        <rFont val="Calibri"/>
        <charset val="134"/>
        <scheme val="minor"/>
      </rPr>
      <t>15m test lids</t>
    </r>
    <r>
      <rPr>
        <sz val="11"/>
        <rFont val="Calibri"/>
        <charset val="134"/>
        <scheme val="minor"/>
      </rPr>
      <t xml:space="preserve"> (Megger- S1-568 / Sonel-MIC 10K1)</t>
    </r>
  </si>
  <si>
    <t>4000000219</t>
  </si>
  <si>
    <t xml:space="preserve">Maintenance Testing Equipment </t>
  </si>
  <si>
    <t>Maintenance Testing Equipment  (All equipment shall comply to the TS and as per list below)</t>
  </si>
  <si>
    <t>Digital Earth Tester (Facility with soil resistivity measurement) (Megger-DET2/3 / Sonel MRU-120 / Fluke 1625)</t>
  </si>
  <si>
    <t>Digital Multimeter (Megger / Fluke)</t>
  </si>
  <si>
    <t>Digital Clamp meter (Megger/Fluke/Motwane)</t>
  </si>
  <si>
    <t>Leakage current clamp meterAC &amp; DC both (30mA / 300mA / 30A / 300A) (Megger/Fluke/Kyoritsu)</t>
  </si>
  <si>
    <t>Oil sampling Bottle- Stainless Steel, Capacity- 1 Ltr (Make- Tosin/Scope)</t>
  </si>
  <si>
    <t>Fibre Glass Discharge / Earth Rod: Grip up to 50mm, Min height-16ft, rubber grip, 35 sq.mm copper cable (1 set- 3 cables, 1 set of rod, carry bag) (Bemico)</t>
  </si>
  <si>
    <t>Electrical Rubber Hand Gloves</t>
  </si>
  <si>
    <t>Pairs</t>
  </si>
  <si>
    <t>Portable High Beam Light (rechargeable)</t>
  </si>
  <si>
    <t>Desktop Computer: (HP/Lenovo/Dell)</t>
  </si>
  <si>
    <t>Desktop Computer: (HP/Lenovo/Dell)
(i) Processor-Intel Core i5 10th Gen or better
(ii) RAM- 8GB DDR4 or More
(iii) ROM- 512GB SSD
(iv) Monitor- 21.5" FHD (1920 x 1080) or higher
(v) Graphics- Onboard/Integrated
(vi) OS- Genuine Windows 10 or 11 Pro
(vii) Webcam- 720P Logitech
(viii) Speaker- 2 nos Stereo type
(ix) UPS 600VA (APC/V Guard)</t>
  </si>
  <si>
    <t>Laser Printer, Black &amp; White, Duplex printing (print, scan &amp; copy) (HP/Canon/Epson)</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</si>
  <si>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</si>
  <si>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</si>
  <si>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</si>
  <si>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</si>
  <si>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</si>
  <si>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</si>
  <si>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</si>
  <si>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</si>
  <si>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</si>
  <si>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</si>
  <si>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</si>
  <si>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22.10.1</t>
  </si>
  <si>
    <t>12” Plain head</t>
  </si>
  <si>
    <t>22.10.2</t>
  </si>
  <si>
    <t>12” star head</t>
  </si>
  <si>
    <t>22.10.3</t>
  </si>
  <si>
    <t>8” Plain head</t>
  </si>
  <si>
    <t>22.10.4</t>
  </si>
  <si>
    <t>6” plain head</t>
  </si>
  <si>
    <t>22.10.5</t>
  </si>
  <si>
    <t>6” star head</t>
  </si>
  <si>
    <t>22.10.6</t>
  </si>
  <si>
    <t>Set of screw driver cum line tester</t>
  </si>
  <si>
    <t>Allen Key set</t>
  </si>
  <si>
    <t>Files</t>
  </si>
  <si>
    <t>22.12.1</t>
  </si>
  <si>
    <t>Flat File-12”</t>
  </si>
  <si>
    <t>22.12.2</t>
  </si>
  <si>
    <t>Flat file-6”</t>
  </si>
  <si>
    <t>22.12.3</t>
  </si>
  <si>
    <t>Round file- 12”</t>
  </si>
  <si>
    <t>22.12.4</t>
  </si>
  <si>
    <t>Round file- 6”</t>
  </si>
  <si>
    <t>22.13.</t>
  </si>
  <si>
    <t>Hammer with Handle</t>
  </si>
  <si>
    <t>22.13.1.</t>
  </si>
  <si>
    <t>1 lb</t>
  </si>
  <si>
    <t>22.13.2</t>
  </si>
  <si>
    <t>2 lb</t>
  </si>
  <si>
    <t>22.13.3</t>
  </si>
  <si>
    <t>½ lb</t>
  </si>
  <si>
    <t>Steel Tape (Any reputed make)</t>
  </si>
  <si>
    <t>22.14.1</t>
  </si>
  <si>
    <t>5Mtr</t>
  </si>
  <si>
    <t>22.14.2</t>
  </si>
  <si>
    <t>30Mtr</t>
  </si>
  <si>
    <t>Crow bar  (Any reputed make)</t>
  </si>
  <si>
    <t>22.15.1</t>
  </si>
  <si>
    <t>5ft</t>
  </si>
  <si>
    <t>22.15.2</t>
  </si>
  <si>
    <t>3ft</t>
  </si>
  <si>
    <t>Oil Cane  (Any reputed make)</t>
  </si>
  <si>
    <t>Hand Drill Machine (impact drill) with key (Make-Bosch/Black &amp; Decker)</t>
  </si>
  <si>
    <t xml:space="preserve"> Vacuum Cleaner (at least 15L) (Make-Eureka Forbes / Black &amp; Decker / Phillips / Karcher)</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</si>
  <si>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</si>
  <si>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</si>
  <si>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</si>
  <si>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4000000007</t>
  </si>
  <si>
    <t>20Ltr Storage Water Cooler</t>
  </si>
  <si>
    <t>20 Ltr Storage Water Cooler (Voltas/Bluestar only)</t>
  </si>
  <si>
    <t>4000000008</t>
  </si>
  <si>
    <t>Water Purifier-RO+UV+UF type</t>
  </si>
  <si>
    <t>Water Purifier (RO+UV+UF type) suitable for connecting to the above water storage cooler
(Kent/Aquaguard/Livpure/Pureit/Bluestar/LG)only</t>
  </si>
  <si>
    <t>4000000221</t>
  </si>
  <si>
    <t>Supply of Office Furniture</t>
  </si>
  <si>
    <t xml:space="preserve">Supply of Office Furniture: Godrej make  (As per details below and TS). </t>
  </si>
  <si>
    <t>For Control Room, conference room, office rooms, Library, testing room etc</t>
  </si>
  <si>
    <t>26.1.1</t>
  </si>
  <si>
    <t xml:space="preserve">5ftX3ft executive table with drawer on both sides </t>
  </si>
  <si>
    <t>26.1.2</t>
  </si>
  <si>
    <t xml:space="preserve">4.5ft X 2.5ft Table with one side drawer </t>
  </si>
  <si>
    <t>26.1.3</t>
  </si>
  <si>
    <t xml:space="preserve">Computer table suitable keeping monitor, CPU, UPS and printer with two nos revolving arm chair suitable for computer use. </t>
  </si>
  <si>
    <t>26.1.4</t>
  </si>
  <si>
    <t xml:space="preserve">Executive revolving, adjustable (height) chairs with arm </t>
  </si>
  <si>
    <t>26.1.5</t>
  </si>
  <si>
    <t xml:space="preserve">Cushion fixed “S” type steel chairs with arm </t>
  </si>
  <si>
    <t>26.1.6</t>
  </si>
  <si>
    <t xml:space="preserve">6ftX3ft conference table </t>
  </si>
  <si>
    <t>26.1.7</t>
  </si>
  <si>
    <t xml:space="preserve">Cushion arm steel chairs for conference table purpose. </t>
  </si>
  <si>
    <t>26.1.8</t>
  </si>
  <si>
    <t xml:space="preserve">6ft height steel almirah (only with selves) for keeping records and other valuable items. </t>
  </si>
  <si>
    <t>26.1.9</t>
  </si>
  <si>
    <t xml:space="preserve">6ft height steel almirah with glass doors for library purpose </t>
  </si>
  <si>
    <t>26.1.10</t>
  </si>
  <si>
    <t xml:space="preserve">6ft height (having minimum 6 lockers facility) steel cupboard with locking arrangement. </t>
  </si>
  <si>
    <t>26.1.11</t>
  </si>
  <si>
    <t xml:space="preserve">4ft steel rack (minimum three selves) for keeping the files and other items. </t>
  </si>
  <si>
    <t>For Communication Room</t>
  </si>
  <si>
    <t>26.2.1</t>
  </si>
  <si>
    <t xml:space="preserve">5ftX3ft executive table with drawer both sides </t>
  </si>
  <si>
    <t>26.2.2</t>
  </si>
  <si>
    <t>26.2.3</t>
  </si>
  <si>
    <t>26.2.4</t>
  </si>
  <si>
    <t>Essential Tools &amp; Plants as per Technical Specification</t>
  </si>
  <si>
    <t>4000000203</t>
  </si>
  <si>
    <t>SF6 gas anlyzer</t>
  </si>
  <si>
    <r>
      <rPr>
        <b/>
        <sz val="11"/>
        <rFont val="Calibri"/>
        <charset val="134"/>
        <scheme val="minor"/>
      </rPr>
      <t>SF6 gas analyzer:</t>
    </r>
    <r>
      <rPr>
        <sz val="11"/>
        <rFont val="Calibri"/>
        <charset val="134"/>
        <scheme val="minor"/>
      </rPr>
      <t xml:space="preserve">  Portable type  instruments (A). In-built calibration facility. (B). Sensitivity of the equipment shall not be affected by any atmospheric conditions like dust, humidity, heat, wind etc.  (C). Equipment shall work on zero gas loss principle i.e. gas should be pumped back to the compartment after measurement without any exposure to the atmosphere.(D). Equipment shall be supplied with suitable regulator which can be used to connect SF6 cylinder if required. (E). Following acidic/impurities products should be detected as per IEC 60480 and IEC 60376 (i) SF6 purity – Range: 0-100 %  &amp; Accuracy: +/- 0.5 %, (ii) Dew point - Range : -60 to +20 deg C &amp; Accuracy: +/- 0.5 deg C, (iii) SO2 - Range :  0-150 ppm &amp; Accuracy : +/- 2 %,(iv) CF4 – Range : 0-60% vol &amp; Accuracy : +/- 1 % , (v) HF - Range : 0-200ppm &amp; Accuracy : +/- 5 %, (F). Instrument should work on AC source as well as on rechargeable battery, (G). Input pressure: upto 10 bar h. It should be housed in a robust IP67 case with wheels.</t>
    </r>
  </si>
  <si>
    <t>4000000204</t>
  </si>
  <si>
    <t>SF6 gas leak detector</t>
  </si>
  <si>
    <r>
      <rPr>
        <b/>
        <sz val="11"/>
        <rFont val="Calibri"/>
        <charset val="134"/>
        <scheme val="minor"/>
      </rPr>
      <t>SF6 gas leak detector</t>
    </r>
    <r>
      <rPr>
        <sz val="11"/>
        <rFont val="Calibri"/>
        <charset val="134"/>
        <scheme val="minor"/>
      </rPr>
      <t>: The detector shall be portable, battery operated with built in battery charger, hand held type and having a minimum SF6 gas leakage sensitivity of 5gm/year. The sensor shall be connected through a flexible wand for easy accessibility to joints, seals and couplings in GIS equipment and provided with a protection filter. The equipment shall have on/off switch &amp; suitable indicating lamps/LEDs, variable pitch audible signal for leakage indication, and a head phone jack. The equipment shall have automatic zeroing of background signals suitable for detecting SF6 gas leakage in charged switchyard AIS/GIS. The  test kit shall be compatible for EMI/EMC environment as  per IEC 1000. (DILO/KIKA make)</t>
    </r>
  </si>
  <si>
    <t>4000000205</t>
  </si>
  <si>
    <t>SF6 filling/storage plant</t>
  </si>
  <si>
    <r>
      <rPr>
        <b/>
        <sz val="11"/>
        <rFont val="Calibri"/>
        <charset val="134"/>
        <scheme val="minor"/>
      </rPr>
      <t>SF6 Gas Filling, Evacuating, Filtering, Drying, Pumping &amp; Storage Plant with spares for 5 years Operation.</t>
    </r>
    <r>
      <rPr>
        <sz val="11"/>
        <rFont val="Calibri"/>
        <charset val="134"/>
        <scheme val="minor"/>
      </rPr>
      <t xml:space="preserve">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t>
    </r>
    <r>
      <rPr>
        <sz val="11"/>
        <color rgb="FFFF0000"/>
        <rFont val="Calibri"/>
        <charset val="134"/>
        <scheme val="minor"/>
      </rPr>
      <t>40 M3/Hour</t>
    </r>
    <r>
      <rPr>
        <sz val="11"/>
        <rFont val="Calibri"/>
        <charset val="134"/>
        <scheme val="minor"/>
      </rPr>
      <t xml:space="preserve"> (Nominal suction pressure) Compressor : 15  M3/Hour(Delivery).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The offered model should comply with the revovery and evacuation time as defined in TS which should be certified by TUV-SUD.
Make: DILO, Model: B052INDIAR40</t>
    </r>
  </si>
  <si>
    <t>1000000864</t>
  </si>
  <si>
    <t>82.5 kVA Disel generator</t>
  </si>
  <si>
    <t>82.5 KVA  outdoor type silent Generator with control panel having adequate mechanical &amp; electrical protection as per latest IS with Automatic Mains Failure feature and statrter CT for differential protection as per Technical spec.Metering CT for DG to be provided with installation of meter as per statutory requirements. Indoor AMF Panel with Switch Gear also included.</t>
  </si>
  <si>
    <t>1000000484</t>
  </si>
  <si>
    <t>5T EOT crane</t>
  </si>
  <si>
    <r>
      <rPr>
        <sz val="11"/>
        <rFont val="Calibri"/>
        <charset val="134"/>
        <scheme val="minor"/>
      </rPr>
      <t xml:space="preserve">EOT Crane for GIS building for 220 kV GIS station </t>
    </r>
    <r>
      <rPr>
        <sz val="11"/>
        <color rgb="FFFF0000"/>
        <rFont val="Calibri"/>
        <charset val="134"/>
        <scheme val="minor"/>
      </rPr>
      <t>as per T.S.</t>
    </r>
  </si>
  <si>
    <t>2000000246</t>
  </si>
  <si>
    <t>BEST QUALITY INSULATING MAT</t>
  </si>
  <si>
    <t>30</t>
  </si>
  <si>
    <r>
      <rPr>
        <b/>
        <sz val="11"/>
        <rFont val="Calibri"/>
        <charset val="134"/>
        <scheme val="minor"/>
      </rPr>
      <t xml:space="preserve">Insulating Mat: </t>
    </r>
    <r>
      <rPr>
        <sz val="11"/>
        <rFont val="Calibri"/>
        <charset val="134"/>
        <scheme val="minor"/>
      </rPr>
      <t>Best Quality &amp; approved make (Confirming to IS:15652:2006) to be kept infront of all panels, boards etc.(2000X1000X3mm Size)</t>
    </r>
  </si>
  <si>
    <t>31</t>
  </si>
  <si>
    <t>ACCESSORIES FOR OPGW SYSTEM With OPGW cable</t>
  </si>
  <si>
    <t>1000000338</t>
  </si>
  <si>
    <t>48F UNDER GROUND FIBRE OPTIC CABLE</t>
  </si>
  <si>
    <t>31.1</t>
  </si>
  <si>
    <t>48 Fibre Optic Approach cable along with HDPE Pipes</t>
  </si>
  <si>
    <t>3000003453</t>
  </si>
  <si>
    <t>OLTE - STM4 type SDH</t>
  </si>
  <si>
    <t>31.2</t>
  </si>
  <si>
    <r>
      <rPr>
        <sz val="11"/>
        <rFont val="Calibri"/>
        <charset val="134"/>
        <scheme val="minor"/>
      </rPr>
      <t xml:space="preserve">Optical line Terminal Equipment(OLTE) -STM4 type SDH equipment  with integrated MUX  &amp; tributary cards for  speech &amp; data ports for interfacing of  Speech  &amp; data </t>
    </r>
    <r>
      <rPr>
        <b/>
        <sz val="11"/>
        <rFont val="Calibri"/>
        <charset val="134"/>
        <scheme val="minor"/>
      </rPr>
      <t xml:space="preserve">which should be of same make that has been commssioned at other end susbstation of OPTCL for seamless data integration </t>
    </r>
    <r>
      <rPr>
        <sz val="11"/>
        <rFont val="Calibri"/>
        <charset val="134"/>
        <scheme val="minor"/>
      </rPr>
      <t>including all accessories for successful commissioning.</t>
    </r>
  </si>
  <si>
    <t>3000004092</t>
  </si>
  <si>
    <t>Digital Teleprotection Eqpt with SDHMUX</t>
  </si>
  <si>
    <t>31.3</t>
  </si>
  <si>
    <t>Digital Teleprotection Equipment and accessories to be suitable for interfacing with SDHMUX</t>
  </si>
  <si>
    <t>1000000295</t>
  </si>
  <si>
    <t>48V,300Ah VRLA Battery</t>
  </si>
  <si>
    <t>31.4</t>
  </si>
  <si>
    <t>48 V, 300 AH, maintenance free VRLA Battery set.</t>
  </si>
  <si>
    <t>3000000005</t>
  </si>
  <si>
    <t>48V BATTERY CHARGER</t>
  </si>
  <si>
    <t>31.5</t>
  </si>
  <si>
    <t xml:space="preserve">SMPS based  battery charger of 75A suitable for 48V VRLA battery. </t>
  </si>
  <si>
    <t>1000000866</t>
  </si>
  <si>
    <t>48V DCDB</t>
  </si>
  <si>
    <t>31.6</t>
  </si>
  <si>
    <t>4000000242</t>
  </si>
  <si>
    <t>ACDB, DCDB, with accessories</t>
  </si>
  <si>
    <t>31.7</t>
  </si>
  <si>
    <t>Earth flat, cable tray, telephone cable, ACDB, DCDB, foundation rail, Junction Box, Cat 5 cable &amp; Misc items</t>
  </si>
  <si>
    <t>4000000029</t>
  </si>
  <si>
    <t>IP Based CCTV Surveillance System</t>
  </si>
  <si>
    <t>VMS System for survelliance as per T.S. (Supply, Installtion and Commissioning)</t>
  </si>
  <si>
    <t>TOTAL OF SUBSTATION-2A (SUPPLY)</t>
  </si>
  <si>
    <t>Part-B_Supply_Mandatory spares</t>
  </si>
  <si>
    <t>SL NO</t>
  </si>
  <si>
    <t>DESCRIPTION OF ITEMS(SCHEDULE-VIIA-LINE)
SUPPLY OF FOLLOWING EQUIPMENT &amp; MATERIALS
 (As per Technical Specification)</t>
  </si>
  <si>
    <t>Unit</t>
  </si>
  <si>
    <t>BASIC PRICE PER UNIT (Taxable Value) (INR)</t>
  </si>
  <si>
    <t>CGST @ 9% PER UNIT
(INTRA-STATE)</t>
  </si>
  <si>
    <t>OGST @ 9% PER UNIT
(INTRA-STATE)</t>
  </si>
  <si>
    <t>TOTAL PRICE PER UNIT ( In Rs)</t>
  </si>
  <si>
    <t>AMOUNT</t>
  </si>
  <si>
    <t>REMARK</t>
  </si>
  <si>
    <t xml:space="preserve">SPARES FOR 245KV GIS </t>
  </si>
  <si>
    <t>245kV Cable Termination Kit including cable to Air bushing suitable for Outdoor for 220KV feeders and Transformers suitable for 1C x 1000 sqmm Copper Cable.</t>
  </si>
  <si>
    <t>245kV Cable Termination Kit suitable for Indoor for 220KV feeders and Transformers suitable for 1C x 1000 sqmm Copper Cable. (Termination at GIS)</t>
  </si>
  <si>
    <t>3000000666</t>
  </si>
  <si>
    <t>Set of spares for LCC-220KV GIS</t>
  </si>
  <si>
    <t>Set of spares for local control cabinet (LCC) including M.C.B.(1 nos for each rating used), fuses (3 nos each rating), time relays ( 1 nos for each rating), all type of auxiliary  relay (1 nos for each type) &amp; contactors (1 nos for each type), lamps (3 nos for each type), semaphore (3 nos for each type), terminals ( 50 nos), push buttons ( 3 nos for each type) etc for 245KV GIS</t>
  </si>
  <si>
    <t>3000003980</t>
  </si>
  <si>
    <t>SF6 Pressure gauges cum switch  or Densi</t>
  </si>
  <si>
    <t>SF6 Pressure gauges cum switch or Density Monitors and pressure switches  for 245KV GIS :  2 nos.  of each type</t>
  </si>
  <si>
    <t>3000004436</t>
  </si>
  <si>
    <t>Tripping coil assembly for 220 kV GIS</t>
  </si>
  <si>
    <t>Trip coil assembly with resistor for 245KV GIS Circuit breaker</t>
  </si>
  <si>
    <t>3000003982</t>
  </si>
  <si>
    <t>Closing coil assembly with resistor for</t>
  </si>
  <si>
    <t>Closing coil assembly with resistor for 245KV GIS Circuit breaker</t>
  </si>
  <si>
    <t>3000003984</t>
  </si>
  <si>
    <t>Auxiliary contacts for 245 kV GIS circui</t>
  </si>
  <si>
    <t>Auxiliary contacts for 245KV GIS circuit breaker</t>
  </si>
  <si>
    <t>3000003985</t>
  </si>
  <si>
    <t>L.S. &amp; A.C. for 245 kV GIS DS &amp; ES</t>
  </si>
  <si>
    <t>Limit switch &amp; Auxiliary contacts for 245KV GIS DS and ES</t>
  </si>
  <si>
    <t>3000003986</t>
  </si>
  <si>
    <t>SF6 gas in steel bottle 50 Kg / bottle</t>
  </si>
  <si>
    <r>
      <rPr>
        <sz val="11"/>
        <rFont val="Calibri"/>
        <charset val="134"/>
        <scheme val="minor"/>
      </rPr>
      <t xml:space="preserve">SF6 gas in steel bottle </t>
    </r>
    <r>
      <rPr>
        <sz val="11"/>
        <color rgb="FFFF0000"/>
        <rFont val="Calibri"/>
        <charset val="134"/>
        <scheme val="minor"/>
      </rPr>
      <t>50</t>
    </r>
    <r>
      <rPr>
        <sz val="11"/>
        <rFont val="Calibri"/>
        <charset val="134"/>
        <scheme val="minor"/>
      </rPr>
      <t xml:space="preserve"> Kg / bottle</t>
    </r>
  </si>
  <si>
    <t>3000003987</t>
  </si>
  <si>
    <t>Spring charge motor for 245 kV GIS CB</t>
  </si>
  <si>
    <t xml:space="preserve">Spring charge motor for 245KV GIS circuit breakers
</t>
  </si>
  <si>
    <t>3000004499</t>
  </si>
  <si>
    <t>Complete drive for 245 kV GIS CB</t>
  </si>
  <si>
    <t>Complete Drive for 245KV GIS circuit breaker:</t>
  </si>
  <si>
    <t>3000003989</t>
  </si>
  <si>
    <t>Drive mechanism for 245 kV GIS</t>
  </si>
  <si>
    <t>Complete drive mechanism for disconnect switches and grounding switches for 245KV GIS</t>
  </si>
  <si>
    <t>3000003990</t>
  </si>
  <si>
    <t>Motor for discon switch for 245 kV GIS</t>
  </si>
  <si>
    <t>Motor for disconnect switches and grounding switches for 245KV GIS</t>
  </si>
  <si>
    <t>3000003991</t>
  </si>
  <si>
    <t>Complete drive mechanism for  fast acting grounding switches for 245KV GIS</t>
  </si>
  <si>
    <t>3000003992</t>
  </si>
  <si>
    <t>Motor for 245 kV GIS</t>
  </si>
  <si>
    <t>Motor for fast acting grounding switches for 245KV GIS</t>
  </si>
  <si>
    <t>3000003983</t>
  </si>
  <si>
    <t>Locking device to keep the Disconnectors</t>
  </si>
  <si>
    <t>Locking device to keep the Disconnectors and Earthing switches in close or Open position in case of removal of driving mechanism for 245KV GIS.</t>
  </si>
  <si>
    <t>245 KV, 2000A, 50KA ISOLATORS</t>
  </si>
  <si>
    <t>3000002393</t>
  </si>
  <si>
    <t>Male&amp;Female contacts of 220KV Isolator</t>
  </si>
  <si>
    <t>Fixed &amp; Moving Contact Assembly set for One complete Isolator</t>
  </si>
  <si>
    <t>1000000555</t>
  </si>
  <si>
    <t>36 kV CT 2000-1000-500</t>
  </si>
  <si>
    <t>36 KV,2000-1000/1A, 31.5 KA, 4CORE SINGLE PHASE CURRENT TRANSFORMER(3 nos PX Class &amp; 1 no 0.2s Class)</t>
  </si>
  <si>
    <t>36KV CT 800-400-200/1-1-1A 0.2s</t>
  </si>
  <si>
    <t>36 KV,800-400-200, 31.5KA, 3CORE SINGLE PHASE CURRENT TRANSFORMER (2nos PX Class &amp; 1 no 0.2s Class)</t>
  </si>
  <si>
    <r>
      <rPr>
        <b/>
        <sz val="11"/>
        <rFont val="Calibri"/>
        <charset val="134"/>
        <scheme val="minor"/>
      </rPr>
      <t>36 KV,</t>
    </r>
    <r>
      <rPr>
        <b/>
        <sz val="11"/>
        <color rgb="FFFF0000"/>
        <rFont val="Calibri"/>
        <charset val="134"/>
        <scheme val="minor"/>
      </rPr>
      <t>1250A &amp; 2000A</t>
    </r>
    <r>
      <rPr>
        <b/>
        <sz val="11"/>
        <rFont val="Calibri"/>
        <charset val="134"/>
        <scheme val="minor"/>
      </rPr>
      <t>, ISOLATORS</t>
    </r>
  </si>
  <si>
    <t>MALE&amp;FEMALE CONTACT-36KV ISOLATOR</t>
  </si>
  <si>
    <r>
      <rPr>
        <sz val="11"/>
        <rFont val="Calibri"/>
        <charset val="134"/>
        <scheme val="minor"/>
      </rPr>
      <t xml:space="preserve">Fixed &amp; Moving Contact Assembly set for One complete Isolator for </t>
    </r>
    <r>
      <rPr>
        <sz val="11"/>
        <color rgb="FFFF0000"/>
        <rFont val="Calibri"/>
        <charset val="134"/>
        <scheme val="minor"/>
      </rPr>
      <t>1250 A</t>
    </r>
  </si>
  <si>
    <t>Fixed &amp; Moving Contact Assembly set for One complete Isolator for 2000 A</t>
  </si>
  <si>
    <t>Metal oxide polymer housed surge arrrestor for 33 kV system. Station Class Low Duty (SL) type In, Ur, Uc, Wth &amp; Qrs as per technical specification/Latest IEC complete with insulating base and Surge monitor (AIS). - As per TS</t>
  </si>
  <si>
    <r>
      <rPr>
        <b/>
        <sz val="11"/>
        <rFont val="Calibri"/>
        <charset val="134"/>
        <scheme val="minor"/>
      </rPr>
      <t xml:space="preserve">36KV, </t>
    </r>
    <r>
      <rPr>
        <b/>
        <strike/>
        <sz val="11"/>
        <color rgb="FFFF0000"/>
        <rFont val="Calibri"/>
        <charset val="134"/>
        <scheme val="minor"/>
      </rPr>
      <t>1600A</t>
    </r>
    <r>
      <rPr>
        <b/>
        <sz val="11"/>
        <color rgb="FFFF0000"/>
        <rFont val="Calibri"/>
        <charset val="134"/>
        <scheme val="minor"/>
      </rPr>
      <t xml:space="preserve"> 2500 A</t>
    </r>
    <r>
      <rPr>
        <b/>
        <sz val="11"/>
        <rFont val="Calibri"/>
        <charset val="134"/>
        <scheme val="minor"/>
      </rPr>
      <t>, VACUUM CIRCUIT BREAKER</t>
    </r>
  </si>
  <si>
    <t>One pole assembly for 33kV VCB</t>
  </si>
  <si>
    <t>One complete Pole Assembly of Circuit Breaker in dust proof and safe packing.</t>
  </si>
  <si>
    <t>Tripping coil for 36KV VCB SEIL</t>
  </si>
  <si>
    <t>TRIPPING CIOLS</t>
  </si>
  <si>
    <t>Closing coil for 36KV VCB SEIL</t>
  </si>
  <si>
    <t>CLOSING COIL</t>
  </si>
  <si>
    <t>33 KV Bus Post Insulators</t>
  </si>
  <si>
    <t>BUS BAR &amp; CIRCUIT MATERIALS</t>
  </si>
  <si>
    <t>3000004504</t>
  </si>
  <si>
    <t>Clamps &amp; connectors spare for 220/ 33kV</t>
  </si>
  <si>
    <t>Clamps &amp; Connectors for 220 KV &amp; 33 KV (Each type Three Nos - as supplied for the work) . The exact qty of each item under this shall be mentioned by the agency and shall be incorporated in the P.O</t>
  </si>
  <si>
    <t>3000001477</t>
  </si>
  <si>
    <t>E.cards for 300AH, 48V VRLA Bat charger</t>
  </si>
  <si>
    <t>One complete set of Electronic cards for One no. of Battery Charger for 48V VRLA Battery Set. The exact qty of each item under this shall be mentioned by the agency and shall be incorporated in the P.O.</t>
  </si>
  <si>
    <t>3000001478</t>
  </si>
  <si>
    <t>E.cards-350AH,220V Plante Bat charger</t>
  </si>
  <si>
    <r>
      <rPr>
        <sz val="11"/>
        <rFont val="Calibri"/>
        <charset val="134"/>
        <scheme val="minor"/>
      </rPr>
      <t xml:space="preserve">One complete set of Electronic cards for One no. of Battery Charger for 220V </t>
    </r>
    <r>
      <rPr>
        <sz val="11"/>
        <rFont val="Calibri"/>
        <charset val="134"/>
        <scheme val="minor"/>
      </rPr>
      <t xml:space="preserve"> </t>
    </r>
    <r>
      <rPr>
        <sz val="11"/>
        <color rgb="FFFF0000"/>
        <rFont val="Calibri"/>
        <charset val="134"/>
        <scheme val="minor"/>
      </rPr>
      <t>VRLA</t>
    </r>
    <r>
      <rPr>
        <sz val="11"/>
        <rFont val="Calibri"/>
        <charset val="134"/>
        <scheme val="minor"/>
      </rPr>
      <t xml:space="preserve"> Set. The exact qty of each item under this shall be mentioned by the agency and shall be incorporated in the P.O.</t>
    </r>
  </si>
  <si>
    <t xml:space="preserve">Spares for Protection system </t>
  </si>
  <si>
    <t>220 KV side</t>
  </si>
  <si>
    <t>3000001350</t>
  </si>
  <si>
    <t>DP RELAY M-I</t>
  </si>
  <si>
    <t>15.1.1</t>
  </si>
  <si>
    <t>Distance Protection Relay (Main-I)</t>
  </si>
  <si>
    <t>15.1.2</t>
  </si>
  <si>
    <t>Distance Protection Relay (Main-II)</t>
  </si>
  <si>
    <t>3000003959</t>
  </si>
  <si>
    <t>Diff prot relay set for 220 kV panel</t>
  </si>
  <si>
    <t>15.1.3</t>
  </si>
  <si>
    <t>Differential Protection Relay (Main-I)</t>
  </si>
  <si>
    <t>3000003960</t>
  </si>
  <si>
    <t>OC/EF relay set for 220 kV panel</t>
  </si>
  <si>
    <t>15.1.4</t>
  </si>
  <si>
    <t>Backup O/C &amp; E/F Relay</t>
  </si>
  <si>
    <t>3000003957</t>
  </si>
  <si>
    <t>BCU for 220 kV panel</t>
  </si>
  <si>
    <t>15.1.5</t>
  </si>
  <si>
    <t>BCU</t>
  </si>
  <si>
    <t>3000001454</t>
  </si>
  <si>
    <t>High Impedance REF Relay</t>
  </si>
  <si>
    <t>15.1.6</t>
  </si>
  <si>
    <t>HV REF Relay</t>
  </si>
  <si>
    <t>15.1.7</t>
  </si>
  <si>
    <t>LV REF Relay</t>
  </si>
  <si>
    <t>3000001427</t>
  </si>
  <si>
    <t>Bus VT Selection Relay</t>
  </si>
  <si>
    <t>15.1.8</t>
  </si>
  <si>
    <t>3000003961</t>
  </si>
  <si>
    <t>Master trip relay for 220 kV panel</t>
  </si>
  <si>
    <t>15.1.9</t>
  </si>
  <si>
    <t>Master Trip Relay</t>
  </si>
  <si>
    <t>3000001336</t>
  </si>
  <si>
    <t>Busbar Trip Relay</t>
  </si>
  <si>
    <t>15.1.10</t>
  </si>
  <si>
    <t>3000001420</t>
  </si>
  <si>
    <t>DC Supervision Relay</t>
  </si>
  <si>
    <t>15.1.11</t>
  </si>
  <si>
    <t>3000003962</t>
  </si>
  <si>
    <t>TC supervision relay for 220 kV panel</t>
  </si>
  <si>
    <t>15.1.12</t>
  </si>
  <si>
    <t>TC Supervision Relay</t>
  </si>
  <si>
    <t>33 KV side</t>
  </si>
  <si>
    <t>3000003965</t>
  </si>
  <si>
    <t>BCPU for 33 kV panel</t>
  </si>
  <si>
    <t>15.2.1</t>
  </si>
  <si>
    <t xml:space="preserve">BCPU </t>
  </si>
  <si>
    <t>3000001386</t>
  </si>
  <si>
    <t>15.2.2</t>
  </si>
  <si>
    <t>15.2.3</t>
  </si>
  <si>
    <t>LBB Trip Relay</t>
  </si>
  <si>
    <t>15.2.4</t>
  </si>
  <si>
    <t>3000001421</t>
  </si>
  <si>
    <t>15.2.5</t>
  </si>
  <si>
    <t xml:space="preserve">TOTAL SUPPLY OF MANDATORY SPARES FOR SUB-STATION </t>
  </si>
  <si>
    <t>Total Supply(PART A+B)</t>
  </si>
  <si>
    <t>(ERECTION SUB-STATION)</t>
  </si>
  <si>
    <t>Construction of 2x100 MVA, 220KV GIS and 33KV AIS Sub-Station at Pahala with SAS along with 220 KV D/C line from existing 220/132/33KV GIS at Balianta through UG cabling length approx 8.805 Km &amp; Over Head length approx 1.135 Km.</t>
  </si>
  <si>
    <t>220/33KV GIS Pahala:
220KV GIS feeder Bays-5 Nos +2 spare=7 Nos, Power Tfr-2 Nos, B/C-1 no
33KV AIS Bays- Feeder-5 Nos, Tfr-2 Nos, B/C-1 no</t>
  </si>
  <si>
    <t xml:space="preserve">UNIT </t>
  </si>
  <si>
    <t>Remark</t>
  </si>
  <si>
    <t>DESCRIPTION OF ITEMS(SS)
ERECTION, INSTALLATION, TESTING &amp; COMMISSIONING OF FOLLOWING EQUIPMENTS  (As per Technical Specification)</t>
  </si>
  <si>
    <t>ELECTRICAL WORKS</t>
  </si>
  <si>
    <t>SUB-STATION</t>
  </si>
  <si>
    <t xml:space="preserve">Installation, Testing and Commissioning of 245KV GIS EQUIPMENT  as per latest IEC standard &amp; type tested equipment as per technical specification, with open future proof &amp; flexible system in line with IEC 61850 &amp; IEC 62271-203.  (Circuit breaker shall be C2 - M2   class as per IEC  62271-100). </t>
  </si>
  <si>
    <r>
      <rPr>
        <sz val="11"/>
        <rFont val="Calibri"/>
        <charset val="134"/>
        <scheme val="minor"/>
      </rPr>
      <t xml:space="preserve">245kV, 3150A, 50 kA  (3 sec for CB &amp; 1 sec for Disconnector,Grounding switch,C.T,PT), SF6 gas insulated </t>
    </r>
    <r>
      <rPr>
        <b/>
        <sz val="11"/>
        <rFont val="Calibri"/>
        <charset val="134"/>
        <scheme val="minor"/>
      </rPr>
      <t>Transformer feeder bay module</t>
    </r>
    <r>
      <rPr>
        <sz val="11"/>
        <rFont val="Calibri"/>
        <charset val="134"/>
        <scheme val="minor"/>
      </rPr>
      <t xml:space="preserv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 SF6 bus duct </t>
    </r>
    <r>
      <rPr>
        <b/>
        <sz val="11"/>
        <rFont val="Calibri"/>
        <charset val="134"/>
        <scheme val="minor"/>
      </rPr>
      <t>(inside the GIS room</t>
    </r>
    <r>
      <rPr>
        <sz val="11"/>
        <rFont val="Calibri"/>
        <charset val="134"/>
        <scheme val="minor"/>
      </rPr>
      <t xml:space="preserve">) &amp; its termination arrangement,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
    </r>
    <r>
      <rPr>
        <b/>
        <sz val="11"/>
        <rFont val="Calibri"/>
        <charset val="134"/>
        <scheme val="minor"/>
      </rPr>
      <t>Transformer feeder bay module</t>
    </r>
    <r>
      <rPr>
        <sz val="11"/>
        <rFont val="Calibri"/>
        <charset val="134"/>
        <scheme val="minor"/>
      </rPr>
      <t xml:space="preserve"> &amp; its structure and earthing arrangement in complete with earthing strips of adequate size and SF6 gas Insulated Bus Duct inside GIS Hall alongwith associated Support structure arrangement as per the technical specification. </t>
    </r>
  </si>
  <si>
    <t>Rate as per Technical Sanction No.- 62/2024-25 , dated. 25.10.2024 of ED, CZ BBSR- For Aluminium Project</t>
  </si>
  <si>
    <r>
      <rPr>
        <sz val="11"/>
        <rFont val="Calibri"/>
        <charset val="134"/>
        <scheme val="minor"/>
      </rPr>
      <t xml:space="preserve">245kV, 3150A,50 kA (3 sec for CB &amp; 1 sec for Disconnector,Grounding switch,C.T &amp; P.T), SF6 gas insulated  </t>
    </r>
    <r>
      <rPr>
        <b/>
        <sz val="11"/>
        <rFont val="Calibri"/>
        <charset val="134"/>
        <scheme val="minor"/>
      </rPr>
      <t>line feeder bay module</t>
    </r>
    <r>
      <rPr>
        <sz val="11"/>
        <rFont val="Calibri"/>
        <charset val="134"/>
        <scheme val="minor"/>
      </rPr>
      <t xml:space="preserv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 SF6 bus duct  </t>
    </r>
    <r>
      <rPr>
        <b/>
        <sz val="11"/>
        <rFont val="Calibri"/>
        <charset val="134"/>
        <scheme val="minor"/>
      </rPr>
      <t>(inside the GIS room</t>
    </r>
    <r>
      <rPr>
        <sz val="11"/>
        <rFont val="Calibri"/>
        <charset val="134"/>
        <scheme val="minor"/>
      </rPr>
      <t>) &amp; its termination arrangement,PD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t>
    </r>
    <r>
      <rPr>
        <b/>
        <sz val="11"/>
        <rFont val="Calibri"/>
        <charset val="134"/>
        <scheme val="minor"/>
      </rPr>
      <t xml:space="preserve"> line feeder bay module</t>
    </r>
    <r>
      <rPr>
        <sz val="11"/>
        <rFont val="Calibri"/>
        <charset val="134"/>
        <scheme val="minor"/>
      </rPr>
      <t xml:space="preserve">  &amp; its structures &amp; earthing arrangement with earthing strips of adequate size and SF6 gas Insulated Bus Duct inside GIS Hall alongwith associated Support structure arrangement as per the technical specification. </t>
    </r>
  </si>
  <si>
    <t xml:space="preserve">245kV , 3150A, 50 kA ( 3 sec for Bus bar ,1 sec for disconnector,grounding switch &amp; bus P.T),  3- phase Isolated , SF6 gas insulated , metal enclosed  bus bars each enclosed in  bus enclosures running along the length of the switchgear to interconnect each of circuit breaker bay module. Each bus bar set shall be complete with bus potential transformer (3 core), dis connectors , bus bar grounding switch,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with earthing strips of adequate size (as per IEEE-80-2000 and CIGRE44 to protect operating staff against any hazardous touch voltages and electro-magnetic interferences) as per the technical specification. </t>
  </si>
  <si>
    <r>
      <rPr>
        <b/>
        <sz val="11"/>
        <rFont val="Calibri"/>
        <charset val="134"/>
        <scheme val="minor"/>
      </rPr>
      <t>Bus Coupler Bay Module:</t>
    </r>
    <r>
      <rPr>
        <sz val="11"/>
        <rFont val="Calibri"/>
        <charset val="134"/>
        <scheme val="minor"/>
      </rPr>
      <t xml:space="preserve"> 245kV, 3150A, 50 kA (3 sec for CB &amp; 1 sec for Disconnector, Grounding switch,C.T) SF6 gas insulated Bus Coupler Bay Module comprising of SF6 gas insulated circuit breaker, current transformer, disconnectors switches, disconnector with safety grounding switch(es). Standalone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 Nuts, Bolts &amp; Washers  Absorbent, Limit Switch ,SF6 Gas , etc to complete Bus Coupler bay module  &amp; its structure and earthing arrangement for GIS equipment with earthing strips of adequate size (as per IEEE-80-2000 and CIGRE44 to protect operating staff against any hazardous touch voltages and electro-magnetic interferences) as per the technical specification</t>
    </r>
  </si>
  <si>
    <t>Laying &amp; Termination of EHV XLPE Power Copper Conductor Cable for the GIS system 245 Kv class including suitable indoor and outdoor cable termination kit and associated cable accessories, clamps etc as per technical specification &amp; direction of Engineer -In-Charge. 
It also includes all civil works required for laying and termination of EHV cables, earthing cable as per OPTCL TS, including (but not limited to) supply of labour, all materials, T&amp;P, such as excavation, backfilling, disposal of excess earth, RCC concrete slab, filling sand, thermal bakfill etc to complete the work in full shape.</t>
  </si>
  <si>
    <t>Laying &amp; Termination including civil works 245KV XLPE cable, 1000 sqmm single core, Copper as per TS.(for interconnection from 245KV GIS to Line)</t>
  </si>
  <si>
    <r>
      <rPr>
        <b/>
        <sz val="11"/>
        <rFont val="Calibri"/>
        <charset val="134"/>
        <scheme val="minor"/>
      </rPr>
      <t>Demonstration of Portable Partial Discharge(PD) monitoring system:</t>
    </r>
    <r>
      <rPr>
        <sz val="11"/>
        <rFont val="Calibri"/>
        <charset val="134"/>
        <scheme val="minor"/>
      </rPr>
      <t xml:space="preserve"> 245 KV system shall have Portable Partial Discharge(PD) monitoring system &amp; shall be capable for measuring PD in charged GIS environment ,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t>
    </r>
  </si>
  <si>
    <t>Market Rate</t>
  </si>
  <si>
    <t>36 KV,800-400-200, 31.5KA,3CORE SINGLE PHASE CURRENT TRANSFORMER (2nos PX Class &amp; 1 no 0.2s Class) - Feeder Bays</t>
  </si>
  <si>
    <t>36 KV,800-400-200, 31.5 KA,4CORE SINGLE PHASE CURRENT TRANSFORMER(3 nos PX Class &amp; 1 no 0.2s Class) - Transformer and Bus Coupler Bays</t>
  </si>
  <si>
    <r>
      <rPr>
        <b/>
        <sz val="11"/>
        <rFont val="Calibri"/>
        <charset val="134"/>
        <scheme val="minor"/>
      </rPr>
      <t>36 KV,</t>
    </r>
    <r>
      <rPr>
        <b/>
        <sz val="11"/>
        <color rgb="FFFF0000"/>
        <rFont val="Calibri"/>
        <charset val="134"/>
        <scheme val="minor"/>
      </rPr>
      <t xml:space="preserve"> </t>
    </r>
    <r>
      <rPr>
        <b/>
        <sz val="11"/>
        <rFont val="Calibri"/>
        <charset val="134"/>
        <scheme val="minor"/>
      </rPr>
      <t>31.5KA for 1 sec, AIS ISOLATORS with post insulators as per TS.</t>
    </r>
  </si>
  <si>
    <r>
      <rPr>
        <sz val="11"/>
        <color rgb="FFFF0000"/>
        <rFont val="Calibri"/>
        <charset val="134"/>
        <scheme val="minor"/>
      </rPr>
      <t>36 KV, 1250A, 31.5KA for 1 sec,</t>
    </r>
    <r>
      <rPr>
        <sz val="11"/>
        <rFont val="Calibri"/>
        <charset val="134"/>
        <scheme val="minor"/>
      </rPr>
      <t xml:space="preserve"> Single Isolator without Earth Switch (for Feeder )</t>
    </r>
  </si>
  <si>
    <r>
      <rPr>
        <sz val="11"/>
        <rFont val="Calibri"/>
        <charset val="134"/>
        <scheme val="minor"/>
      </rPr>
      <t xml:space="preserve">Single Isolator with Earth Switch </t>
    </r>
    <r>
      <rPr>
        <b/>
        <sz val="11"/>
        <rFont val="Calibri"/>
        <charset val="134"/>
        <scheme val="minor"/>
      </rPr>
      <t>(Only for Feeder)</t>
    </r>
  </si>
  <si>
    <r>
      <rPr>
        <sz val="11"/>
        <rFont val="Calibri"/>
        <charset val="134"/>
        <scheme val="minor"/>
      </rPr>
      <t xml:space="preserve">36 KV, </t>
    </r>
    <r>
      <rPr>
        <strike/>
        <sz val="11"/>
        <color rgb="FFFF0000"/>
        <rFont val="Calibri"/>
        <charset val="134"/>
        <scheme val="minor"/>
      </rPr>
      <t>1600A</t>
    </r>
    <r>
      <rPr>
        <sz val="11"/>
        <color rgb="FFFF0000"/>
        <rFont val="Calibri"/>
        <charset val="134"/>
        <scheme val="minor"/>
      </rPr>
      <t xml:space="preserve"> 2500A</t>
    </r>
    <r>
      <rPr>
        <sz val="11"/>
        <rFont val="Calibri"/>
        <charset val="134"/>
        <scheme val="minor"/>
      </rPr>
      <t>, 31.5 kA Vacuum Circuit Breaker with supporting Structure as per TS. Facilities for integration with SAS as per the site requirement.</t>
    </r>
  </si>
  <si>
    <t>BUS BAR STRINGING/HOISTING OF INSULATORS/ERECTION OF HW FITTINGS CLAMPS &amp; CONNECTORS:
Supply of labour,T&amp;P and other necessary arrangements for stringing of bus bar conductors, hoisting of single or double  insulator strings, erection of Single or Double; Suspension/Tension Hard-wares Fittings, Erection of Clamp &amp; connectors, as per requirements, Jumpers, connections to Equipments, testing, commissioning etc. as per the instruction of Engineer-in charge.</t>
  </si>
  <si>
    <t>Single conductor/Phase/Mtr. (ACSR Moose)</t>
  </si>
  <si>
    <t>MTR</t>
  </si>
  <si>
    <t>Twin Conductor /Phase/Mtr. (ACSR Bersimis)</t>
  </si>
  <si>
    <t>Single conductor/Phase/Mtr. (ACSR Panther)</t>
  </si>
  <si>
    <r>
      <rPr>
        <b/>
        <sz val="11"/>
        <rFont val="Calibri"/>
        <charset val="134"/>
        <scheme val="minor"/>
      </rPr>
      <t xml:space="preserve">SUBSTATION EARTHING SYSTEMS: Substation earth mat Design, engineering, erection inclusive of corrosion protection measures, laying of  earth mat  conductors , excavation, welding/jointing of ground conductors along with riser, painting etc as per relenant national and international standards.
</t>
    </r>
    <r>
      <rPr>
        <sz val="11"/>
        <rFont val="Calibri"/>
        <charset val="134"/>
        <scheme val="minor"/>
      </rPr>
      <t>Substation earth-mat:
(a)  The Soil resistivity for the substation area is to be measured and approved by OPTCL.
(b) The Earth Mat design and layout is to prepared based on the soil resistivity and approved by OPTCL.
(c) Laying of  earth-mat  conductors  of  Hot dip galvanized flats of  size 75X10mm, excavation of earth for laying of earth flat as per approved design &amp; drawing, welding/jointing, application of two coats of bituminous Paint, wrapping of HT Tape etc of ground conductors &amp; etc with back filling and good compaction. The spacing between the earth conductor not more than 5 Mtrs (both way) and to be buried at depth of 700mm from the finished ground level.
(d) 50 mm,3 mtr long Heavy duty perforated GI pipes:  for treated earth pits (with details of treatment as per IS).  
(e) Provision of water taps inside the switch yard areas  and peripheral for treated  earth pit  for watering the treated earth pits. 
Note: The no. of treated and un treated earth pits are to be done as per the practice and as indicated in the drawing for different equipment. 
(f) The erection of risers of size 50 x 6 mm / 75 x 10 mm GI flats including welding/jointing, application of two coats of bituminous Paint, wrapping of HT Tape etc as per requirement. This is as per approved drawing and specification.</t>
    </r>
  </si>
  <si>
    <t>EARTHING CONDUCTOR FOR BURRIAL : 75X10 mm GI Flat for laying (spacing maximum 5m both way) The flat is also to be laid from the earth mat up to the foundation level.</t>
  </si>
  <si>
    <t>MTRS</t>
  </si>
  <si>
    <t>EARTHING CONDUCTOR: 50X6 mm GI  Flat for  Raiser from the foundation level to equipment, structure, columns and up to the bottom of spikes etc.). Each equipment strructure &amp; Columns shall be connected to earth at two separate points.</t>
  </si>
  <si>
    <t>Switchyard buildings lightning protection (all materials &amp; accessories like Shielding Wire, PG clamp, Test link, D shackle, other required materials etc) as per IS/National Building code standard and as per approved drawing</t>
  </si>
  <si>
    <t>Installation of water pipe network from the overhead tank to each treated earth pit as per approved drawing using the UPVC Pipes (2", 1.5", 1" &amp; 1/2" etc), Joints, bends, Valves and all accessories, including the excavation, labour, T &amp; P complete as per instruction of the Site engineer.</t>
  </si>
  <si>
    <t>6.1.1</t>
  </si>
  <si>
    <t>6.1.2</t>
  </si>
  <si>
    <t>6.2.1</t>
  </si>
  <si>
    <t>6.2.4</t>
  </si>
  <si>
    <r>
      <rPr>
        <b/>
        <sz val="11"/>
        <rFont val="Calibri"/>
        <charset val="134"/>
        <scheme val="minor"/>
      </rPr>
      <t>Installation, Testing and Commissioning of Transformers/</t>
    </r>
    <r>
      <rPr>
        <b/>
        <strike/>
        <sz val="11"/>
        <color rgb="FFFF0000"/>
        <rFont val="Calibri"/>
        <charset val="134"/>
        <scheme val="minor"/>
      </rPr>
      <t>Reactors</t>
    </r>
    <r>
      <rPr>
        <b/>
        <sz val="11"/>
        <rFont val="Calibri"/>
        <charset val="134"/>
        <scheme val="minor"/>
      </rPr>
      <t xml:space="preserve">: </t>
    </r>
    <r>
      <rPr>
        <sz val="11"/>
        <rFont val="Calibri"/>
        <charset val="134"/>
        <scheme val="minor"/>
      </rPr>
      <t xml:space="preserve">
Receiving the Transformers and its accessories from nearest OPTCL stores,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r>
  </si>
  <si>
    <t xml:space="preserve">100 MVA, 220/33 KV Power Transformer with accessories  (including the NIFPES, Online insulating drying out system, oil storage tank etc) in complete shape as per Technical spec: </t>
  </si>
  <si>
    <t>Technical Sanction Order no. - 82 , dated. 12.08.2025 of SGM(P) II, OPTCL</t>
  </si>
  <si>
    <t>Testing &amp; commisioning of the Digital RTCC relays for each trasnformer. The DM &amp; the Marshalling box of the transformer shall be wired with the RTCC relay and tested for its performance locally(HMI of relay) and through SAS.</t>
  </si>
  <si>
    <t>Erection, Testing and commissioning of Station Transformer complete with all accessories &amp; Other materials for meeting the auxiliary supply of the subsation as per technical Specification.</t>
  </si>
  <si>
    <t>ERECTION TESTING AND COMISIONING OF SUB STATION LIGHTING (AS PER SPECIFICATION AND APPROVED DRAWINGS) (includes switchyard, colony street and other street area). The below mentioned quantity is only indicative. Actual quantity shall be as per the lighting calculation. Lux levels as per OPTCL TS/National Lighting Code/IS 6665 shall be maintained. (Supply of cables required are covered in the cable items indicated above)</t>
  </si>
  <si>
    <t>SUB-STATION SWITCH YARD  LIGHTING : IT INCLUDES SUPPLY OF FIXTURES &amp; LAMPS (LED - 150 watt each) of reputed make (Phillips/Crompton/Bajaj/Havells/Wipro) with switch gear, GI Conduit etc. (Lighting fixtures are to be fixed rigidly on the Column at a suitable height so that the required lux can be achieved).</t>
  </si>
  <si>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</si>
  <si>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t xml:space="preserve">Lighting provision for other Areas: Suitable for (a) Garden Lighting (8 nos of 70W LED) with necessary post top lantern with decorative pole </t>
  </si>
  <si>
    <t>Installation,Testing and Commissioining of Air Conditioner with AC Control Panels, Stabilizers, Logic Controller and other required accessories as described in Supply Schedule etc. to complete the AC System as per approved drawing and direction of engineer-in-charge</t>
  </si>
  <si>
    <t>Installation of AC and accessories in CRB cum GIS Building</t>
  </si>
  <si>
    <t>Installation of AC and accessories in switchyard AC Kisok for 33kV Switchyard</t>
  </si>
  <si>
    <t>Installation of AC and accessories in Transit House</t>
  </si>
  <si>
    <t>Installation of Substation Automation System(IEC 61850): Installation, Testing and commissioning of the Digital Substation equipment including imparting training (on Job/site) to atleast 6 Engineers of OPTCL regarding the softwares used, configuration of the devices &amp; switches, testing, probable faults &amp; tracing procedures. 
Erection of the items under this section sahll be considered complete only when the firm shall submit a successful training completion certificate from the nominated engineers. The firm shall intimate the training schedule to OPTCL sufficiently before commencing the training for nomination of engineers.</t>
  </si>
  <si>
    <t>To be incorporated inline with supply</t>
  </si>
  <si>
    <t>33 KV SIDE PROTECTION  PANELS (Erection)</t>
  </si>
  <si>
    <t>Indoor Type with 2 mm CRCA sheet and 3 mm CRCA gland plate &amp; as per TS:</t>
  </si>
  <si>
    <t>Installation, testing and commissioning of GIS Hall Ventilation and Exhaust System:</t>
  </si>
  <si>
    <t xml:space="preserve">Installation, Commissioning, Testing of GIS Hall Ventilation System as described in supply part, &amp; TS </t>
  </si>
  <si>
    <t>Installation, Commissioning, Testing of GIS Hall exhaust System as described in supply part</t>
  </si>
  <si>
    <t>Installation of Smoke &amp; Heat detection system: Addressable optical Smoke &amp; Heat Multi detector (quantity as per approved design calculation) for GIS cum control room building including all accessories, the Main control panel (Microprocessor based 2 loop fire alarm control panel expandable upto 18 loops fully networkable with each loop capable of taking 99 devices, 8 line x 40 character alpha- numeric liquid crystal display .The panel shall be soft addressable type . The panel shall be able to give pin point location of all fire/fault conditions. Further, the panel must be able to automatically switch off respective control switches when ever any alarm is triggered. The panel shall have in built rectifier, Loop cards,provision for externel &amp; internal printer(if required), L C D unit to indicate Fire/Fault Signal with address and analog output, built in printer to log all fire or fault events complete in all respects, integral SMF lead acid batteries with sealed cells of 24 V capable of running for a minimum of 8 hours with integral battery charger complete as required and as per specification. The fire alarm panel shall be suitable for software integration with BMS &amp; PA system ,wall mounting loop powered addressable type hooter with all accessories , addressable manual call box made of polycarbonate with plastic break glass front and complete with monitor module MCB, addressable isolator module with required PVC box, fittings and fixtures, wiring with PVC FRLS wire to cover the required for fire &amp; smoke detection etc. Should have facility for integration with SAS.</t>
  </si>
  <si>
    <t>Installation &amp; demo of the  20 Ltr Storage Water Cooler (Voltas/Bluestar only) for performance</t>
  </si>
  <si>
    <t>Installation &amp; demo of the  Water Purifier (RO+UV+UF type) suitable for connecting to the above water storage cooler
(Kent/Aquaguard/Livpure/Pureit/Bluestar/LG)only for performance</t>
  </si>
  <si>
    <t>Installation/Demonstration of Maintenance Testing Equipment  (All equipment shall comply to the TS and as per list of Supply)</t>
  </si>
  <si>
    <t>Oil sampling Bottle- Stainless Steel, Capacity- 1 Ltr (Make- Tosin)</t>
  </si>
  <si>
    <t>Installation of the Desktop Computer: (HP/Lenovo/Dell)
(i) Processor-Intel Core i5 10th Gen or better
(ii) RAM- 8GB DDR4 or More
(iii) ROM- 512GB SSD
(iv) Monitor- 21.5" FHD (1920 x 1080) or higher
(v) Graphics- Onboard/Integrated
(vi) OS- Genuine Windows 10 or 11 Pro
(vii) Webcam- 720P Logitech
(viii) Speaker- 2 nos Stereo type
(ix) UPS 600VA (APC/V Guard)</t>
  </si>
  <si>
    <t>Installation of the Laser Printer, Black &amp; White, Duplex printing (print, scan &amp; copy) (HP/Canon/Epson)</t>
  </si>
  <si>
    <t>Office Furniture: Godrej make  (As per details below). Placing In Control Room, Communication Room, Conference Room, Office Rooms, Library, Testing Lab etc.</t>
  </si>
  <si>
    <t>22.1.1</t>
  </si>
  <si>
    <t>22.1.2</t>
  </si>
  <si>
    <t>22.1.3</t>
  </si>
  <si>
    <t>22.1.4</t>
  </si>
  <si>
    <t>22.1.5</t>
  </si>
  <si>
    <t>22.1.6</t>
  </si>
  <si>
    <t>22.1.7</t>
  </si>
  <si>
    <t>22.1.8</t>
  </si>
  <si>
    <t>22.1.9</t>
  </si>
  <si>
    <t>22.1.10</t>
  </si>
  <si>
    <t>22.1.11</t>
  </si>
  <si>
    <t>22.2.1</t>
  </si>
  <si>
    <t>22.2.2</t>
  </si>
  <si>
    <t>22.2.3</t>
  </si>
  <si>
    <t>22.2.4</t>
  </si>
  <si>
    <t>Lifting, installation, testing, commissioning of Diesel Generator and other accessories required for complete installation in compliance with the Standard applicable, specifications and the manufacturer’s instructions, with all statuatory approvals for Stand Fan (450mm sweep,1400rpm, 240V AC) (Make-Crompton, Bajaj, Havells, Almonard, Usha).</t>
  </si>
  <si>
    <t>Insulating Mat: Best Quality &amp; approved make (Confirming to IS:15652:2006) to be kept infront of all panels, boards etc.(2000X1000X3mm Size)</t>
  </si>
  <si>
    <t>Installation, Commissioning, Testing for IP Based CCTV Surveillance System as described in supply part</t>
  </si>
  <si>
    <r>
      <rPr>
        <sz val="11"/>
        <rFont val="Calibri"/>
        <charset val="134"/>
        <scheme val="minor"/>
      </rPr>
      <t>EOT Crane for GIS building for 220 kV GIS station (</t>
    </r>
    <r>
      <rPr>
        <sz val="11"/>
        <color rgb="FFFF0000"/>
        <rFont val="Calibri"/>
        <charset val="134"/>
        <scheme val="minor"/>
      </rPr>
      <t>as per T.S. with</t>
    </r>
    <r>
      <rPr>
        <sz val="11"/>
        <rFont val="Calibri"/>
        <charset val="134"/>
        <scheme val="minor"/>
      </rPr>
      <t xml:space="preserve"> safe working load &amp; minimum height of crane have shall be 8.0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r>
  </si>
  <si>
    <t>PART-A</t>
  </si>
  <si>
    <t xml:space="preserve"> ERECTION COMPONENT OF THE WORKS CONTRACT FOR SUBSTATION</t>
  </si>
  <si>
    <t>(CIVIL WORKS SUB-STATION)</t>
  </si>
  <si>
    <t>CIVIL WORKS _SUBSTATION</t>
  </si>
  <si>
    <t>DESCRIPTION OF ITEMS(SCHEDULE-VIIC-SS)
CIVIL WORK COMPONENT OF THE WORKS CONTRACT OF FOLLOWING EQUIPMENTS  (As per Technical Specification)</t>
  </si>
  <si>
    <t>UNIT OF MEASUREMENT</t>
  </si>
  <si>
    <r>
      <rPr>
        <b/>
        <sz val="11"/>
        <rFont val="Calibri"/>
        <charset val="134"/>
        <scheme val="minor"/>
      </rPr>
      <t>QUANTITY</t>
    </r>
    <r>
      <rPr>
        <sz val="11"/>
        <rFont val="Calibri"/>
        <charset val="134"/>
        <scheme val="minor"/>
      </rPr>
      <t xml:space="preserve">: </t>
    </r>
  </si>
  <si>
    <t>BASIC PRICE PER UNIT (Taxable Value) In Rs</t>
  </si>
  <si>
    <t xml:space="preserve"> TOTAL PRICE PER UNIT ( In Rs)</t>
  </si>
  <si>
    <t>6= {5*9%}</t>
  </si>
  <si>
    <t>7= {5*9%}</t>
  </si>
  <si>
    <t>8= {5+6+7}</t>
  </si>
  <si>
    <t>9= {8*4}</t>
  </si>
  <si>
    <t>CIVIL WORKS</t>
  </si>
  <si>
    <t>CONTOUR SURVEY,AND LEVELING, BACK FILLING</t>
  </si>
  <si>
    <r>
      <rPr>
        <b/>
        <sz val="11"/>
        <rFont val="Calibri"/>
        <charset val="134"/>
        <scheme val="minor"/>
      </rPr>
      <t xml:space="preserve">Contour survey </t>
    </r>
    <r>
      <rPr>
        <sz val="11"/>
        <rFont val="Calibri"/>
        <charset val="134"/>
        <scheme val="minor"/>
      </rPr>
      <t>and furnishing contour map including supply of all materials, Labour and T&amp;P</t>
    </r>
  </si>
  <si>
    <t>SQ.MTRS.</t>
  </si>
  <si>
    <r>
      <rPr>
        <b/>
        <sz val="11"/>
        <rFont val="Calibri"/>
        <charset val="134"/>
        <scheme val="minor"/>
      </rPr>
      <t>Soil investigation</t>
    </r>
    <r>
      <rPr>
        <sz val="11"/>
        <rFont val="Calibri"/>
        <charset val="134"/>
        <scheme val="minor"/>
      </rPr>
      <t xml:space="preserve"> : Supply of labour,T&amp;P and other necessary arrangements for Soil investigation/testing of  the Switchyard,control Room, Quarters area etc.as per the site requirement,Technical specification &amp;  instruction of Engineer-in-Charge. (15.00mtrs)</t>
    </r>
  </si>
  <si>
    <t>PER POINT</t>
  </si>
  <si>
    <t>Excavation for following type of soil and rocks (including shoring/shuttering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</si>
  <si>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t>2.1</t>
  </si>
  <si>
    <t>Normal  Soil(SOFT/LOOSE)</t>
  </si>
  <si>
    <t>Cum</t>
  </si>
  <si>
    <t>2.2</t>
  </si>
  <si>
    <t>Hard Soil</t>
  </si>
  <si>
    <t>2.3</t>
  </si>
  <si>
    <t>Soft Rock</t>
  </si>
  <si>
    <t>2.4</t>
  </si>
  <si>
    <t>Hard Rock(Requiring Blasting/Using breaker machinery)</t>
  </si>
  <si>
    <t>3</t>
  </si>
  <si>
    <t xml:space="preserve">OPEN CAST/SHALLOW FOUNDATION CONCRETE WORKS
Foundations: Design, engineering, supply of all labour, material and construction(open cast foundation) of PCC, RCC footings of any depth, pedestal,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
</t>
  </si>
  <si>
    <t>3.1</t>
  </si>
  <si>
    <t>Design, Engineering, Providing  and laying of plain cement concrete (PCC 1:3:6) of grade M10 with approved quality coarse aggregates (Nominal size 12mm to 20mm), fine aggregates, cement  in tower foundation as blind layer inclusive of labour charges for concrete mixing,  dewatering, shoring, shuttering &amp; curing. This includes supply of all labourers, T&amp;P, head loading of all type of Civil materials (including Supply of all T&amp;P, Fuel, Lubricant &amp; electricity etc.) as per Technical specification and instruction of Engineer In charge</t>
  </si>
  <si>
    <t>3.2</t>
  </si>
  <si>
    <t>Design, Engineering and laying of reinforced cement concrete (RCC1:1.5:3) of grade M20 for open cast foundation with supply of approved quality coarse aggregates (Nominal size 12mm to 20mm), fine aggregates, cement for tower foundation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 (including Supply of all T&amp;P, Fuel, Lubricant &amp; electricity etc.)  as per Technical specification and instruction of Engineer In charge</t>
  </si>
  <si>
    <t>3.3</t>
  </si>
  <si>
    <t xml:space="preserve">Supply of steel different sizes(TATA/RINL/SAIL/JINDAL make only). No other make of steel shall be allowed. As per the design with cutting, bending, binding  and placing in position of steel rods for foundation concreting  including cost of binding wire. </t>
  </si>
  <si>
    <r>
      <rPr>
        <b/>
        <sz val="11"/>
        <rFont val="Calibri"/>
        <charset val="134"/>
        <scheme val="minor"/>
      </rPr>
      <t>Cutting, Filling and Leveling</t>
    </r>
    <r>
      <rPr>
        <sz val="11"/>
        <rFont val="Calibri"/>
        <charset val="134"/>
        <scheme val="minor"/>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</si>
  <si>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4.1</t>
  </si>
  <si>
    <r>
      <rPr>
        <b/>
        <sz val="11"/>
        <rFont val="Calibri"/>
        <charset val="134"/>
        <scheme val="minor"/>
      </rPr>
      <t xml:space="preserve">CUTTING </t>
    </r>
    <r>
      <rPr>
        <sz val="11"/>
        <rFont val="Calibri"/>
        <charset val="134"/>
        <scheme val="minor"/>
      </rPr>
      <t>of substation area and utilising the usable soil for filling and compaction and disposing the unsuable soil from site</t>
    </r>
  </si>
  <si>
    <t>4.1.1</t>
  </si>
  <si>
    <t>Soft/loose soil</t>
  </si>
  <si>
    <t>4.1.2</t>
  </si>
  <si>
    <t>Dense/ Compact soil</t>
  </si>
  <si>
    <t>4.1.3</t>
  </si>
  <si>
    <t>Soft/Disintegrated rock[not requiring blasting]</t>
  </si>
  <si>
    <t>4.1.4</t>
  </si>
  <si>
    <t>Hard rock[requiring blasting or by using concrete breaker machinery]</t>
  </si>
  <si>
    <t>4.2</t>
  </si>
  <si>
    <r>
      <rPr>
        <b/>
        <sz val="11"/>
        <rFont val="Calibri"/>
        <charset val="134"/>
        <scheme val="minor"/>
      </rPr>
      <t>FILLING</t>
    </r>
    <r>
      <rPr>
        <sz val="11"/>
        <rFont val="Calibri"/>
        <charset val="134"/>
        <scheme val="minor"/>
      </rPr>
      <t xml:space="preserve">  of substation area with borrowed earth with supply of all labour,T &amp; P.</t>
    </r>
  </si>
  <si>
    <t>4.2.1</t>
  </si>
  <si>
    <t>Up to 30 mtr  lead</t>
  </si>
  <si>
    <t>4.2.2</t>
  </si>
  <si>
    <t>Beyond 30 mtr &amp; up to 100mtr lead</t>
  </si>
  <si>
    <t>4.2.3</t>
  </si>
  <si>
    <t>Beyond 100mtr lead</t>
  </si>
  <si>
    <t>5</t>
  </si>
  <si>
    <r>
      <rPr>
        <b/>
        <sz val="11"/>
        <rFont val="Calibri"/>
        <charset val="134"/>
        <scheme val="minor"/>
      </rPr>
      <t xml:space="preserve">Cable Trenches: </t>
    </r>
    <r>
      <rPr>
        <sz val="11"/>
        <rFont val="Calibri"/>
        <charset val="134"/>
        <scheme val="minor"/>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</si>
  <si>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</si>
  <si>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 material, cement, etc.</t>
  </si>
  <si>
    <r>
      <rPr>
        <b/>
        <sz val="11"/>
        <rFont val="Calibri"/>
        <charset val="134"/>
        <scheme val="minor"/>
      </rPr>
      <t xml:space="preserve">(5) The outdoor cable trench wall top surface shall be "L" shaped and the cover slabs shall be placed with in the"L shaped" surface of both the walls. The top surface of the trench shall be smooth finished. </t>
    </r>
    <r>
      <rPr>
        <sz val="11"/>
        <rFont val="Calibri"/>
        <charset val="134"/>
        <scheme val="minor"/>
      </rPr>
      <t xml:space="preserve">
(6)Supply,fabrication &amp; Fixing  of</t>
    </r>
    <r>
      <rPr>
        <b/>
        <sz val="11"/>
        <rFont val="Calibri"/>
        <charset val="134"/>
        <scheme val="minor"/>
      </rPr>
      <t xml:space="preserve"> GI Angle </t>
    </r>
    <r>
      <rPr>
        <sz val="11"/>
        <rFont val="Calibri"/>
        <charset val="134"/>
        <scheme val="minor"/>
      </rPr>
      <t>for cable tray support (as per specification). The cable tray support frame shall be pre fabricated GI angle as per requirement and to be welded with the GI insert plate fixed on the trench wall for better rigidity. The</t>
    </r>
    <r>
      <rPr>
        <u/>
        <sz val="11"/>
        <rFont val="Calibri"/>
        <charset val="134"/>
        <scheme val="minor"/>
      </rPr>
      <t xml:space="preserve"> </t>
    </r>
    <r>
      <rPr>
        <sz val="11"/>
        <rFont val="Calibri"/>
        <charset val="134"/>
        <scheme val="minor"/>
      </rPr>
      <t xml:space="preserve">Insert plate (6mm) fixed on the wall are also to be welded with the MS rods provided for the trench wall before concreting. 
</t>
    </r>
  </si>
  <si>
    <r>
      <rPr>
        <sz val="11"/>
        <rFont val="Calibri"/>
        <charset val="134"/>
        <scheme val="minor"/>
      </rPr>
      <t xml:space="preserve">(7) Precast  of </t>
    </r>
    <r>
      <rPr>
        <b/>
        <sz val="11"/>
        <rFont val="Calibri"/>
        <charset val="134"/>
        <scheme val="minor"/>
      </rPr>
      <t>RCC covers (1:1.5:3) with MS sheet(2mm)</t>
    </r>
    <r>
      <rPr>
        <sz val="11"/>
        <rFont val="Calibri"/>
        <charset val="134"/>
        <scheme val="minor"/>
      </rPr>
      <t xml:space="preserve"> frame and its fixing on the cable trench as per spec and instruction of Engg. In Charge.
</t>
    </r>
    <r>
      <rPr>
        <b/>
        <sz val="11"/>
        <rFont val="Calibri"/>
        <charset val="134"/>
        <scheme val="minor"/>
      </rPr>
      <t xml:space="preserve">(8) All the RCC cover slabs shall have the lifting hooks. The slabs without the MS sheet frame and Lifting hooks shall not be accepted. </t>
    </r>
  </si>
  <si>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</si>
  <si>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5.1</t>
  </si>
  <si>
    <t>Section 2-2</t>
  </si>
  <si>
    <t>5.2</t>
  </si>
  <si>
    <t>Section 3-3</t>
  </si>
  <si>
    <t>5.3</t>
  </si>
  <si>
    <r>
      <rPr>
        <sz val="11"/>
        <rFont val="Calibri"/>
        <charset val="134"/>
        <scheme val="minor"/>
      </rPr>
      <t xml:space="preserve">Section 4-4 
</t>
    </r>
    <r>
      <rPr>
        <b/>
        <sz val="11"/>
        <rFont val="Calibri"/>
        <charset val="134"/>
        <scheme val="minor"/>
      </rPr>
      <t>(inside dimensions- width- 400mm, height- 400mm), wall- 75mm, bottom concrete-75mm, two 150mm trays shall be laid side by side in one layer.</t>
    </r>
  </si>
  <si>
    <t>6</t>
  </si>
  <si>
    <r>
      <rPr>
        <b/>
        <sz val="11"/>
        <rFont val="Calibri"/>
        <charset val="134"/>
        <scheme val="minor"/>
      </rPr>
      <t>Cable trench crossing</t>
    </r>
    <r>
      <rPr>
        <sz val="11"/>
        <rFont val="Calibri"/>
        <charset val="134"/>
        <scheme val="minor"/>
      </rPr>
      <t>:Design,engineering,construction including supply of labour,materials,cement,reinforcement steel,formwork etc,and all associated works for construction of trench crossing as per technical specification and approved drawing.(Road crossing )</t>
    </r>
  </si>
  <si>
    <t>6.1</t>
  </si>
  <si>
    <t>6.2</t>
  </si>
  <si>
    <r>
      <rPr>
        <b/>
        <sz val="11"/>
        <rFont val="Calibri"/>
        <charset val="134"/>
        <scheme val="minor"/>
      </rPr>
      <t>Roads:</t>
    </r>
    <r>
      <rPr>
        <sz val="11"/>
        <rFont val="Calibri"/>
        <charset val="134"/>
        <scheme val="minor"/>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Provision of drains on both the side of the roads for easy discharge of rain water.</t>
    </r>
  </si>
  <si>
    <r>
      <rPr>
        <b/>
        <sz val="11"/>
        <rFont val="Calibri"/>
        <charset val="134"/>
        <scheme val="minor"/>
      </rPr>
      <t xml:space="preserve">7 mtrs concrete road </t>
    </r>
    <r>
      <rPr>
        <sz val="11"/>
        <rFont val="Calibri"/>
        <charset val="134"/>
        <scheme val="minor"/>
      </rPr>
      <t xml:space="preserve"> with shoulder at both the side  as per technical specification indicated in the civil section(from the switch yard  main gate to power transformer &amp; infront of GIS cum control room building.</t>
    </r>
  </si>
  <si>
    <r>
      <rPr>
        <b/>
        <sz val="11"/>
        <rFont val="Calibri"/>
        <charset val="134"/>
        <scheme val="minor"/>
      </rPr>
      <t>Approach Road:</t>
    </r>
    <r>
      <rPr>
        <sz val="11"/>
        <rFont val="Calibri"/>
        <charset val="134"/>
        <scheme val="minor"/>
      </rPr>
      <t xml:space="preserve"> 7 mtrs concrete road  with shoulder at both the side  as per technical specification indicated in the civil section(from the switch yard  main gate to the govt road.</t>
    </r>
  </si>
  <si>
    <r>
      <rPr>
        <b/>
        <sz val="11"/>
        <rFont val="Calibri"/>
        <charset val="134"/>
        <scheme val="minor"/>
      </rPr>
      <t>3.75 mtrs concrete road</t>
    </r>
    <r>
      <rPr>
        <sz val="11"/>
        <rFont val="Calibri"/>
        <charset val="134"/>
        <scheme val="minor"/>
      </rPr>
      <t xml:space="preserve">  with shoulder at both the side as per technical specification indicated in the civil section( Periphery roads outside switch yard fencing and colony roads)</t>
    </r>
  </si>
  <si>
    <r>
      <rPr>
        <b/>
        <sz val="11"/>
        <rFont val="Calibri"/>
        <charset val="134"/>
        <scheme val="minor"/>
      </rPr>
      <t>Drainage system:</t>
    </r>
    <r>
      <rPr>
        <sz val="11"/>
        <rFont val="Calibri"/>
        <charset val="134"/>
        <scheme val="minor"/>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</si>
  <si>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t>Storm water drain (RCC type) as per design above and subsequent approval</t>
  </si>
  <si>
    <t>Mtrs.</t>
  </si>
  <si>
    <t>Road side drains(RCC type)-on each side of the 3.75 mtr and 7 mtr concrete roads as per design above &amp; subsequent apporval</t>
  </si>
  <si>
    <t>Road-culverts, drain crossings (RCC type)</t>
  </si>
  <si>
    <t>Lots</t>
  </si>
  <si>
    <t>9</t>
  </si>
  <si>
    <r>
      <rPr>
        <b/>
        <sz val="11"/>
        <rFont val="Calibri"/>
        <charset val="134"/>
        <scheme val="minor"/>
      </rPr>
      <t>Rain water harvesting</t>
    </r>
    <r>
      <rPr>
        <sz val="11"/>
        <rFont val="Calibri"/>
        <charset val="134"/>
        <scheme val="minor"/>
      </rPr>
      <t xml:space="preserve"> system as per Technical specification and approval of drawing and as per the direction of the Engineer in charge.</t>
    </r>
  </si>
  <si>
    <r>
      <rPr>
        <b/>
        <sz val="11"/>
        <rFont val="Calibri"/>
        <charset val="134"/>
        <scheme val="minor"/>
      </rPr>
      <t>Foundations for transformers</t>
    </r>
    <r>
      <rPr>
        <sz val="11"/>
        <rFont val="Calibri"/>
        <charset val="134"/>
        <scheme val="minor"/>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</si>
  <si>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t>100 MVA 220/33 KV Power Transformer
Total weight with oil and tank: 250 MT Approximately</t>
  </si>
  <si>
    <t>All civil works related to NIFPES of 100 MVA 220/33 KV Power Transformer as per approved drawing including excavation in all type of soil, PCC, RCC, Steel , backfilling, compaction etc complete in all respect as per instruction of site in-charge.</t>
  </si>
  <si>
    <r>
      <rPr>
        <b/>
        <sz val="11"/>
        <rFont val="Calibri"/>
        <charset val="134"/>
        <scheme val="minor"/>
      </rPr>
      <t>OIL SUMP PIT (150% of tfr oil capacity of one transformer):</t>
    </r>
    <r>
      <rPr>
        <sz val="11"/>
        <rFont val="Calibri"/>
        <charset val="134"/>
        <scheme val="minor"/>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1"/>
        <rFont val="Calibri"/>
        <charset val="134"/>
        <scheme val="minor"/>
      </rPr>
      <t>provision of a pump shed (of sufficient size to allow person to install, dismantle, make cable connection &amp; maintain etc) over the oil sump pit</t>
    </r>
    <r>
      <rPr>
        <sz val="11"/>
        <rFont val="Calibri"/>
        <charset val="134"/>
        <scheme val="minor"/>
      </rPr>
      <t xml:space="preserve">). </t>
    </r>
    <r>
      <rPr>
        <b/>
        <sz val="11"/>
        <rFont val="Calibri"/>
        <charset val="134"/>
        <scheme val="minor"/>
      </rPr>
      <t>This oil sump pit shall be as per CIGRE standard for the oil collection pit inorder to separate oil from the water.</t>
    </r>
    <r>
      <rPr>
        <sz val="11"/>
        <rFont val="Calibri"/>
        <charset val="134"/>
        <scheme val="minor"/>
      </rPr>
      <t xml:space="preserve"> Other piping with necessary valves arrangement shall also be provided to remove water from the oil sump pit. As per spec and approved drawing.</t>
    </r>
  </si>
  <si>
    <t>Oil capacity of each Transformer 220/33 KV: 50000 ltrs. (approx)</t>
  </si>
  <si>
    <r>
      <rPr>
        <b/>
        <sz val="11"/>
        <rFont val="Calibri"/>
        <charset val="134"/>
        <scheme val="minor"/>
      </rPr>
      <t>FIRE FIGHTING</t>
    </r>
    <r>
      <rPr>
        <sz val="11"/>
        <rFont val="Calibri"/>
        <charset val="134"/>
        <scheme val="minor"/>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</si>
  <si>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t>For 100 MVA, 220/33KV Power Transformer</t>
  </si>
  <si>
    <t>12</t>
  </si>
  <si>
    <r>
      <rPr>
        <b/>
        <sz val="11"/>
        <rFont val="Calibri"/>
        <charset val="134"/>
        <scheme val="minor"/>
      </rPr>
      <t xml:space="preserve">Fire  wall: </t>
    </r>
    <r>
      <rPr>
        <sz val="11"/>
        <rFont val="Calibri"/>
        <charset val="134"/>
        <scheme val="minor"/>
      </rPr>
      <t>Design, engineering, procurement of labour, material including all associated works for construction of fire-walls as per technical specification and approved drawings(column shall be RCC ratio 1:1.5:3 and the walls are of fire resistant bricks).This also includes excavation in all types of soil or rocks,backfilling,and disposal of excess earth as per the direction of Enginer In charge. As per approved drawing and specification. The MS Rod  FE-550 as per BIS-1786  to be used .Painting of the walls as per direction of the Engineer in charge.</t>
    </r>
  </si>
  <si>
    <t>NO.</t>
  </si>
  <si>
    <r>
      <rPr>
        <b/>
        <sz val="11"/>
        <rFont val="Calibri"/>
        <charset val="134"/>
        <scheme val="minor"/>
      </rPr>
      <t>STATION TRANSFORMER</t>
    </r>
    <r>
      <rPr>
        <sz val="11"/>
        <rFont val="Calibri"/>
        <charset val="134"/>
        <scheme val="minor"/>
      </rPr>
      <t xml:space="preserve">:Design, engineering, procurement of labour, material including all associated works for construction of foundation(RCC) for the station transformers 2X33/0.415 KV, 250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</si>
  <si>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rPr>
        <b/>
        <sz val="11"/>
        <rFont val="Calibri"/>
        <charset val="134"/>
        <scheme val="minor"/>
      </rPr>
      <t>Out door bay kiosks</t>
    </r>
    <r>
      <rPr>
        <sz val="11"/>
        <rFont val="Calibri"/>
        <charset val="134"/>
        <scheme val="minor"/>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</si>
  <si>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t>For 33KV Switchyard (1 lot) of internal size-5m x 5m x 3.3m</t>
  </si>
  <si>
    <t>14.1.1</t>
  </si>
  <si>
    <t>Excavation in all type of Soil including Hard Rock,PCC &amp; RCC volume including MS rods (FE-550-TATA/ RINL/ Sail/JINDAL) as per BIS-1786  (including, column ,Beams and roofs etc) as per technical spec &amp; approved drawings.  ( including for Pile foundation if required with cost of boring, Column ,Beams and roofs etc. )</t>
  </si>
  <si>
    <t>14.1.2</t>
  </si>
  <si>
    <t>Fly Ash Brick masonry work in cement sand mortar 1: 5 with bricks of class designation 75kg/mm2 as per technical spec &amp; approved drawings.</t>
  </si>
  <si>
    <t>14.1.3</t>
  </si>
  <si>
    <t>Flooring  shall be with vitrified digital double charged tiles (Kajaria/Johnson/Somany/Varmora/Cera) with dado as per technical spec &amp; approved drawings.</t>
  </si>
  <si>
    <t>14.1.4</t>
  </si>
  <si>
    <t>External and internal wall (External (18mm thk ) and internal (12 mm thk) wall and ceiling plastering as per technical spec mentioned in the civil section) &amp; approved drawings and External,Internal &amp; Ceiling Plastering as per technical Specification and as per instruction of Engineer In Charge.</t>
  </si>
  <si>
    <t>14.1.5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</si>
  <si>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</si>
  <si>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14.1.6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</si>
  <si>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</si>
  <si>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14.1.7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</si>
  <si>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</si>
  <si>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r>
      <rPr>
        <b/>
        <sz val="11"/>
        <rFont val="Calibri"/>
        <charset val="134"/>
        <scheme val="minor"/>
      </rPr>
      <t>Anti-Weed Treatment :</t>
    </r>
    <r>
      <rPr>
        <sz val="11"/>
        <rFont val="Calibri"/>
        <charset val="134"/>
        <scheme val="minor"/>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</si>
  <si>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t>Sq Mtrs</t>
  </si>
  <si>
    <t xml:space="preserve">Providing and Laying of non-woven Geo-synthetic fabric of minimum 200gsm  as separation layer between switchyard soil and metal spreading as per direction of Engineer in charge. This also includes anchoring the fabric to existing soil, with all necessary fixtures, labour, T&amp;P etc. complete in all respect There shall be an overlap of 250mm of the geo synthetic fabric at the end to end.
</t>
  </si>
  <si>
    <t>sqm</t>
  </si>
  <si>
    <t>765 KV Estimate</t>
  </si>
  <si>
    <t>17</t>
  </si>
  <si>
    <r>
      <rPr>
        <b/>
        <sz val="11"/>
        <rFont val="Calibri"/>
        <charset val="134"/>
        <scheme val="minor"/>
      </rPr>
      <t>METAL SPREADING IN THE SWITCH-YARD</t>
    </r>
    <r>
      <rPr>
        <sz val="11"/>
        <rFont val="Calibri"/>
        <charset val="134"/>
        <scheme val="minor"/>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</si>
  <si>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t>CUM</t>
  </si>
  <si>
    <r>
      <rPr>
        <b/>
        <sz val="11"/>
        <rFont val="Calibri"/>
        <charset val="134"/>
        <scheme val="minor"/>
      </rPr>
      <t>Switch yard fencing:</t>
    </r>
    <r>
      <rPr>
        <sz val="11"/>
        <rFont val="Calibri"/>
        <charset val="134"/>
        <scheme val="minor"/>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1"/>
        <rFont val="Calibri"/>
        <charset val="134"/>
        <scheme val="minor"/>
      </rPr>
      <t>The fencing shall be continuous i.e. a GI flat of 50 x 6mm shall run continuous at top &amp; at bottom all along the fence. The fencing shall be connected to the earth mat every 3 mtrs.</t>
    </r>
  </si>
  <si>
    <t xml:space="preserve"> Mtr</t>
  </si>
  <si>
    <r>
      <rPr>
        <b/>
        <sz val="11"/>
        <rFont val="Calibri"/>
        <charset val="134"/>
        <scheme val="minor"/>
      </rPr>
      <t xml:space="preserve">SWITCHYARD GATE: </t>
    </r>
    <r>
      <rPr>
        <sz val="11"/>
        <rFont val="Calibri"/>
        <charset val="134"/>
        <scheme val="minor"/>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</si>
  <si>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t>Switchyard gate (On both sides of 7 m. road of switchyard)</t>
  </si>
  <si>
    <t>Wicket gate</t>
  </si>
  <si>
    <r>
      <rPr>
        <b/>
        <sz val="11"/>
        <rFont val="Calibri"/>
        <charset val="134"/>
        <scheme val="minor"/>
      </rPr>
      <t>STONE PITCHING &amp; TOE WALL</t>
    </r>
    <r>
      <rPr>
        <sz val="11"/>
        <rFont val="Calibri"/>
        <charset val="134"/>
        <scheme val="minor"/>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</si>
  <si>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t>Excavation of Soil</t>
  </si>
  <si>
    <t xml:space="preserve">P.C.C (1:3:6): Lean Concrete Grade M-10 </t>
  </si>
  <si>
    <t>RR Masonry (1:5)</t>
  </si>
  <si>
    <t xml:space="preserve">P.C.C (1:2:4): Lean Concrete Grade M-15 </t>
  </si>
  <si>
    <t>Brick masonary in ratio 1:5 with supply of first class K.B bricks,good quality river sand, cement, labour &amp; T&amp;P etc. as required.</t>
  </si>
  <si>
    <t>21</t>
  </si>
  <si>
    <r>
      <rPr>
        <b/>
        <sz val="11"/>
        <rFont val="Calibri"/>
        <charset val="134"/>
        <scheme val="minor"/>
      </rPr>
      <t xml:space="preserve">RETAINING WALL: </t>
    </r>
    <r>
      <rPr>
        <sz val="11"/>
        <rFont val="Calibri"/>
        <charset val="134"/>
        <scheme val="minor"/>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steel(Fe-550), cement ,sand etc.  including cutting, bending, binding, backfilling in layers after concreting for soil compaction and also supply of other required materials and labour .  The work shall be executed as per the approved  design , drawing   as per  direction of Engineer In charge </t>
    </r>
  </si>
  <si>
    <t>21.1</t>
  </si>
  <si>
    <t>Exacavation all type of soil</t>
  </si>
  <si>
    <t>21.2</t>
  </si>
  <si>
    <t>PCC (1:3:6)</t>
  </si>
  <si>
    <t>21.3</t>
  </si>
  <si>
    <t>RCC volume (M20)</t>
  </si>
  <si>
    <r>
      <rPr>
        <b/>
        <sz val="11"/>
        <rFont val="Calibri"/>
        <charset val="134"/>
        <scheme val="minor"/>
      </rPr>
      <t>STORE SHED+OPEN STOCKYARD:</t>
    </r>
    <r>
      <rPr>
        <sz val="11"/>
        <rFont val="Calibri"/>
        <charset val="134"/>
        <scheme val="minor"/>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</si>
  <si>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FE-550 as per BIS-1786 ) to be used in the building. (* REMARKS : FOR SUPPLY OF ALL THE CABLES  AS INDICATED ARE COVERED IN THE supply)}</t>
  </si>
  <si>
    <r>
      <rPr>
        <b/>
        <sz val="11"/>
        <rFont val="Calibri"/>
        <charset val="134"/>
        <scheme val="minor"/>
      </rPr>
      <t>VEHICLE PARKING SHED:</t>
    </r>
    <r>
      <rPr>
        <sz val="11"/>
        <rFont val="Calibri"/>
        <charset val="134"/>
        <scheme val="minor"/>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</si>
  <si>
    <t>24</t>
  </si>
  <si>
    <r>
      <rPr>
        <b/>
        <sz val="11"/>
        <rFont val="Calibri"/>
        <charset val="134"/>
        <scheme val="minor"/>
      </rPr>
      <t>PROVISION OF SAND BED</t>
    </r>
    <r>
      <rPr>
        <sz val="11"/>
        <rFont val="Calibri"/>
        <charset val="134"/>
        <scheme val="minor"/>
      </rPr>
      <t>:Design, engineering, procurement of labour, material including all associated works for construction of sand bed as per specification and approved drawing. This also includes excavation in all types of soil or rocks, back filling and disposal of excess earth as per the direction of Engineer In charge. The sand bed size shall be of 10m x 10m constructed with bricks, plastered &amp; painted and the filled with river sand for storing of Transformer Bushings and other Insulators.</t>
    </r>
  </si>
  <si>
    <t>25</t>
  </si>
  <si>
    <r>
      <rPr>
        <b/>
        <sz val="11"/>
        <rFont val="Calibri"/>
        <charset val="134"/>
        <scheme val="minor"/>
      </rPr>
      <t>RCC Foundations for Octagonal Lighting Poles:</t>
    </r>
    <r>
      <rPr>
        <sz val="11"/>
        <rFont val="Calibri"/>
        <charset val="134"/>
        <scheme val="minor"/>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(FE-550-TATA/ RINL/ Sail/JINDAL) as per BIS-1786 to be used.</t>
    </r>
  </si>
  <si>
    <t>26</t>
  </si>
  <si>
    <r>
      <rPr>
        <b/>
        <sz val="11"/>
        <rFont val="Calibri"/>
        <charset val="134"/>
        <scheme val="minor"/>
      </rPr>
      <t>COLOUR CODING, BAY MARKING Etc</t>
    </r>
    <r>
      <rPr>
        <sz val="11"/>
        <rFont val="Calibri"/>
        <charset val="134"/>
        <scheme val="minor"/>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</si>
  <si>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1"/>
        <rFont val="Calibri"/>
        <charset val="134"/>
        <scheme val="minor"/>
      </rPr>
      <t xml:space="preserve">Switch yard  buildings as per the indicative drawing attached: </t>
    </r>
    <r>
      <rPr>
        <sz val="11"/>
        <rFont val="Calibri"/>
        <charset val="134"/>
        <scheme val="minor"/>
      </rPr>
      <t xml:space="preserve">Design, engineering and construction of switch yard buildings including the piling where required, the cost of material, supply of labour, cement, reinforcement- steel ( FE-550 as per BIS-1786) (TATA/ RINL/ Sail/JINDAL), form work and excavation as per the approved drawing and technical specification (The RCC structure frame should be in the ratio 1:1.5:3).This also includes excavation in all types of soil or rocks,back filling,and disposal of excess earth as per the direction of Engineer In charge. As per approved drawings and specification.  
</t>
    </r>
    <r>
      <rPr>
        <b/>
        <sz val="11"/>
        <rFont val="Calibri"/>
        <charset val="134"/>
        <scheme val="minor"/>
      </rPr>
      <t>220/33 KV GIS CUM CONTROL ROOM BUILDING WITH RAMP:</t>
    </r>
    <r>
      <rPr>
        <sz val="11"/>
        <rFont val="Calibri"/>
        <charset val="134"/>
        <scheme val="minor"/>
      </rPr>
      <t xml:space="preserve"> (one building having the following rooms, Cable cellar, Store room, Battery room, AC/DC Room, Toilets, corridor &amp; stair case, 220 KV GIS Equipment with 5T EOT Crane</t>
    </r>
    <r>
      <rPr>
        <sz val="11"/>
        <color rgb="FFFF0000"/>
        <rFont val="Calibri"/>
        <charset val="134"/>
        <scheme val="minor"/>
      </rPr>
      <t xml:space="preserve"> as per T.S. </t>
    </r>
    <r>
      <rPr>
        <sz val="11"/>
        <rFont val="Calibri"/>
        <charset val="134"/>
        <scheme val="minor"/>
      </rPr>
      <t xml:space="preserve">, GIS equipment loading unloading bay, Control room  cum Relay panel room, communication room, conference room, Office rooms, SAS room, Maintenance Room, toilets, rest room, pantry etc).
A) Size of the Building (Except Portico Area): </t>
    </r>
    <r>
      <rPr>
        <b/>
        <sz val="11"/>
        <rFont val="Calibri"/>
        <charset val="134"/>
        <scheme val="minor"/>
      </rPr>
      <t xml:space="preserve">750 Square Meters (Each in Ground and First floor i.e 750+750)
</t>
    </r>
    <r>
      <rPr>
        <sz val="11"/>
        <rFont val="Calibri"/>
        <charset val="134"/>
        <scheme val="minor"/>
      </rPr>
      <t>B) Plinth shall be at +500mm FGL 
C) Cable basement room &amp; Other portions of Ground Floor at +500 mm Level upto +4200 mm Level
D) 220 KV GIS Floor/Hall at +4200mm Level upto +14500 mm Level (or higher if required as per GIS manufacturer's recomendations) ,having EOT crane arrangement.
E) Control Room &amp; other room plan at First Floor at +4200 mm Level upto +8200mm Level.
(F) Stair case &amp; Toilet (for Gents &amp; Ladies) and  ramp on one side of the building 
G) Portico at both side of the building where Stair case provided, and a ramp  at the backside for easy transportation of panels to the control room to be located . The indicative plan drawing of the building is provided and details of the building shall be as per the drawing (indicative) &amp; Tech spec.    
The GIS cum Control room biulding shall be complete in all respect so as to accomodate all the GIS equipments, EOT crane, loading/unloading bay, all cotrol relay panels, Battery (2 sets), ACDC distribution panels, cable trench etc.                  
The contractor shall finalize the dimensions of the hall &amp; rooms according to the equipment offered by them providing enough space &amp; access for erection, operation and maintenance &amp; future expansion. 
This work including anti-termite treatment, plinth protection, DPC, water supply, plumbing, sanitation, fire-fighting, electrification etc</t>
    </r>
  </si>
  <si>
    <t>Excavation in all type of soil including hard rock,PCC,RCC volume including MS rods   (FE-550D-TATA/ RINL/ Sail/JINDAL)  as per BIS-1786 (including, column ,Beams and roofs etc) as per technical spec &amp; approved drawings.  ( including for Pile foundation if required with cost of boring, Column ,Beams and roofs etc. )</t>
  </si>
  <si>
    <t>Flooring of GIS room shall be epoxy paint of adequate thickness &amp; Flooring adjacent panel rooms shall be with vitrified digital double charged tiles (Kajaria/Johnson/Somany/Varmora/Cera) with dado as per technical spec &amp; approved drawings. Bath and toilets shall be provided with anti skid ceramic digital tiles (wall of the same also to be provided with ceramic digital tiles upto 8 ft), Acid proof industrial tiles to be provided on the floor and full wall of the battery room as per technical spec &amp; approved drawings. Stair case &amp; its landing platforms are to be provided with Granite flooring.</t>
  </si>
  <si>
    <t>External and internal wall (External 18mm thick ) and internal (12 mm thick) wall and ceiling plastering as per technical spec mentioned in the civil section) &amp; building internal &amp; external &amp; ceiling paintings as per technical spec mentioned in the civil section. The ceiling of battery room shall be acid proof paints as per specification &amp; approved drawings.
 Refer the specification.</t>
  </si>
  <si>
    <t>Provision of ceiling in the control room area as per specification mentioned in the civil section &amp; approved drawings including, relay panel room, office room, SAS room, conference room, transit room etc as per direction of the engineer in charge.</t>
  </si>
  <si>
    <t>Doors and Rolling shutters - Motorized type with outside control (steel with weather proof paint) as per requirement and design and as per technical spec &amp;  approved drawing. Doors and windows shall be of clear openable (door) and sliding (window) type with adequate locking facility. The door window frame shall be  of UPVC (Fenesta make) heavy sections with double layer toughened glaze of 6mm (min.) &amp; windows shall have anodised aluminium grills. Windows shall be provided with vertical window blinder to protect from the sun ray. As per technical spec &amp;  approved drawing.
All bath room &amp; toilet doors shall opaque. Provision of sliding louvers in toilet/bath.</t>
  </si>
  <si>
    <t>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</si>
  <si>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Supply ,fitting &amp; fixing of stainless steel of 304 grade in hand railing using 50mm dia of 2mm thick circular pipe with balustrade of size 32mm*32mm*32mm @0.90mtr C/C and stainless suqare pipe bracing of size 32mm*32mm*32mm in three rows in staircase as per approved design and specification, buffing, polishing etc with cost, conveyance, taxes of all materials, labour, T7P etc required for the comlete in all respect.</t>
  </si>
  <si>
    <t>Provision of rails &amp; other arrangement including all type of Civil works  for EOT crane in GIS Hall. This is as per the standard practice adopted in GIS sub-station and as directed by the Engineer in Charge.</t>
  </si>
  <si>
    <t xml:space="preserve">Provision of PHD and other fittings of reputed make (JAQUAR) for the control room building (in Toilets, wash room, overhead water tank of adequate capacity etc) of reputed make, provision of rain water discharge pipes at different locations and etc as per requirement and approved drawing. There shall be septic tank and soak pit of required capacity including complete sewage system as per approved drawing &amp; technical specification &amp; as per instruction of Engg- in-Charge. It includes supply of all types of materials of reputed make for HDPE, UPVC pipe,fittings etc, labour etc to complete the work. Toilets (Provision of commode &amp; granite platform base standalone type wash basin) for Gents &amp; Ladies to be provided including all good quality  fittings of Jaquar make as per specification. Provision of two nos of overhead water tank of 2000 ltrs capacity etc as per requirement and approved drawing. </t>
  </si>
  <si>
    <r>
      <rPr>
        <b/>
        <sz val="11"/>
        <rFont val="Calibri"/>
        <charset val="134"/>
        <scheme val="minor"/>
      </rPr>
      <t xml:space="preserve">MAIN GATE, WICKET GATE &amp; SECURITY SHED (GATE COMPLEX): </t>
    </r>
    <r>
      <rPr>
        <sz val="11"/>
        <rFont val="Calibri"/>
        <charset val="134"/>
        <scheme val="minor"/>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</si>
  <si>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</si>
  <si>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</si>
  <si>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</si>
  <si>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</si>
  <si>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</si>
  <si>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</si>
  <si>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</si>
  <si>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</si>
  <si>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</si>
  <si>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</si>
  <si>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</si>
  <si>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</si>
  <si>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</si>
  <si>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</si>
  <si>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</si>
  <si>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28.15.1</t>
  </si>
  <si>
    <t>Inside walls and Ceiling: application of two coats of wall putty (water based) on the prepared surface, application of one coat of cement primer (oil bound) and three coats of oil bound distemper/emulsifier paint of approved quality and shade.</t>
  </si>
  <si>
    <t>28.15.2</t>
  </si>
  <si>
    <t>Outside walls: application of  one coat of cement primer (oil bound) and two coats of weather seal coat of approve quality and shade on the prepared surfaces.</t>
  </si>
  <si>
    <t>28.15.3</t>
  </si>
  <si>
    <t>Steel work: application of one coat of primer on the prepared steel surfaces and two coats of synthetic enamel paint of approved quality and shade.</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</si>
  <si>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</si>
  <si>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</si>
  <si>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Transit house as per TS, complete in all respect as per approved drawing and instruction of Engineer in Charge. </t>
  </si>
  <si>
    <t xml:space="preserve">Waterproofing to the roof slab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</si>
  <si>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</si>
  <si>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</si>
  <si>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</si>
  <si>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</si>
  <si>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</si>
  <si>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</si>
  <si>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</si>
  <si>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t>BOUNDARY WALL (RCC structure, Brickwall type &amp; Precast type)</t>
  </si>
  <si>
    <r>
      <rPr>
        <b/>
        <sz val="11"/>
        <rFont val="Calibri"/>
        <charset val="134"/>
        <scheme val="minor"/>
      </rPr>
      <t xml:space="preserve">BOUNDARY WALL: </t>
    </r>
    <r>
      <rPr>
        <sz val="11"/>
        <rFont val="Calibri"/>
        <charset val="134"/>
        <scheme val="minor"/>
      </rPr>
      <t xml:space="preserve">The boundary wall shall be constructed to a height of 2 mtrs above finished ground level of the substation area with 10” wide brick masonry work with RCC(1:1.5:3) ground tie beam to be rested on the RCC pillars (pillar to pillar distance @ 3mtrs) as per specification. </t>
    </r>
  </si>
  <si>
    <t>RM</t>
  </si>
  <si>
    <t>29.1.1</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</si>
  <si>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</si>
  <si>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29.1.2</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</si>
  <si>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</si>
  <si>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29.1.3</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</si>
  <si>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</si>
  <si>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29.1.4</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</si>
  <si>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</si>
  <si>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29.1.5</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</si>
  <si>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</si>
  <si>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29.1.6</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</si>
  <si>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</si>
  <si>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29.1.7</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</si>
  <si>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</si>
  <si>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29.1.8</t>
  </si>
  <si>
    <t>Providing and fixing of GI 'Y' angles over the boundary wall at every 1m rigdly &amp; sufficently (at least 200mm) grouted inside the wall for the support of the concertina wire.</t>
  </si>
  <si>
    <t>29.1.9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</si>
  <si>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</si>
  <si>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r>
      <rPr>
        <b/>
        <sz val="11"/>
        <rFont val="Calibri"/>
        <charset val="134"/>
        <scheme val="minor"/>
      </rPr>
      <t xml:space="preserve">Precast Boundary Wall: </t>
    </r>
    <r>
      <rPr>
        <sz val="11"/>
        <rFont val="Calibri"/>
        <charset val="134"/>
        <scheme val="minor"/>
      </rPr>
      <t>Supplying and fixing precast RCC/ SFRC boundary wall precast RCC/ SFRC fencing compound wall pole having finished dimension of 200mmx200mmx3000mm (long) made of M 30 grade concrete with 10 nos of 4mm dia HTPC (High Tension Pre Coated) wire, fixed in cast-in-situ PCC M-20 concrete in Foundation footing of size 600 mm dia 300mm depth from top and P.C.C. of proportion in CC(1:4:8) of size 600 mm dia 300mm depth at bottom Inside the RCC collar pipe of 600mm internal dia placed over a base of plain cement concrete of proportion with C.C. (1:4:8) of size 680 mm dia 100mm depth including excavating foundation pit for each pole in hard stony earth of size 680 mm dia 700mm depth including providing cast-in-situ PCC of proportion in CC.(1:4:8) of size 1520 mm length, 150 mm width &amp; 100mm depth below slab panel including watering &amp; curing for required days, along with supplying, fixing befitting precast RCC/SFRC slab having dimension of 2100mm (long) x 300mm (wide) x 50mm (thick) made with M-30 grade concrete having 4mm dia GI wire 3 nos covering the top of the compound wall poles with a precast RCC/SFRC cover of size (300x300x150) mm in order to prevent the slab panels from removing. 
All complete as a set to be measured in term of running meter including such precast RCC/SFRC top cover, slab, pole, including painting two coats of approved cement paint over a coat of cement wash including curing, cost and conveyance of all materials, royalties, taxes, all labour, labour cess, T &amp; P required for the work etc. complete including dewatering if required as per the direction of the Engineer-in-charge excluding cost of GST.</t>
    </r>
  </si>
  <si>
    <t>Mtr</t>
  </si>
  <si>
    <r>
      <rPr>
        <b/>
        <sz val="11"/>
        <rFont val="Calibri"/>
        <charset val="134"/>
        <scheme val="minor"/>
      </rPr>
      <t>TRANSIT HOUSE:</t>
    </r>
    <r>
      <rPr>
        <sz val="11"/>
        <rFont val="Calibri"/>
        <charset val="134"/>
        <scheme val="minor"/>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</si>
  <si>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</si>
  <si>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</si>
  <si>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r>
      <rPr>
        <sz val="11"/>
        <rFont val="Calibri"/>
        <charset val="134"/>
        <scheme val="minor"/>
      </rPr>
      <t xml:space="preserve">Providing &amp; laying  Plain cement concrete (1:2:4) </t>
    </r>
    <r>
      <rPr>
        <b/>
        <u/>
        <sz val="11"/>
        <rFont val="Calibri"/>
        <charset val="134"/>
        <scheme val="minor"/>
      </rPr>
      <t>(in sunken slab areas)</t>
    </r>
    <r>
      <rPr>
        <sz val="11"/>
        <rFont val="Calibri"/>
        <charset val="134"/>
        <scheme val="minor"/>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</si>
  <si>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</si>
  <si>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</si>
  <si>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r>
      <rPr>
        <sz val="11"/>
        <rFont val="Calibri"/>
        <charset val="134"/>
        <scheme val="minor"/>
      </rPr>
      <t>Providing 16 mm. thick cement plaster (1:6) finished smooth to</t>
    </r>
    <r>
      <rPr>
        <b/>
        <sz val="11"/>
        <rFont val="Calibri"/>
        <charset val="134"/>
        <scheme val="minor"/>
      </rPr>
      <t xml:space="preserve"> inside brick walls</t>
    </r>
    <r>
      <rPr>
        <sz val="11"/>
        <rFont val="Calibri"/>
        <charset val="134"/>
        <scheme val="minor"/>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</si>
  <si>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rPr>
        <sz val="11"/>
        <rFont val="Calibri"/>
        <charset val="134"/>
        <scheme val="minor"/>
      </rPr>
      <t xml:space="preserve">Providing 18mm C.P. in two coats underlayer 12mm C.P. 1:5 and top layer 6mm thick C.P. 1:6 finished even and smooth on  </t>
    </r>
    <r>
      <rPr>
        <b/>
        <sz val="11"/>
        <rFont val="Calibri"/>
        <charset val="134"/>
        <scheme val="minor"/>
      </rPr>
      <t>outside masonry walls</t>
    </r>
    <r>
      <rPr>
        <sz val="11"/>
        <rFont val="Calibri"/>
        <charset val="134"/>
        <scheme val="minor"/>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</si>
  <si>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rPr>
        <sz val="11"/>
        <rFont val="Calibri"/>
        <charset val="134"/>
        <scheme val="minor"/>
      </rPr>
      <t xml:space="preserve">Providing 6mm thick cement plaster in cement mortar of (1:4) to RCC surfaces such as </t>
    </r>
    <r>
      <rPr>
        <b/>
        <sz val="11"/>
        <rFont val="Calibri"/>
        <charset val="134"/>
        <scheme val="minor"/>
      </rPr>
      <t>ceilings</t>
    </r>
    <r>
      <rPr>
        <sz val="11"/>
        <rFont val="Calibri"/>
        <charset val="134"/>
        <scheme val="minor"/>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</si>
  <si>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rPr>
        <sz val="11"/>
        <rFont val="Calibri"/>
        <charset val="134"/>
        <scheme val="minor"/>
      </rPr>
      <t xml:space="preserve">Providing vitrified tile </t>
    </r>
    <r>
      <rPr>
        <b/>
        <sz val="11"/>
        <rFont val="Calibri"/>
        <charset val="134"/>
        <scheme val="minor"/>
      </rPr>
      <t>flooring</t>
    </r>
    <r>
      <rPr>
        <sz val="11"/>
        <rFont val="Calibri"/>
        <charset val="134"/>
        <scheme val="minor"/>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</si>
  <si>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rPr>
        <sz val="11"/>
        <rFont val="Calibri"/>
        <charset val="134"/>
        <scheme val="minor"/>
      </rPr>
      <t xml:space="preserve">Supplying, fitting and Fixing Matt finish full body  vitrified tile in </t>
    </r>
    <r>
      <rPr>
        <b/>
        <sz val="11"/>
        <rFont val="Calibri"/>
        <charset val="134"/>
        <scheme val="minor"/>
      </rPr>
      <t>dado /skirting</t>
    </r>
    <r>
      <rPr>
        <sz val="11"/>
        <rFont val="Calibri"/>
        <charset val="134"/>
        <scheme val="minor"/>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</si>
  <si>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rPr>
        <sz val="11"/>
        <rFont val="Calibri"/>
        <charset val="134"/>
        <scheme val="minor"/>
      </rPr>
      <t xml:space="preserve">Providing, fitting &amp; fixing anti-skid ceramic floor tiles in </t>
    </r>
    <r>
      <rPr>
        <b/>
        <sz val="11"/>
        <rFont val="Calibri"/>
        <charset val="134"/>
        <scheme val="minor"/>
      </rPr>
      <t>flooring in toilets</t>
    </r>
    <r>
      <rPr>
        <sz val="11"/>
        <rFont val="Calibri"/>
        <charset val="134"/>
        <scheme val="minor"/>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</si>
  <si>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rPr>
        <sz val="11"/>
        <rFont val="Calibri"/>
        <charset val="134"/>
        <scheme val="minor"/>
      </rPr>
      <t xml:space="preserve">Providing &amp; Fixing tiles of size 30cm x 45 cm glazed ceramic wall tiles </t>
    </r>
    <r>
      <rPr>
        <b/>
        <sz val="11"/>
        <rFont val="Calibri"/>
        <charset val="134"/>
        <scheme val="minor"/>
      </rPr>
      <t>(All Toilet walls</t>
    </r>
    <r>
      <rPr>
        <sz val="11"/>
        <rFont val="Calibri"/>
        <charset val="134"/>
        <scheme val="minor"/>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</si>
  <si>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rPr>
        <sz val="11"/>
        <rFont val="Calibri"/>
        <charset val="134"/>
        <scheme val="minor"/>
      </rPr>
      <t>Providing Granite stone prepolished 20mm thick of area  above 0.40 Sqm in flooring of approved quality, colour and size in floors, treads on</t>
    </r>
    <r>
      <rPr>
        <b/>
        <sz val="11"/>
        <rFont val="Calibri"/>
        <charset val="134"/>
        <scheme val="minor"/>
      </rPr>
      <t xml:space="preserve"> steps and landings</t>
    </r>
    <r>
      <rPr>
        <sz val="11"/>
        <rFont val="Calibri"/>
        <charset val="134"/>
        <scheme val="minor"/>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</si>
  <si>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rPr>
        <sz val="11"/>
        <rFont val="Calibri"/>
        <charset val="134"/>
        <scheme val="minor"/>
      </rPr>
      <t xml:space="preserve">Providing Granite stone prepolished 10mm thick in dado  of approved quality, colour and size in dado,  riser of steps and  dado of landings in all floors at all height on 12mm thick bed of cement mortar of mix </t>
    </r>
    <r>
      <rPr>
        <b/>
        <sz val="11"/>
        <rFont val="Calibri"/>
        <charset val="134"/>
        <scheme val="minor"/>
      </rPr>
      <t>(1:3)</t>
    </r>
    <r>
      <rPr>
        <sz val="11"/>
        <rFont val="Calibri"/>
        <charset val="134"/>
        <scheme val="minor"/>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</si>
  <si>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</si>
  <si>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</si>
  <si>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</si>
  <si>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30.20.1</t>
  </si>
  <si>
    <t>Inside walls: application of two coats of wall putty (water based) on the prepared surface, application of one coat of cement primer (oil bound) and three coats of oil bound distemper/emulsifier paint of approved quality and shade.</t>
  </si>
  <si>
    <t>30.20.2</t>
  </si>
  <si>
    <t>30.20.3</t>
  </si>
  <si>
    <t>Waterproofing to the roof slab as per TS complete in all respect as per approved drawing and instruction of Engineer in Charge.</t>
  </si>
  <si>
    <t xml:space="preserve">Water proofing to the sunken slab including providing and filling it with 40mm size brick bat as per TS complete in all respect as per approved drawing and instruction of Engineer in Charge. </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</si>
  <si>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</si>
  <si>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</si>
  <si>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</si>
  <si>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</si>
  <si>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</si>
  <si>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</si>
  <si>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</si>
  <si>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r>
      <rPr>
        <b/>
        <sz val="11"/>
        <rFont val="Calibri"/>
        <charset val="134"/>
        <scheme val="minor"/>
      </rPr>
      <t>Furnishings for Transit House: Supply and installation of the following items-</t>
    </r>
    <r>
      <rPr>
        <sz val="11"/>
        <rFont val="Calibri"/>
        <charset val="134"/>
        <scheme val="minor"/>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</si>
  <si>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t>Construction of borewell for Transit house as per the specification in TS (as in control room building). The starter is to be installed in the transit house as per the instruction of the site Engineer. The deliveries of borewell of transit house and the cotrol room building shall also be connected with each other through gate valves to use any one borewell for the entire substation premises in case of exigencies, including supply of all materials such as UPVC Pipes, joints, valves etc for completion of the work as per instruction of site Engineer.</t>
  </si>
  <si>
    <r>
      <rPr>
        <b/>
        <sz val="12"/>
        <rFont val="Calibri"/>
        <charset val="134"/>
        <scheme val="minor"/>
      </rPr>
      <t>DG SHED:</t>
    </r>
    <r>
      <rPr>
        <sz val="12"/>
        <rFont val="Calibri"/>
        <charset val="134"/>
        <scheme val="minor"/>
      </rPr>
      <t xml:space="preserve"> Design, engineering, procurement of labour, material including all associated works for construction of 82.5KVA DG shed as per the approved drawing and instruction of Engineer in charge. This also includes excavation in all types of soil or rocks,back filling,and disposal of excess earth.</t>
    </r>
    <r>
      <rPr>
        <b/>
        <sz val="12"/>
        <rFont val="Calibri"/>
        <charset val="134"/>
        <scheme val="minor"/>
      </rPr>
      <t xml:space="preserve">
</t>
    </r>
    <r>
      <rPr>
        <sz val="12"/>
        <rFont val="Calibri"/>
        <charset val="134"/>
        <scheme val="minor"/>
      </rPr>
      <t xml:space="preserve">The size of the DG shed shall be </t>
    </r>
    <r>
      <rPr>
        <b/>
        <sz val="12"/>
        <rFont val="Calibri"/>
        <charset val="134"/>
        <scheme val="minor"/>
      </rPr>
      <t xml:space="preserve">9 mtrsX4mtrs and adequate height of </t>
    </r>
    <r>
      <rPr>
        <sz val="12"/>
        <rFont val="Calibri"/>
        <charset val="134"/>
        <scheme val="minor"/>
      </rPr>
      <t xml:space="preserve"> RCC roof with RCC Column &amp; Beam, plastering,  painting and wiring. DG shed shall be open type, so side wall not required.</t>
    </r>
  </si>
  <si>
    <t>33</t>
  </si>
  <si>
    <r>
      <rPr>
        <b/>
        <sz val="11"/>
        <rFont val="Calibri"/>
        <charset val="134"/>
        <scheme val="minor"/>
      </rPr>
      <t>Land scaping &amp; provision for platform for hoisting of National Flags and Provision of Garden:  As per site condition of the substation and approval of the gardening layout. The qty may vary as per the approved layout and instrcution of engineer in charge.</t>
    </r>
    <r>
      <rPr>
        <sz val="11"/>
        <rFont val="Calibri"/>
        <charset val="134"/>
        <scheme val="minor"/>
      </rPr>
      <t xml:space="preserve">
</t>
    </r>
  </si>
  <si>
    <t>33.1</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</si>
  <si>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</si>
  <si>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33.2</t>
  </si>
  <si>
    <t>Motorised fountain at a suitable location as per instrcution of Engineer in charge.</t>
  </si>
  <si>
    <t>33.3</t>
  </si>
  <si>
    <t>Sprinkler arrangement in the lawn to cover all the lawn area and water tap arrangement at different location to all areas of plantation.</t>
  </si>
  <si>
    <t>33.4</t>
  </si>
  <si>
    <t>Flowering plants (Rose, jasmine, hibiscus or as per instruction of Engineer in Charge at least 50 each</t>
  </si>
  <si>
    <t>33.5</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</si>
  <si>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</si>
  <si>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33.6</t>
  </si>
  <si>
    <t>Decorative Plants for Lawn/garden (varieties of Hedge, thuja) as per instruction of Engineer in Charge</t>
  </si>
  <si>
    <t>33.7</t>
  </si>
  <si>
    <t>Decorative plants (foxtail palm of at least 5 ft height) for both side of the 7m road from the main gate as per instruction of the Engineer in charge.</t>
  </si>
  <si>
    <t>33.8</t>
  </si>
  <si>
    <t>Construction of platform &amp; suitable GI pipe &amp; other attachment for hoisting of National Flags as per the direction of Engineer incharge.</t>
  </si>
  <si>
    <t>TOTAL CIVIL_SUBSTATION</t>
  </si>
  <si>
    <t>CIVIL WORKS _TRANSMISSION LINE</t>
  </si>
  <si>
    <t>DESCRIPTION OF ITEMS(SCHEDULE-VIIC-LINE)
CIVIL WORK COMPONENT OF THE WORKS CONTRACT OF FOLLOWING EQUIPMENTS  (As per Technical Specification)</t>
  </si>
  <si>
    <t>UNIT</t>
  </si>
  <si>
    <r>
      <rPr>
        <b/>
        <sz val="11"/>
        <rFont val="Calibri"/>
        <charset val="134"/>
        <scheme val="minor"/>
      </rPr>
      <t>QUANTITY</t>
    </r>
    <r>
      <rPr>
        <sz val="11"/>
        <rFont val="Calibri"/>
        <charset val="134"/>
        <scheme val="minor"/>
      </rPr>
      <t xml:space="preserve">:  </t>
    </r>
  </si>
  <si>
    <t>PART B</t>
  </si>
  <si>
    <t>1</t>
  </si>
  <si>
    <t>SURVEY OF LINE &amp; PREPARATION OF  LAND SCHEDULE: Supply of required T&amp;P’s, Technical personnel’s, labours  for conducting</t>
  </si>
  <si>
    <t>1.1</t>
  </si>
  <si>
    <r>
      <rPr>
        <b/>
        <sz val="11"/>
        <rFont val="Calibri"/>
        <charset val="134"/>
        <scheme val="minor"/>
      </rPr>
      <t>Preliminary Survey:</t>
    </r>
    <r>
      <rPr>
        <sz val="11"/>
        <rFont val="Calibri"/>
        <charset val="134"/>
        <scheme val="minor"/>
      </rPr>
      <t>- Making walk over survey, ascertaining feasible route and marking on Topo sheet, preparation of Route Alignment map.</t>
    </r>
  </si>
  <si>
    <t>Kms.</t>
  </si>
  <si>
    <t>1.2</t>
  </si>
  <si>
    <r>
      <rPr>
        <b/>
        <sz val="11"/>
        <rFont val="Calibri"/>
        <charset val="134"/>
        <scheme val="minor"/>
      </rPr>
      <t>Check survey</t>
    </r>
    <r>
      <rPr>
        <sz val="11"/>
        <rFont val="Calibri"/>
        <charset val="134"/>
        <scheme val="minor"/>
      </rPr>
      <t xml:space="preserve"> including supply of all labour, T&amp;P as per instruction of Engineer in Charge and as per the approved profile.</t>
    </r>
  </si>
  <si>
    <t>1.3</t>
  </si>
  <si>
    <r>
      <rPr>
        <b/>
        <sz val="11"/>
        <rFont val="Calibri"/>
        <charset val="134"/>
        <scheme val="minor"/>
      </rPr>
      <t>Detailed Survey:</t>
    </r>
    <r>
      <rPr>
        <sz val="11"/>
        <rFont val="Calibri"/>
        <charset val="134"/>
        <scheme val="minor"/>
      </rPr>
      <t>- Including taking of levels, profile plotting, tower spotting, showing P &amp; T, Power lines, Railway lines, River crossing, Roads and submission of profile &amp; Suvey report. The  P &amp; T lines and Railway lines for a minimum distance of 8kms on either side of alignment shall be clearly indicated. With plot no, khsts no, mouza on revenue maps indicating alignment therein duly authenticated by Revenue Inspector and Tahasildar, enumeration of trees with help of Forest Officers and other prominent features required for alignment of line.</t>
    </r>
  </si>
  <si>
    <t>1.4</t>
  </si>
  <si>
    <r>
      <rPr>
        <sz val="11"/>
        <rFont val="Calibri"/>
        <charset val="134"/>
        <scheme val="minor"/>
      </rPr>
      <t xml:space="preserve">Preparation of land schedule with </t>
    </r>
    <r>
      <rPr>
        <b/>
        <sz val="11"/>
        <rFont val="Calibri"/>
        <charset val="134"/>
        <scheme val="minor"/>
      </rPr>
      <t>HAL &amp; SAVIK classification</t>
    </r>
    <r>
      <rPr>
        <sz val="11"/>
        <rFont val="Calibri"/>
        <charset val="134"/>
        <scheme val="minor"/>
      </rPr>
      <t xml:space="preserve"> on revenue maps  indicating alignment therein duly authenticated by Revenue Inspector &amp; Tahasildar, enumeration of trees with the help of Forest officer and other prominent features required for alignment of the proposed 220 KV line. Final route to be plotted on 1:50000 topo sheet for approval.</t>
    </r>
  </si>
  <si>
    <t>KM.</t>
  </si>
  <si>
    <t>1.5</t>
  </si>
  <si>
    <t>Soil Investigation for preparation/design of Foundation</t>
  </si>
  <si>
    <t>Soil Testing in complete shape along with submission of report etc. up to the depth of 7.0 Mtrs.</t>
  </si>
  <si>
    <t>Per Loc.</t>
  </si>
  <si>
    <t>1.5(a)</t>
  </si>
  <si>
    <t>Soil Testing in complete shape along with submission of report etc. up to the depth of 15 Mtrs. (Only if required after obtaining approval from OPTCL)</t>
  </si>
  <si>
    <t xml:space="preserve">1.5(b) </t>
  </si>
  <si>
    <t>Soil Testing in complete shape along with submission of report etc. upto  the depth of 45 mtrs for River bed pile. (Only if required after obtaining approval from OPTCL).</t>
  </si>
  <si>
    <t>2</t>
  </si>
  <si>
    <t>EXCAVATION WORKS FOR OPEN CAST/SHALLOW TYPE FOUNDATIONS</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</si>
  <si>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</si>
  <si>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t>2.1.1</t>
  </si>
  <si>
    <t>Soft/Loose soil</t>
  </si>
  <si>
    <t>2(i)</t>
  </si>
  <si>
    <t>2.1.2</t>
  </si>
  <si>
    <t>Dense/Compact soil/Wet soil</t>
  </si>
  <si>
    <t>2(ii)</t>
  </si>
  <si>
    <t>2.1.4</t>
  </si>
  <si>
    <t>Partial Submerged soil</t>
  </si>
  <si>
    <t>2(vi)</t>
  </si>
  <si>
    <t>2.1.5</t>
  </si>
  <si>
    <t>Fully submerged soil</t>
  </si>
  <si>
    <t>2(v)</t>
  </si>
  <si>
    <t>2.1.6</t>
  </si>
  <si>
    <t>Soft/Disintegrated rock(Not requiring Blasting)</t>
  </si>
  <si>
    <t>2(iii)</t>
  </si>
  <si>
    <t>2.1.7</t>
  </si>
  <si>
    <t>2(iv)</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</si>
  <si>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</si>
  <si>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 xml:space="preserve">OPEN CAST FOUNDATION </t>
  </si>
  <si>
    <t>3.1.1</t>
  </si>
  <si>
    <r>
      <rPr>
        <sz val="11"/>
        <rFont val="Calibri"/>
        <charset val="134"/>
        <scheme val="minor"/>
      </rPr>
      <t xml:space="preserve">Design, Engineering, Providing  and laying of plain cement concrete (PCC 1:3:6) of grade M10 with approved quality coarse aggregates (Nominal size 12mm to 20mm) , fine aggregates, cement  in tower foundation as blind layer inclusive of labour charges for concrete mixing,  shoring, shuttering &amp; curing. This includes supply of all labourers, T&amp;P , </t>
    </r>
    <r>
      <rPr>
        <b/>
        <sz val="11"/>
        <rFont val="Calibri"/>
        <charset val="134"/>
        <scheme val="minor"/>
      </rPr>
      <t xml:space="preserve">head loading of all type of Civil materials  and dewatering </t>
    </r>
    <r>
      <rPr>
        <sz val="11"/>
        <rFont val="Calibri"/>
        <charset val="134"/>
        <scheme val="minor"/>
      </rPr>
      <t>(including Supply of all T&amp;P, Fuel, Lubricant &amp; electricity etc.) as per Technical specification and instruction of Engineer In charge.</t>
    </r>
  </si>
  <si>
    <t>6.2(iii)</t>
  </si>
  <si>
    <t>3.1.2</t>
  </si>
  <si>
    <r>
      <rPr>
        <sz val="11"/>
        <rFont val="Calibri"/>
        <charset val="134"/>
        <scheme val="minor"/>
      </rPr>
      <t xml:space="preserve">Design, Engineering and laying of reinforced cement concrete (RCC1:1.5:3) of grade M20 for open cast foundation with supply of approved quality coarse aggregates (Nominal size 12mm to 20mm), fine aggregates,  cement for tower foundation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t>
    </r>
    <r>
      <rPr>
        <b/>
        <sz val="11"/>
        <rFont val="Calibri"/>
        <charset val="134"/>
        <scheme val="minor"/>
      </rPr>
      <t>head loading of all type of Civil materials  and dewatering</t>
    </r>
    <r>
      <rPr>
        <sz val="11"/>
        <rFont val="Calibri"/>
        <charset val="134"/>
        <scheme val="minor"/>
      </rPr>
      <t xml:space="preserve"> (including Supply of all T&amp;P, Fuel, Lubricant &amp; electricity etc.)  as per Technical specification and instruction of Engineer In charge.</t>
    </r>
  </si>
  <si>
    <t>6.4(i)</t>
  </si>
  <si>
    <t>3.1.3</t>
  </si>
  <si>
    <r>
      <rPr>
        <sz val="11"/>
        <rFont val="Calibri"/>
        <charset val="134"/>
        <scheme val="minor"/>
      </rPr>
      <t xml:space="preserve">Cutting bending hooking, fixing and binding in poisition of MS bars for rainforcement of foundation concrete of towers including supply of wire for binding With supply of steel rod(TATA/RINL/SAIL/JINDAL Make) and </t>
    </r>
    <r>
      <rPr>
        <b/>
        <sz val="11"/>
        <rFont val="Calibri"/>
        <charset val="134"/>
        <scheme val="minor"/>
      </rPr>
      <t>head loading</t>
    </r>
    <r>
      <rPr>
        <sz val="11"/>
        <rFont val="Calibri"/>
        <charset val="134"/>
        <scheme val="minor"/>
      </rPr>
      <t>. No other make of steel shall be allowed.</t>
    </r>
  </si>
  <si>
    <t xml:space="preserve">MT </t>
  </si>
  <si>
    <t xml:space="preserve">6.5(i) </t>
  </si>
  <si>
    <t>PILE FOUNDATION (UNDER-REAM PILE) BORING &amp;CONCRETE WORKS</t>
  </si>
  <si>
    <t xml:space="preserve">Boring for under ream cast-in-Situ piling, with Manual Auger method or by using Motor driven Machinery ,including supply of Bentonite required for  as per required procedure depending on the length of the bore stabilization bore of required diameter bore holes as per required design length of the bore.  </t>
  </si>
  <si>
    <t>500MM DIA</t>
  </si>
  <si>
    <r>
      <rPr>
        <sz val="11"/>
        <rFont val="Calibri"/>
        <charset val="134"/>
        <scheme val="minor"/>
      </rPr>
      <t xml:space="preserve">Supply of all materials like cement, coarse aggregates (Nominal size 12mm to 20mm), fine aggregates and making </t>
    </r>
    <r>
      <rPr>
        <b/>
        <sz val="11"/>
        <rFont val="Calibri"/>
        <charset val="134"/>
        <scheme val="minor"/>
      </rPr>
      <t>Under-reamed</t>
    </r>
    <r>
      <rPr>
        <sz val="11"/>
        <rFont val="Calibri"/>
        <charset val="134"/>
        <scheme val="minor"/>
      </rPr>
      <t xml:space="preserve"> </t>
    </r>
    <r>
      <rPr>
        <b/>
        <sz val="11"/>
        <rFont val="Calibri"/>
        <charset val="134"/>
        <scheme val="minor"/>
      </rPr>
      <t>pile</t>
    </r>
    <r>
      <rPr>
        <sz val="11"/>
        <rFont val="Calibri"/>
        <charset val="134"/>
        <scheme val="minor"/>
      </rPr>
      <t xml:space="preserve"> foundations (after pile boring as per required depth, basing on design) as per requirement, including supply of all equipment  with labours, </t>
    </r>
    <r>
      <rPr>
        <b/>
        <sz val="11"/>
        <rFont val="Calibri"/>
        <charset val="134"/>
        <scheme val="minor"/>
      </rPr>
      <t>head loading of all type of Civil materials</t>
    </r>
    <r>
      <rPr>
        <sz val="11"/>
        <rFont val="Calibri"/>
        <charset val="134"/>
        <scheme val="minor"/>
      </rPr>
      <t xml:space="preserve"> , proper curing of the foundations and T&amp;P as per specification in the concrete ratio </t>
    </r>
    <r>
      <rPr>
        <b/>
        <sz val="11"/>
        <rFont val="Calibri"/>
        <charset val="134"/>
        <scheme val="minor"/>
      </rPr>
      <t>1:1.5:3</t>
    </r>
    <r>
      <rPr>
        <sz val="11"/>
        <rFont val="Calibri"/>
        <charset val="134"/>
        <scheme val="minor"/>
      </rPr>
      <t xml:space="preserve"> (Grade </t>
    </r>
    <r>
      <rPr>
        <b/>
        <sz val="11"/>
        <rFont val="Calibri"/>
        <charset val="134"/>
        <scheme val="minor"/>
      </rPr>
      <t>M-20</t>
    </r>
    <r>
      <rPr>
        <sz val="11"/>
        <rFont val="Calibri"/>
        <charset val="134"/>
        <scheme val="minor"/>
      </rPr>
      <t xml:space="preserve">) and disposal of excess earth as per the direction of Engineer In Charge. </t>
    </r>
  </si>
  <si>
    <t>4.3</t>
  </si>
  <si>
    <t>Supply of Steel of different size (as per design) with cutting, bending, welding and binding in position of M.S.Rod for reinfocement of foundation concrete of Piles(Under reem Pile) including supply of binding wire With supply of steel rod ( TATA/RINL/SAIL/JINDAL make) and head loading.</t>
  </si>
  <si>
    <t>MT.</t>
  </si>
  <si>
    <t>4.4</t>
  </si>
  <si>
    <t>PILE RISER,CAPPING,PEDESTAL &amp; TIE-BEAM CONCRETE WORKS</t>
  </si>
  <si>
    <t>4.4.1</t>
  </si>
  <si>
    <r>
      <rPr>
        <sz val="11"/>
        <rFont val="Calibri"/>
        <charset val="134"/>
        <scheme val="minor"/>
      </rPr>
      <t xml:space="preserve">Design, Engineering, Providing  and laying of plain cement concrete (PCC 1:3:6) of grade M10 with approved quality coarse aggregates (Nominal size 12mm to 20mm) , fine aggregates, cement  in tower foundation as blind layer inclusive of labour charges for concrete mixing, shoring,shuttering &amp; curing. This includes supply of all labourers, T&amp;P </t>
    </r>
    <r>
      <rPr>
        <b/>
        <sz val="11"/>
        <rFont val="Calibri"/>
        <charset val="134"/>
        <scheme val="minor"/>
      </rPr>
      <t>head loading of all type of Civil materials  and dewatering (including Supply of all T&amp;P, Fuel, Lubricant &amp; electricity etc.)</t>
    </r>
    <r>
      <rPr>
        <sz val="11"/>
        <rFont val="Calibri"/>
        <charset val="134"/>
        <scheme val="minor"/>
      </rPr>
      <t xml:space="preserve"> wherever required as per Technical specification and instruction of Engineer In charge.</t>
    </r>
  </si>
  <si>
    <t>4.4.2</t>
  </si>
  <si>
    <t>Pile riser (if required),capping, tie beams etc, required for foundation of columns, equipment etc. with approved quality coarse aggregates (Nominal size 12mm to 20mm) , fine aggregates  including supply of cement, different gradient for concrete ratio 1:1.5:3 (Grade M-20.) including head loading, concrete mixing,shoring,shuttering soils and back filling etc and disposal of excess earth as per the direction of Engineer In charge.</t>
  </si>
  <si>
    <t>4.4.3</t>
  </si>
  <si>
    <r>
      <rPr>
        <sz val="11"/>
        <rFont val="Calibri"/>
        <charset val="134"/>
        <scheme val="minor"/>
      </rPr>
      <t xml:space="preserve">Supply of Steel of different size (as per design ) with cutting, bending, welding,binding in position of M.S.Rod for reinfocement of foundation concrete of Pile Risers including supply of binding wire With supply of steel rod ( TATA/RINL/SAIL/JINDAL make only) and head loading. </t>
    </r>
    <r>
      <rPr>
        <b/>
        <sz val="11"/>
        <rFont val="Calibri"/>
        <charset val="134"/>
        <scheme val="minor"/>
      </rPr>
      <t>No other make steel shall be accepted.</t>
    </r>
  </si>
  <si>
    <t>4.4.4</t>
  </si>
  <si>
    <t>Excavation in any type of soil or rocks and back filling and disposal of excess quantity of excavated soil at suitable place after back filling, &amp; if required for filling the foundation, borrowed earth/morrum/sand shall be brought for filling and compaction, including supply of sand, all T&amp;P, labour as required.</t>
  </si>
  <si>
    <t>4.4.5</t>
  </si>
  <si>
    <t>Supply and putting of MS liner including all asociated works</t>
  </si>
  <si>
    <t>Welding of Tower Nuts &amp; Bolts</t>
  </si>
  <si>
    <r>
      <rPr>
        <sz val="11"/>
        <rFont val="Calibri"/>
        <charset val="134"/>
        <scheme val="minor"/>
      </rPr>
      <t xml:space="preserve">Supply of all materials for continuous welding of bolts &amp; nuts (around the </t>
    </r>
    <r>
      <rPr>
        <u/>
        <sz val="11"/>
        <rFont val="Calibri"/>
        <charset val="134"/>
        <scheme val="minor"/>
      </rPr>
      <t>bolt threads to the nuts</t>
    </r>
    <r>
      <rPr>
        <sz val="11"/>
        <rFont val="Calibri"/>
        <charset val="134"/>
        <scheme val="minor"/>
      </rPr>
      <t xml:space="preserve">) up to top of tower without cross arm, including welding rods, welding generator machine (diesel engine operator), application of required zinc rich paints around the welding portion after welding (two coats), fuel, lubricants,T&amp;P and labours and other arrangements etc. </t>
    </r>
  </si>
  <si>
    <t>8.2(i)</t>
  </si>
  <si>
    <r>
      <rPr>
        <b/>
        <sz val="11"/>
        <rFont val="Calibri"/>
        <charset val="134"/>
        <scheme val="minor"/>
      </rPr>
      <t>REVERTMENT</t>
    </r>
    <r>
      <rPr>
        <sz val="11"/>
        <rFont val="Calibri"/>
        <charset val="134"/>
        <scheme val="minor"/>
      </rPr>
      <t>: (including Benching) supply of all materials like cement,Laterite stone( stone masonary) all type of aggregate,labours &amp; T&amp;P for construction of revertment wall as per requirement to protect the tower where felt unsafe and as per approved drawing and the direction of Engineer Incharge.
Including head loading of all type of Civil materials  and dewatering (including Supply of all T&amp;P, Fuel, Lubricant &amp; electricity etc.).</t>
    </r>
  </si>
  <si>
    <t>Excavation in all type of soil including rock &amp; back filling including supply of sand with back filling.</t>
  </si>
  <si>
    <t>Lean concrete in the ratio 1:3:6(grade-M10) including supply of sand &amp; chips etc.</t>
  </si>
  <si>
    <t>6.2.(iii)</t>
  </si>
  <si>
    <t>6.3</t>
  </si>
  <si>
    <t>PCC in the ratio 1:2:4(grade-M15) as above</t>
  </si>
  <si>
    <t>6.3(i)</t>
  </si>
  <si>
    <t>6.4</t>
  </si>
  <si>
    <t>RR masonary work in the ratio 1:5</t>
  </si>
  <si>
    <t>15.1(i)</t>
  </si>
  <si>
    <t>7</t>
  </si>
  <si>
    <t>Approval for PTCC , railway crossing, NHAI,  Water and other Statutory/Govt. bodies clearances (except payment of statutory fees) has to be obtained by submitting the required documents to the concerned department through OPTCL. The documents for above clearances including required drawings etc has to be submitted by the contractor within 3 months of award of contract. Beyond the above period L.D as applicable &amp; the amount shall be deducted as specified in the specification.</t>
  </si>
  <si>
    <t>8</t>
  </si>
  <si>
    <r>
      <rPr>
        <b/>
        <sz val="11"/>
        <rFont val="Calibri"/>
        <charset val="134"/>
        <scheme val="minor"/>
      </rPr>
      <t xml:space="preserve">Forest clearances </t>
    </r>
    <r>
      <rPr>
        <sz val="11"/>
        <rFont val="Calibri"/>
        <charset val="134"/>
        <scheme val="minor"/>
      </rPr>
      <t xml:space="preserve">( Stage-I &amp; II) (Excluding payment of statutory fees) has to be obtained by submitting the required docuemnts to the concerned departments through OPTCL. The documents for above clearances including required drawings etc. have to be submitted by the contractor within 06 months of award of contract. The contractor have to pay the DGPS authnetication &amp; base point fees and all other payments to ORSAC. Beyond the above period,  </t>
    </r>
    <r>
      <rPr>
        <b/>
        <u/>
        <sz val="11"/>
        <rFont val="Calibri"/>
        <charset val="134"/>
        <scheme val="minor"/>
      </rPr>
      <t xml:space="preserve">L.D is applicable &amp; the amount shall be deducted as specified in the specification. </t>
    </r>
  </si>
  <si>
    <t>Hectare</t>
  </si>
  <si>
    <r>
      <rPr>
        <b/>
        <sz val="11"/>
        <rFont val="Calibri"/>
        <charset val="134"/>
        <scheme val="minor"/>
      </rPr>
      <t>ROW (Right Of Way)</t>
    </r>
    <r>
      <rPr>
        <sz val="11"/>
        <rFont val="Calibri"/>
        <charset val="134"/>
        <scheme val="minor"/>
      </rPr>
      <t xml:space="preserve">:-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or subsequent amendment.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r>
  </si>
  <si>
    <t>9.1</t>
  </si>
  <si>
    <t>Compensation for construction of Tower foudation &amp; erection of transmission line including crops compensation &amp; etc. (100% Bench mark cost plus other compensation)</t>
  </si>
  <si>
    <t>Per location</t>
  </si>
  <si>
    <t>9.2</t>
  </si>
  <si>
    <t>Compensation for or acquisition of ROW in the land required &amp; trees &amp; crops compensation to owners for transmission line corridor as per the required width (15% Bench mark cost plus other compensation if any)</t>
  </si>
  <si>
    <t>RKM</t>
  </si>
  <si>
    <t>TOTAL OF  (Civil Work) (PART-B)_TRANSMISSION LINE</t>
  </si>
  <si>
    <t>TOTAL OF CIVIL WORKS COMPONET OF WORKS CONTRACT PRICE_ SS &amp; TRANSMISSION LINE (A+B)</t>
  </si>
  <si>
    <t xml:space="preserve">SCHEDULE-2A-SUPPLY (FOR TRANSMISSION LINE) </t>
  </si>
  <si>
    <t>DESCRIPTION OF ITEMS(SCHEDULE-2A-LINE)
SUPPLY OF FOLLOWING EQUIPMENT &amp; MATERIALS
 (As per Technical Specification)</t>
  </si>
  <si>
    <t>CGST @ 9% PER UNIT
(INTER-STATE)</t>
  </si>
  <si>
    <t>OGST @ 9% PER UNIT(INTRA-STATE)</t>
  </si>
  <si>
    <t xml:space="preserve">Remarks </t>
  </si>
  <si>
    <t xml:space="preserve">220 KV GRADE Single CORE, 1000 SQ.MM.XLPE INSULATED COPPER CABLE AS PER TECHNICAL SPECIFICATION </t>
  </si>
  <si>
    <t>Rate as per Technical Sanction No.- 03/2026-27 , dated. 23.04.2026 of CGM(P)- I, OPTCL - For TFL Project</t>
  </si>
  <si>
    <t>3000004263</t>
  </si>
  <si>
    <t>HS IL type cable jt kit for 220 kV cable</t>
  </si>
  <si>
    <t>SUPPLY OF 220 KV XLPE CABLE STRAIGHT THROUGH JOINT KIT IN COMPLETE shape SUITABLE  FOR 220 KV 1000 SQMM WITH LINK BOXES with and without SLV as per site requirements and technical specification.</t>
  </si>
  <si>
    <t>3000004264</t>
  </si>
  <si>
    <t>HS SB type cable jt kit for 220 kV cable</t>
  </si>
  <si>
    <t>Supply of Shield break type Straight through jointing kits  Heat Shrink /cold shrink /premoulded type suitable for 220 kV, 1 Core, 1000 mm², copper UG Cable and Link box connection with Single Core Bonding cables as per approved bonding calculation.(Cross Bonded Joint:-30 Nos +Joints with Mid Points Bonding-6Nos.)</t>
  </si>
  <si>
    <t>220KV Cable Termination kit outdoor type for 220KV volatege level suitable for 1C X 1000 Sq. mm copper cable including accessorries and all consumables.</t>
  </si>
  <si>
    <r>
      <rPr>
        <sz val="12"/>
        <color indexed="8"/>
        <rFont val="Calibri"/>
        <charset val="134"/>
        <scheme val="minor"/>
      </rPr>
      <t xml:space="preserve">Metal oxide polymer housed surge arrrestor for 220 kV system. Station Class Medium Duty (SM) type In, Ur, Uc, Wth </t>
    </r>
    <r>
      <rPr>
        <sz val="12"/>
        <rFont val="Calibri"/>
        <charset val="134"/>
        <scheme val="minor"/>
      </rPr>
      <t xml:space="preserve"> &amp; Q</t>
    </r>
    <r>
      <rPr>
        <sz val="12"/>
        <color indexed="8"/>
        <rFont val="Calibri"/>
        <charset val="134"/>
        <scheme val="minor"/>
      </rPr>
      <t>rs as per technical specification/Latest IEC complete with insulating base and Surge monitor (AIS). - As per TS</t>
    </r>
  </si>
  <si>
    <t>200 mm dia HDPE pipe PE 80-PN8</t>
  </si>
  <si>
    <t xml:space="preserve">Supply of High Density Polyethylene(HDPE) pipe 200mm dia PE 80- PN8 for laying of 220kV UG cable </t>
  </si>
  <si>
    <t>kM</t>
  </si>
  <si>
    <t>As per Technical sanction 406, dated. 01.02.2025 of ED, CZ, BBSR(Diversion of 220kV Paradeep- Essar Line)</t>
  </si>
  <si>
    <t xml:space="preserve">Supply of 1 ph Link box without SVL with clamps and connectors with accessories for Terminal Connection </t>
  </si>
  <si>
    <t>cost data 24-25</t>
  </si>
  <si>
    <t>Supply of 1 ph Link box with SVL with clamps and connectors with acessories for terminal connector</t>
  </si>
  <si>
    <t>1000000933</t>
  </si>
  <si>
    <t>220kV 3ph Link box without SVL</t>
  </si>
  <si>
    <t>Supply of 3 ph Link box without SVL with clamps and connectors with acessories for mid point bonding</t>
  </si>
  <si>
    <t>Rate considered from CPC W.O- 250(14), 14.03.2024
(Samagara-Puri UG Cable)</t>
  </si>
  <si>
    <t>3000004269</t>
  </si>
  <si>
    <t>220kV 3ph Link box with SVL</t>
  </si>
  <si>
    <t>Supply of 3 ph Link box with SVL with clamps and connectors with acessories for Cross Bonding</t>
  </si>
  <si>
    <r>
      <rPr>
        <sz val="12"/>
        <color rgb="FFFF0000"/>
        <rFont val="Calibri"/>
        <charset val="134"/>
        <scheme val="minor"/>
      </rPr>
      <t>400 Sq.MM</t>
    </r>
    <r>
      <rPr>
        <sz val="12"/>
        <color indexed="8"/>
        <rFont val="Calibri"/>
        <charset val="134"/>
        <scheme val="minor"/>
      </rPr>
      <t xml:space="preserve"> Single core Bonding cable including connection/termination as required to make the system complete in all respect.</t>
    </r>
    <r>
      <rPr>
        <sz val="12"/>
        <color rgb="FFFF0000"/>
        <rFont val="Calibri"/>
        <charset val="134"/>
        <scheme val="minor"/>
      </rPr>
      <t xml:space="preserve"> (voltage Level to be determined by considering the fault level at seath)</t>
    </r>
  </si>
  <si>
    <t>3000000595</t>
  </si>
  <si>
    <t>50 MM GI PORFORATED EARTHING PIPE</t>
  </si>
  <si>
    <t>Supply of Earthing materials 3 Mtr ,50mm ID Heavy gauge type pipe (with provision of with GI clamp fixtures welded allaround the pipe and connecting separately to main equipment for grounding (Single Electrode with accessories) with GI Flat 75x10mm siz</t>
  </si>
  <si>
    <t>1000000331</t>
  </si>
  <si>
    <t>48 F OPGW CABLE</t>
  </si>
  <si>
    <r>
      <rPr>
        <sz val="12"/>
        <rFont val="Calibri"/>
        <charset val="134"/>
        <scheme val="minor"/>
      </rPr>
      <t>48</t>
    </r>
    <r>
      <rPr>
        <sz val="12"/>
        <color indexed="8"/>
        <rFont val="Calibri"/>
        <charset val="134"/>
        <scheme val="minor"/>
      </rPr>
      <t xml:space="preserve"> Fibre Optic Approach Cable(DWSM)</t>
    </r>
  </si>
  <si>
    <t>Hardware for 48 Fibre (DWSM)</t>
  </si>
  <si>
    <t xml:space="preserve">Installation hardware set((HDPE Duct,HDPE couplingetc) for 48 Fibre FOAC. </t>
  </si>
  <si>
    <t>3000003657</t>
  </si>
  <si>
    <t>48 F OPGW SPLICING ENCLOSER</t>
  </si>
  <si>
    <t>Joint Box (Splice enclosure),48 Fibre</t>
  </si>
  <si>
    <t>3000004081</t>
  </si>
  <si>
    <t>ST, PC &amp; accessories for OFC connection</t>
  </si>
  <si>
    <t xml:space="preserve">Supply of straight through Connectors (Plastic Coupler) and acessories for OFC connection </t>
  </si>
  <si>
    <t>3000004270</t>
  </si>
  <si>
    <t>OFC end connectors at GSS end</t>
  </si>
  <si>
    <t>Supply of end Connectors and acessories for OFC connection at GRID subststions</t>
  </si>
  <si>
    <t>GI Support for Cantiliver arrangement at Drain, Bridge etc.</t>
  </si>
  <si>
    <t>Mt</t>
  </si>
  <si>
    <r>
      <rPr>
        <b/>
        <sz val="11"/>
        <rFont val="Calibri"/>
        <charset val="134"/>
        <scheme val="minor"/>
      </rP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Calibri"/>
        <charset val="134"/>
        <scheme val="minor"/>
      </rPr>
      <t>.</t>
    </r>
  </si>
  <si>
    <t>OA TYPE TOWERS (Nominal unit weight 4.33 MT)</t>
  </si>
  <si>
    <t>+3 EXTENSION to OA type Towers (Nominal unit weight- 0.759 MT)</t>
  </si>
  <si>
    <t>+6 EXTENSION to OA type Towers (Nominal unit weight- 1.495 MT)</t>
  </si>
  <si>
    <t>OB TYPE TOWERS (Nominal unit weight 6.54 MT)</t>
  </si>
  <si>
    <t>+3 EXTENSION  to OB type Towers (Nominal unit weight 1.334 MT)</t>
  </si>
  <si>
    <t>+6 EXTENSION to OB type Towers (Nominal unit weight- 2.308 MT)</t>
  </si>
  <si>
    <t>OC TYPE TOWERS (Nominal unit weight- 9.191 MT)</t>
  </si>
  <si>
    <t>+3 EXTENSION to OC type Towers  (Nominal unit weight- 1.477 MT)</t>
  </si>
  <si>
    <t>+6 EXTENSION to OC type Towers (Nominal unit weight- 2.715 MT)</t>
  </si>
  <si>
    <t>+15 mtr Extension to OC type Tower (nominal Weight- 8.66 MT)</t>
  </si>
  <si>
    <t>+24 mtr Extension to OC type Tower (nominal Weight- 8.66 MT)</t>
  </si>
  <si>
    <t>Composite tower portion to OC ( nominal Weight-6.347</t>
  </si>
  <si>
    <t>1000000140</t>
  </si>
  <si>
    <t>TOWER STRUCTURE (MS)</t>
  </si>
  <si>
    <r>
      <rPr>
        <b/>
        <sz val="12"/>
        <rFont val="Calibri"/>
        <charset val="134"/>
        <scheme val="minor"/>
      </rPr>
      <t xml:space="preserve">TOTAL WEIGHT OF THE STRUCTURES </t>
    </r>
    <r>
      <rPr>
        <b/>
        <sz val="11"/>
        <rFont val="Calibri"/>
        <charset val="134"/>
        <scheme val="minor"/>
      </rPr>
      <t xml:space="preserve"> INCLUDING TOWER STUB</t>
    </r>
  </si>
  <si>
    <t>STUBS</t>
  </si>
  <si>
    <t>OA type   (Nominal unit weight 0.233MT)</t>
  </si>
  <si>
    <t>OB type   (Nominal unit weight 0.438MT)</t>
  </si>
  <si>
    <t>OC type   (Nominal unit weight 0.776MT)</t>
  </si>
  <si>
    <t>OC +15 Extension to OC type   (Nominal unit weight 1.067MT)</t>
  </si>
  <si>
    <t>Stub w t added to structure</t>
  </si>
  <si>
    <t>TOTAL WEIGHT OF THE TOWER STUB</t>
  </si>
  <si>
    <t>MS Enamel Painted TEMPLATES</t>
  </si>
  <si>
    <t>OA (Nominal unit weight- 0.579 MT)</t>
  </si>
  <si>
    <t>OB (Nominal unit weight- 0.794 MT)</t>
  </si>
  <si>
    <t>OC (Nominal unit weight- 1.006 MT)</t>
  </si>
  <si>
    <t>OC+15/24(Nominal unit weight- 2.073 MT)</t>
  </si>
  <si>
    <t>3000003442</t>
  </si>
  <si>
    <t>MS enamel painted Templates</t>
  </si>
  <si>
    <t xml:space="preserve">TOTAL WEIGHT OF THE TEMPLATES </t>
  </si>
  <si>
    <t xml:space="preserve"> MT</t>
  </si>
  <si>
    <t>3000004093</t>
  </si>
  <si>
    <t>G.I. nuts &amp; bolts</t>
  </si>
  <si>
    <t>Weight of different type G.I Nuts and Bolts</t>
  </si>
  <si>
    <t>Supply of the following tower accessories as per technical specification and as directed by the engineer in charge.</t>
  </si>
  <si>
    <t>3000000574</t>
  </si>
  <si>
    <t>EARTHING DEVICE</t>
  </si>
  <si>
    <t>3000003561</t>
  </si>
  <si>
    <t>DANGER BOARD</t>
  </si>
  <si>
    <t>3000003578</t>
  </si>
  <si>
    <t>TOWER NUMBER PLATE</t>
  </si>
  <si>
    <t>NUMBER PLATE</t>
  </si>
  <si>
    <t>3000003579</t>
  </si>
  <si>
    <t>TOWER PHASE PLATE</t>
  </si>
  <si>
    <t>PHASE PLATE</t>
  </si>
  <si>
    <t>3000003555</t>
  </si>
  <si>
    <t>ANTICLIMBING DEVICE</t>
  </si>
  <si>
    <t>3000003558</t>
  </si>
  <si>
    <t>TOWER CIRCUIT PLATE</t>
  </si>
  <si>
    <t>CIRCUIT PLATE</t>
  </si>
  <si>
    <r>
      <rPr>
        <b/>
        <sz val="11"/>
        <rFont val="Calibri"/>
        <charset val="134"/>
        <scheme val="minor"/>
      </rPr>
      <t xml:space="preserve">Supply of following POWER CONDUCTORS  in the proposed 220kV lines  </t>
    </r>
    <r>
      <rPr>
        <b/>
        <sz val="11"/>
        <rFont val="Calibri"/>
        <charset val="134"/>
        <scheme val="minor"/>
      </rPr>
      <t xml:space="preserve"> as per the technical specification and as per the instruction of the engineer in charge.</t>
    </r>
  </si>
  <si>
    <t>1000000017</t>
  </si>
  <si>
    <t>ACSR ZEBRA CONDUCTOR</t>
  </si>
  <si>
    <t>POWER CONDUCTOR ACESSORIES</t>
  </si>
  <si>
    <t>For  ACSR Zebra</t>
  </si>
  <si>
    <t>3000000456</t>
  </si>
  <si>
    <t>VD OF ACSR ZEBRA CONDUCTOR</t>
  </si>
  <si>
    <t>18.1.1</t>
  </si>
  <si>
    <t>VIBRATION DAMPER</t>
  </si>
  <si>
    <t>3000000438</t>
  </si>
  <si>
    <t>MS JOINT  FOR ACSR ZEBRA CONDUCTOR</t>
  </si>
  <si>
    <t>18.1.2</t>
  </si>
  <si>
    <t>MID SPAN JOINT</t>
  </si>
  <si>
    <t>3000000466</t>
  </si>
  <si>
    <t>REPAIR SLEEVE FOR ACSR ZEBRA CONDUCTOR</t>
  </si>
  <si>
    <t>18.1.3</t>
  </si>
  <si>
    <t>REPAIR SLEEVE</t>
  </si>
  <si>
    <t>Supply of  the following insulators as per the technical specification and as per the instruction of the Engineer in charge.</t>
  </si>
  <si>
    <t>3000000950</t>
  </si>
  <si>
    <t>160KN 220 KV PORCELAIN LONG ROD INSULATO</t>
  </si>
  <si>
    <t>160KN Porcelain Longrod Insulators String for 220KV</t>
  </si>
  <si>
    <t>3000004306</t>
  </si>
  <si>
    <t>220 kV LR 120 kN porcelain insulator</t>
  </si>
  <si>
    <t>120KN Porcelain Longrod Insulators String for 220KV</t>
  </si>
  <si>
    <t>3000000953</t>
  </si>
  <si>
    <t>90KN 220KV PORCELAIN LONG ROD</t>
  </si>
  <si>
    <t>90KN Porcelain Longrod Insulators String for 220KV (For Pilot)</t>
  </si>
  <si>
    <t>CD TL- 59</t>
  </si>
  <si>
    <t>Supply of the following  hard ware fittings suitable for ACSR Zebra conductors as per the technical specification.</t>
  </si>
  <si>
    <t>3000000877</t>
  </si>
  <si>
    <t>ST Hard wares fittings 120KN insulator</t>
  </si>
  <si>
    <t>20.1.1</t>
  </si>
  <si>
    <t>Single suspension Hard wares fittings  suitable for 120 KN insulator.</t>
  </si>
  <si>
    <t>3000004183</t>
  </si>
  <si>
    <t>DS HWF FOR ACSR ZEBRA 120KN</t>
  </si>
  <si>
    <t>20.1.2</t>
  </si>
  <si>
    <t>Double suspension Hard wares fittings suitable for 120 KN insulator.</t>
  </si>
  <si>
    <t>3000004327</t>
  </si>
  <si>
    <t>ST HW fitting for 160 kN insulator</t>
  </si>
  <si>
    <t>20.1.3</t>
  </si>
  <si>
    <t>Single tension Hard wares fittings suitable for 160 KN insulator.</t>
  </si>
  <si>
    <t>3000004328</t>
  </si>
  <si>
    <t>DT HW fitting for 160 kN insulator</t>
  </si>
  <si>
    <t>20.1.4</t>
  </si>
  <si>
    <t>Double tension Hard wares fittings suitable for 160 KN insulator.</t>
  </si>
  <si>
    <t>3000004184</t>
  </si>
  <si>
    <t>SS HWF FOR ACSR ZEBRA 90KN</t>
  </si>
  <si>
    <t>20.1.5</t>
  </si>
  <si>
    <t>Single suspension Hard wares fittings  suitable for 90KN insulator(Pilot)</t>
  </si>
  <si>
    <t>CD TL- 15</t>
  </si>
  <si>
    <t>4000000050</t>
  </si>
  <si>
    <t>D SHACKLE</t>
  </si>
  <si>
    <t>20.1.6</t>
  </si>
  <si>
    <t>“D” Shackle</t>
  </si>
  <si>
    <t>3000003802</t>
  </si>
  <si>
    <t>U BOLT</t>
  </si>
  <si>
    <t>20.1.7</t>
  </si>
  <si>
    <t>U'-Bolt.</t>
  </si>
  <si>
    <t>Supply of OPGW Fibre Optic Cable &amp; Hard ware for Speech , data &amp; protection</t>
  </si>
  <si>
    <t>48 fibre (DWSM) OPGW fibre optic cable.</t>
  </si>
  <si>
    <t>CD- TEL- 25</t>
  </si>
  <si>
    <t>3000000820</t>
  </si>
  <si>
    <t>OPGW hardware set</t>
  </si>
  <si>
    <t>OPGW hardware set like suspension Assembly,Tensin Assembly(Dead end assembly, Pass through assembly) ,Vibration Damper,Down Lead Clamp Assemblies for 24/48 Fibre(DWSM) OPGW,Joint Box</t>
  </si>
  <si>
    <t>CD- TEL- 26</t>
  </si>
  <si>
    <t>3000003450</t>
  </si>
  <si>
    <t>Supply of FODP-48F</t>
  </si>
  <si>
    <t>Supply of FODP (fiber Optic Distribution Panel) 48F, Indoor type mounted with FCPC coupling and pigtails (DWSm fibre)</t>
  </si>
  <si>
    <t>CD- TEL- 29</t>
  </si>
  <si>
    <t>TOTAL OF LINE -2A (SUPPLY)</t>
  </si>
  <si>
    <t xml:space="preserve">SCHEDULE-2C-ERECTION &amp; CIVILWORKS (FOR TRANSMISSION LINE) 
</t>
  </si>
  <si>
    <t>DESCRIPTION OF ITEMS(SCHEDULE-2C-LINE)
ERECTION,TESTING &amp; COMMISSIONING OF FOLLOWING EQUIPMENT/MATERIALS ALONG WITH CIVIL WORKS (As per Technical Specification)</t>
  </si>
  <si>
    <t>Laying , Comissioning &amp; Testing of 220 kV, 1 Core,1-Run, 1000 mm² Copper, XLPE insulation  UG Cable by HDD method  with 200 mm dia PE 80- PN8,  HDPE pipe for laying of individual run of UG cable at Main Road  /Drain crossing / Railway Crossing/unaccessible place as per instruction of Engg in Charge.</t>
  </si>
  <si>
    <t>Km.</t>
  </si>
  <si>
    <t>Laying , Comissioning &amp; Testing of 220 kV, 1 Core,3-Runs, 1000 mm² Copper, XLPE insulation  UG Cable    by open treanch  method  ( S/C, 3 Runs) in Direct buried or as per instruction of Engg in Charge</t>
  </si>
  <si>
    <t>Autonagar</t>
  </si>
  <si>
    <t>Laying, Testing &amp; Comissioning  of 220 kV, 1 Core,3-Runs, 1000 mm² Copper, XLPE insulation  UG Cable for Sneking,Bending, looping and raising at both the termination end</t>
  </si>
  <si>
    <t>Laying, Testing &amp; Comissioning  of of 220 kV, 1 Core,3-Runs, 1000 mm² Copper, XLPE insulation  UG Cable along with HDPE pipe of 160 mm dia with Cantiliver support at drain crossing/Bridge Crossing [3nos cable to be laid per RKM].</t>
  </si>
  <si>
    <t>Erection OF 220 KV 1Cx1000 Sq Mm XLPE CABLE STRAIGHT THROUGH JOINT KIT COMPLETE SUITABLE  FOR 220 KV 1000 SQMM WITH LINK BOXES. This also includes construction of temporary water proof tent shed for Cable Jointing Bay, including arrangement of all the necessary tools and plants, including Air Conditioner, temporary power supply etc. at the jointing bay site not limiting to the above and any other requirements for completion of the work as per specification.</t>
  </si>
  <si>
    <t>Erection of Shield break type Straight through jointing kits  Heat Shrink /cold shrink /premoulded type suitable for 220 kV, 1 Core, 1000 mm², copper UG Cable and Link box connection with Single Core Bonding cables as per approved bonding calculation.(Cross Bonded Joint:-30 Nos +Joints with Mid Points Bonding-6Nos.)</t>
  </si>
  <si>
    <t>Erection  of 220 KV 1Cx1000 Sq Mm XLPE Cable  end  termination(s) kits on Cable Termination Tower Structure as per technical specification.This also includes construction of temporary water proof tent shed for Cable Jointing Bay, including arrangement of all the necessary tools and plants, including Air Conditioner, temporary power supply etc. at the termination bay site not limiting to the above and any other requirements for completion of the work as per specification.</t>
  </si>
  <si>
    <t>Erection of 220KV Cable Termination kit outdoor type for 220KV voltage level suitable for 1C X 1000 Sq. mm copper cable including accessories and all consumables at Pahala GSS</t>
  </si>
  <si>
    <t>Erection of 220 kV Surge arrestor with clamp &amp; connectors on Cable Termination Tower Structure</t>
  </si>
  <si>
    <t>Erection of 1 ph Link box without SVL with clamps and connectors with acessories</t>
  </si>
  <si>
    <t>RTSS Mancheswar</t>
  </si>
  <si>
    <t>Erection of 1 ph Link box with SVL with clamps and connectors with acessories</t>
  </si>
  <si>
    <t>Erection of 3 ph Link box without SVL with clamps and connectors with acessories</t>
  </si>
  <si>
    <t>Erection of 3 ph Link box with SVL with clamps and connectors with acessories</t>
  </si>
  <si>
    <r>
      <rPr>
        <sz val="12"/>
        <color rgb="FFFF0000"/>
        <rFont val="Calibri"/>
        <charset val="134"/>
        <scheme val="minor"/>
      </rPr>
      <t>400 Sq.MM</t>
    </r>
    <r>
      <rPr>
        <sz val="12"/>
        <rFont val="Calibri"/>
        <charset val="134"/>
        <scheme val="minor"/>
      </rPr>
      <t xml:space="preserve"> Single core Bonding cable including connection/termination as required to make the system complete in all respect</t>
    </r>
    <r>
      <rPr>
        <sz val="12"/>
        <color rgb="FFFF0000"/>
        <rFont val="Calibri"/>
        <charset val="134"/>
        <scheme val="minor"/>
      </rPr>
      <t>. (voltage Level to be determined by considering the fault level at seath)</t>
    </r>
  </si>
  <si>
    <t>Same as 300 Sq.mm</t>
  </si>
  <si>
    <t>Erection of Earthing materials 3 Mtr ,100mm ID Heavy gauge type pipe (with provision of  GI clamp fixtures welded allaround the pipe and connecting separately to main equipment for grounding (Single Electrode with accessories) with GI Flat 75x10mm siz</t>
  </si>
  <si>
    <t>Rate considered from CPC W.O- 250(14), 14.03.2024 samanghara-Puri UG cable</t>
  </si>
  <si>
    <t xml:space="preserve">Laying of 48 core fibre optic cables single mode, duct type, fibre armoured with duct pipe, laid along 220kV  UG cable laying by open treanch method &amp; HDD method . </t>
  </si>
  <si>
    <t>Laying of 48 core single mode fibre optic cables with HDPE PLB duct of size 32/26mm and connectors , laid along 220kV  UG cable through open trench method.</t>
  </si>
  <si>
    <t>Laying  of 48 Core single mode Fibre Optic Cables with Duct pipe  of size 32/26mm and connectors through HDD method laid along 220kV UG Cable in main road crossing and Railway crossing.</t>
  </si>
  <si>
    <t xml:space="preserve">Erection of straight through Connectors (Plastic Coupler) and acessories for OFC connection </t>
  </si>
  <si>
    <t>Erection of end Connectors and acessories for OFC connection at GRID subststions</t>
  </si>
  <si>
    <t>Scalffolding at Composite tower for termination of UG Cable including man, materials, machinaries etc.</t>
  </si>
  <si>
    <r>
      <rPr>
        <b/>
        <sz val="12"/>
        <rFont val="Calibri"/>
        <charset val="134"/>
        <scheme val="minor"/>
      </rPr>
      <t>ERECTION,TESTING &amp; COMMISSIONING</t>
    </r>
    <r>
      <rPr>
        <sz val="12"/>
        <rFont val="Calibri"/>
        <charset val="134"/>
        <scheme val="minor"/>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above(for all the legs of the towers) the cooping legs &amp; bracing members including </t>
    </r>
    <r>
      <rPr>
        <b/>
        <sz val="12"/>
        <rFont val="Calibri"/>
        <charset val="134"/>
        <scheme val="minor"/>
      </rPr>
      <t>head loading</t>
    </r>
    <r>
      <rPr>
        <sz val="12"/>
        <rFont val="Calibri"/>
        <charset val="134"/>
        <scheme val="minor"/>
      </rPr>
      <t xml:space="preserve"> of tower materials T &amp; P etc. All Erection should confirm to the Technical Specification laid there in the Tender Specification.</t>
    </r>
  </si>
  <si>
    <t>17.1.1</t>
  </si>
  <si>
    <t>17.1.2</t>
  </si>
  <si>
    <t>17.2.1</t>
  </si>
  <si>
    <t>17.2.2</t>
  </si>
  <si>
    <t>17.3.1</t>
  </si>
  <si>
    <t>17.3.2</t>
  </si>
  <si>
    <t>17.3.3</t>
  </si>
  <si>
    <t>17.3.4</t>
  </si>
  <si>
    <t>17.3.5</t>
  </si>
  <si>
    <t>WEIGHT OF THE GI TOWER STRUCTURES Complete with tightening ,checking and punching of bolts including step bolts(Including Transportation from nearest OPTCL Store)</t>
  </si>
  <si>
    <t>Weight of different type G.I Nuts &amp; Bolts and including different size of plain washer / spring washer for tower structure</t>
  </si>
  <si>
    <t>STUB SETTING</t>
  </si>
  <si>
    <t>17.6.1</t>
  </si>
  <si>
    <t>17.6.2</t>
  </si>
  <si>
    <t>17.6.3</t>
  </si>
  <si>
    <t>17.6.4</t>
  </si>
  <si>
    <t>17.6.5</t>
  </si>
  <si>
    <t>OC +24 Extension to OC type   (Nominal unit weight 1.067 MT)</t>
  </si>
  <si>
    <t>TEMPLATES FITTING</t>
  </si>
  <si>
    <t>17.8.1</t>
  </si>
  <si>
    <t>17.8.2</t>
  </si>
  <si>
    <t>17.8.3</t>
  </si>
  <si>
    <t>17.8.4</t>
  </si>
  <si>
    <t>17.9</t>
  </si>
  <si>
    <t>Fixing of of Stub Setting Templates and setting of Stub</t>
  </si>
  <si>
    <t xml:space="preserve">Erection of the following tower accessories as per technical specification and as directed by the engineer in charge.
 </t>
  </si>
  <si>
    <t>17.10.1</t>
  </si>
  <si>
    <t>17.10.2</t>
  </si>
  <si>
    <t>17.10.3</t>
  </si>
  <si>
    <t>17.10.4</t>
  </si>
  <si>
    <t>17.10.5</t>
  </si>
  <si>
    <t>17.10.6</t>
  </si>
  <si>
    <r>
      <rPr>
        <b/>
        <sz val="12"/>
        <rFont val="Calibri"/>
        <charset val="134"/>
        <scheme val="minor"/>
      </rPr>
      <t xml:space="preserve">Hoisting and fixing of insulators with required accessories etc , paying out of conductor ,jointing, stringing, sagging &amp; Jumpering etc. of power conductor  in the proposed  lines  and without earth wire with all required accessories including </t>
    </r>
    <r>
      <rPr>
        <b/>
        <i/>
        <sz val="12"/>
        <rFont val="Calibri"/>
        <charset val="134"/>
        <scheme val="minor"/>
      </rPr>
      <t>scaffolding for 33 KV,11 KV, LT , P&amp;T</t>
    </r>
    <r>
      <rPr>
        <b/>
        <sz val="12"/>
        <rFont val="Calibri"/>
        <charset val="134"/>
        <scheme val="minor"/>
      </rPr>
      <t xml:space="preserve"> lines, roads (SH &amp; NH) and  using own required T&amp;P and compression jointing machines etc. with 1.5% provision for Sag &amp; Wastage including head loading of stringing materials T &amp; P etc. and as per the direction of Engineer in charge.  </t>
    </r>
  </si>
  <si>
    <t>Double Circuit (ACSR Zebra, Three Power Conductor with OPGW/Earthwire )</t>
  </si>
  <si>
    <t>Erection of OPGW wire with Hardware fittings and accessories like suspension Assembly,Tensin Assembly(Dead end assembly, Pass through assembly) ,Vibration Damper,Down Lead Clamp Assemblies for 24/48 Fibre(DWSM) OPGW,Joint Box</t>
  </si>
  <si>
    <t>Estimate Ramakrushnapur</t>
  </si>
  <si>
    <t xml:space="preserve">TOTAL of ELECTRICAL WORKS Part-I (A) </t>
  </si>
  <si>
    <t>Over Head Line</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</si>
  <si>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</si>
  <si>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Check survey including supply of all labour, T&amp;P as per instruction of Engineer in Charge and as per the approved profile.</t>
  </si>
  <si>
    <r>
      <rPr>
        <sz val="12"/>
        <rFont val="Calibri"/>
        <charset val="134"/>
        <scheme val="minor"/>
      </rPr>
      <t xml:space="preserve">Preparation of land schedule-with HAL </t>
    </r>
    <r>
      <rPr>
        <sz val="12"/>
        <color rgb="FFFF0000"/>
        <rFont val="Calibri"/>
        <charset val="134"/>
        <scheme val="minor"/>
      </rPr>
      <t>&amp;</t>
    </r>
    <r>
      <rPr>
        <sz val="12"/>
        <rFont val="Calibri"/>
        <charset val="134"/>
        <scheme val="minor"/>
      </rPr>
      <t xml:space="preserve"> SAVIKclassification on revenue maps plot No, khata No, Mouza on revenue mapsindicating alignment therein duly authenticated by Revenue Inspector andTahasildar, enumeration of trees with the </t>
    </r>
    <r>
      <rPr>
        <sz val="12"/>
        <color rgb="FFFF0000"/>
        <rFont val="Calibri"/>
        <charset val="134"/>
        <scheme val="minor"/>
      </rPr>
      <t>help of Forest officer and other prominent features required for alignment of the proposed 220 KV line. Final route to be plotted on 1:50000 topo sheet for approval.</t>
    </r>
  </si>
  <si>
    <t>RC TL 1.3</t>
  </si>
  <si>
    <t>4</t>
  </si>
  <si>
    <t xml:space="preserve">Soil investigation per location
(c)river bed pile foundation( boring to 30.0m depth) </t>
  </si>
  <si>
    <t>RC TL- Annex- I- 1.5-C</t>
  </si>
  <si>
    <t>Excavation in all depths for following type of soil and rocks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t>
  </si>
  <si>
    <t>Dense/Compact soil</t>
  </si>
  <si>
    <t>5.4</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</si>
  <si>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</si>
  <si>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Design, Engineering and laying of reinforced cement concrete (RCC1:1:2) of grade M25 for open cast foundation and UG cable Trench as per specification and approved drawings with supply of approved quality coarse aggregates(Nominal size 12mm to 20mm), fine aggregates,  cement and steel of different size(as per design) with cutting, bending, binding of M.S.Rod (FE-500) including supply of binding wire in tower foundation and inclusive of labour charges for concrete mixing, supply and fixing of form boxes,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and dewatering wherever required as per Technical specification and instruction of Engineer In charge.</t>
  </si>
  <si>
    <t>Cutting bending hooking ,fixing and binding in poisition of MS bars for rainforcement of foundation concrete of towers including supply of wire for binding (With supply of steel rod(TATA/RINL/SAIL Make).</t>
  </si>
  <si>
    <t>RIVER BED PILING: Supply of all materials like cement, steel, all coarse aggregates, fine aggregates and making river bed pile by DMC method (Motor Driven) boring of piles foundations for river crossing locations with vertical boring of piles (pile bore as per required depth, basing on design) , preparation of cage, lowering and positioning (cutting,bending,binding/welding of M.S.Rod including supply of binding wire/way of welding) of the required above mentioned Tower foundation as indicated above and as per requirement, including supply of all materials,labours, de-watering, proper curing of the foundations and T&amp;P as per specification and instruction of Engineer in charge in the RCC : 1:1:2 (Grade M-25.) including stabilization of bore :- Pile diameter (1000 MM).</t>
  </si>
  <si>
    <t>7.1</t>
  </si>
  <si>
    <t>Pile foundation without under reemed boring 1000mm dia</t>
  </si>
  <si>
    <t>RC TL- Annex- I- 7.2-vii</t>
  </si>
  <si>
    <t>7.2</t>
  </si>
  <si>
    <t>RCC  M-25 (1:1:2) (Excluding Steel) With cement and without rod</t>
  </si>
  <si>
    <t>RC TL- Annex- I- 6.7-i</t>
  </si>
  <si>
    <t>7.3</t>
  </si>
  <si>
    <t>RC TL- Annex- I- 6.5-i</t>
  </si>
  <si>
    <t>7.4</t>
  </si>
  <si>
    <t>1000 MM dia MS liners of required numbers each of 1mtr height made of 6mm thick MS plate(MS plate of SAIL / TISCO make only) including,supply,cutting,bending,rolling,welding,face cutting,driving,transportation,loading,unloading etc for different location in river bed piling work.</t>
  </si>
  <si>
    <t>RC TL- Annex- I- 7.6-i</t>
  </si>
  <si>
    <t>8.1</t>
  </si>
  <si>
    <t>Pile  riser,cap,tie-beam with RCC: 1:1.5:3 (Grade M-20) for above river bed piling ,including supply of all materials like MS Rod(cutting,bending,binding of M.S.Rod including supply of binding wire),Cement, coarse and fine aggregates, shuttering and centering and temporary road on the river and supply of labours, de-watering, proper curing of the foundations /concrete  and T&amp;P  in line with the Specification and as per direction of Engineer in Charge.</t>
  </si>
  <si>
    <t>8.2</t>
  </si>
  <si>
    <t xml:space="preserve">Excavation in all type soil and rocks and back filling (back filling shall be done in layers of 500mm sprinkling of water and compaction thereafter and disposed of excess quantity of excavated soil at suitable place after back filling), &amp; if required for filling the foundation, borrowed earth/murrum/sand shall be brought for filling and compaction, including supply of sand, all T&amp;P, labour as required.
(i) Soft/Loose Soil. </t>
  </si>
  <si>
    <t>RC TL- Annex- I-2-ii</t>
  </si>
  <si>
    <t>8.3</t>
  </si>
  <si>
    <t>Providing and laying ordinary plain/reinforced concrete work of grade M- 20 (1:1.5:3) with approved quality stone chips of normal size up to 20 mm in tower foundation and couping inclusive of cost of cement mixing by curring etc. and cost of all materials(Form Boxes and other consumables to be supplied by the contractor) conforming to relevant IS.With cement and without rod</t>
  </si>
  <si>
    <t>RC TL- Annex- I- 6.4-i</t>
  </si>
  <si>
    <t>8.4</t>
  </si>
  <si>
    <t>Providing mud-matting before concreting of stubs with lean concrete including cost of agree gates,mixing, layig, curring etc(Form Boxes and other consumables to be supplied by the contractor) 1:3:6 mix with cement .</t>
  </si>
  <si>
    <t>8.5</t>
  </si>
  <si>
    <t>8.6</t>
  </si>
  <si>
    <t>SHORING &amp; SHUTTERING- required in wet or special locations with supply of all materials,T&amp;P and Labour.</t>
  </si>
  <si>
    <t>Sq. Mtr.</t>
  </si>
  <si>
    <t>RC TL- Annex- I- 4</t>
  </si>
  <si>
    <t>8.7</t>
  </si>
  <si>
    <t xml:space="preserve">DE-WATERING
(i) With Supply of all T&amp;P on Man Hr basis. </t>
  </si>
  <si>
    <t>HP Hr</t>
  </si>
  <si>
    <t>8.8</t>
  </si>
  <si>
    <t>Pipe type earthing including cost of bentonate compound and good borrowed earth where necessary in accordance with IS:3043-1966 and with supply of all T&amp;P and Laobur.Without cost of earthing pipe and G.I.Flat</t>
  </si>
  <si>
    <t>No.</t>
  </si>
  <si>
    <t>8.9</t>
  </si>
  <si>
    <t>Supply &amp; painting of black bituminous paints  three coats shall be provided up to a height of 500mm above the cooping(both leg &amp; bracing members)</t>
  </si>
  <si>
    <t>RC TL- Annex- I- 17</t>
  </si>
  <si>
    <t>8.10</t>
  </si>
  <si>
    <t>Welding (including supply of electrods and zinc rich paints with application after welding) Bolt and nut</t>
  </si>
  <si>
    <t>RC TL- Annex- I- 16.2-I</t>
  </si>
  <si>
    <t>RIGHT OF WAY COMPENSATION</t>
  </si>
  <si>
    <t>Per location for foundation and erection of tower including approach to the Location as per prevailing Guidelines and as decided by the District Adminstartion. The ROW Clearance/NOC documents duly signed by the Claimant shall be submitted to OPTCL.</t>
  </si>
  <si>
    <t>Per Loc</t>
  </si>
  <si>
    <t>Price taken from Lumsum amount on assumption bais.</t>
  </si>
  <si>
    <t>Per Kilometer for stringing  including approach to the Locations as per prevailing Guidelines and as decided by the District Adminstartion.The ROW Clearance/NOC documents duly signed by the Claimant shall be submitted to OPTCL.</t>
  </si>
  <si>
    <t>Per Km.</t>
  </si>
  <si>
    <t>Under Ground Cable</t>
  </si>
  <si>
    <t>CIVIL Works with supply of all materials like Cement, MS  tor rod, Brick, Coarse &amp; Fine Agregrates &amp; Labour,T&amp;P etc For RCC Slabs &amp; Others (PART-B)</t>
  </si>
  <si>
    <t>10.1.1</t>
  </si>
  <si>
    <t>Open trench (direct burried) for laying of 220 kV cables
Width : 1000mm
Depth : 1850mm</t>
  </si>
  <si>
    <t>10.1.1.1</t>
  </si>
  <si>
    <t xml:space="preserve">Earth work excavation of soil-
Trench Dimension : (1mtr w x 1.85mtr d) </t>
  </si>
  <si>
    <t>10.1.1.2</t>
  </si>
  <si>
    <t>Shifing of excavated soil to a lead distance of 10 Km</t>
  </si>
  <si>
    <t>10.1.1.3</t>
  </si>
  <si>
    <t xml:space="preserve">Filling with fine river sand after laying of Cable inside the trench </t>
  </si>
  <si>
    <t>10.1.1.4</t>
  </si>
  <si>
    <t xml:space="preserve">Back filling with excavated soils </t>
  </si>
  <si>
    <t>10.1.1.5</t>
  </si>
  <si>
    <t>Casting and erection of RCC partition slab with supply of cement, aggregates etc including supply of all labour, T &amp; P etc but without cost of steel. The slab size shall be 950x450x50mm and the conctrete shall be of M20 grade.</t>
  </si>
  <si>
    <t>10.1.1.6</t>
  </si>
  <si>
    <t xml:space="preserve">Supply of rod, bending ,cutting and binding for prefabricated RCC slabs </t>
  </si>
  <si>
    <t>10.1.1.7</t>
  </si>
  <si>
    <t>Damage of Asphalt/Tar road &amp; other utilities (1mtr width)
Asphalt : 25 - 50 mm,Binder course : 50 - 100 mm, Base course : 100 - 300 mm
Subgrade : 100 - 300 mm,Compacted Subgrade : 150 - 300 mm</t>
  </si>
  <si>
    <t>10.1.1.8</t>
  </si>
  <si>
    <t>Reconstructing of Asphalt/Tar road &amp; other utilities to bring its origional shape after laying of cable in open trench (1mtr width)
Asphalt : 25 - 50 mm,Binder course : 50 - 100 mm,Base course : 100 - 300 mm
Subgrade : 100 - 300 mm,Compacted Subgrade : 150 - 300 mm</t>
  </si>
  <si>
    <t>10.1.1.9</t>
  </si>
  <si>
    <t>Damage of Concrete road / Concrete Footpath &amp; other utilities (1mtr width)</t>
  </si>
  <si>
    <t>10.1.1.10</t>
  </si>
  <si>
    <t>Reconstructing of Concrete road / Concrete Footpath &amp; other utilities to bring its origional shape after laying of cable in open trench (1mtr width)</t>
  </si>
  <si>
    <t>Other Civil Works</t>
  </si>
  <si>
    <t>Supply of all materials and Erection of 220KV Jointing Bays (2mtrx8Mtr) along trench for straght through joints with RCC protection slab of 150mm thick. With Civil materials like bricks ,cements,sand,Materials for temporary shed,Airconditioners etc</t>
  </si>
  <si>
    <t>Supply and erection of Route Marker along the Cable Routes at an interval of 30 Mtrs as per the drawing with civil works</t>
  </si>
  <si>
    <t>Construction of RCC Foundation for 220kV Link Box  including supply of all materials (cement, steel, aggregates, labolr, T &amp; P etc.)</t>
  </si>
  <si>
    <t>Making of  earth chamber  including excavation, soil treatment with Bentonite powder, supply of charcoal,  etc with brick masonary (1:5), PCC (1:4:8) and  with cast iron cover size of the pit 450mmX450mm X600 mm depth as per direction of Engineer in Charge.</t>
  </si>
  <si>
    <t>Detailed survey- For ascertaining feasible route,identifying the under ground utilities by making ground penetration method survey,identifying the utilities over the ground, preparation of the detailed marking on topo sheet , preparation of route alignment map, submission of profile and survey report and interaction with the utilities &amp; Govt. bodies for obtaining necessary clearances for laying of cables.</t>
  </si>
  <si>
    <t xml:space="preserve"> </t>
  </si>
  <si>
    <t>Total Part B</t>
  </si>
  <si>
    <t>TOTAL OF LINE -2A (Erection A+B)</t>
  </si>
  <si>
    <t>Soil Testing in complete shape along with submission of report etc. up to the depth of 15.0 Mtrs.</t>
  </si>
  <si>
    <t>TFL</t>
  </si>
  <si>
    <t xml:space="preserve">
(SUPPLY BAY EXTENSION)</t>
  </si>
  <si>
    <t>Constrcution of 02 nos. of 220kV GIS bay Extension work at existing 220/132/33kV GIS Balianta.</t>
  </si>
  <si>
    <t>PART -I</t>
  </si>
  <si>
    <t>DESCRIPTION OF ITEMS (SCHEDULE-VIIA-SS)</t>
  </si>
  <si>
    <t xml:space="preserve"> Quantity </t>
  </si>
  <si>
    <t>SL. No.</t>
  </si>
  <si>
    <t>SUPPLY OF FOLLOWING EQUIPMENT &amp; MATERIALS 
(As per Technical Specification)</t>
  </si>
  <si>
    <t>BASIC PRICE PER UNIT (Taxable Value) IN INR</t>
  </si>
  <si>
    <t>CGST @ 9% PER UNIT
 IN INR</t>
  </si>
  <si>
    <t>OGST @ 9% PER UNIT
 IN INR</t>
  </si>
  <si>
    <t xml:space="preserve"> TOTAL PRICE PER UNIT IN INR</t>
  </si>
  <si>
    <t xml:space="preserve"> TOTAL PRICE for for the Quantity</t>
  </si>
  <si>
    <t>6=
(5x9%)</t>
  </si>
  <si>
    <t>7=
(5x9%)</t>
  </si>
  <si>
    <t>8=
(5+6+7)</t>
  </si>
  <si>
    <r>
      <rPr>
        <b/>
        <sz val="12"/>
        <rFont val="Arial"/>
        <charset val="134"/>
      </rPr>
      <t xml:space="preserve">245KV GIS EQUIPMENT as per latest IEC standard &amp; type tested equipment as per technical specification, with open future proof &amp; flexible system in line with IEC 61850 &amp; IEC 62271-203.  (Circuit breaker shall be C2 - M2 class as per IEC  62271-100). </t>
    </r>
    <r>
      <rPr>
        <b/>
        <sz val="12"/>
        <color rgb="FFFF0000"/>
        <rFont val="Arial"/>
        <charset val="134"/>
      </rPr>
      <t>(Compatible with existing GIS)</t>
    </r>
  </si>
  <si>
    <r>
      <rPr>
        <sz val="12"/>
        <rFont val="Arial"/>
        <charset val="134"/>
      </rPr>
      <t xml:space="preserve">245kV, 3150A,50 kA (3 sec for CB &amp; 1 sec for Disconnector,Grounding switch,C.T &amp; P.T), SF6 gas insulated  </t>
    </r>
    <r>
      <rPr>
        <b/>
        <sz val="12"/>
        <rFont val="Arial"/>
        <charset val="134"/>
      </rPr>
      <t>line feeder bay module</t>
    </r>
    <r>
      <rPr>
        <sz val="12"/>
        <rFont val="Arial"/>
        <charset val="134"/>
      </rPr>
      <t xml:space="preserve"> each comprising of SF6 gas insulated circuit breaker, current transformer,Line Potential Transformer (3 core), bus-bar dis connectors with common grounding switch, Motorised dis connectors with safety grounding switch(es), high speed fault making motorised grounding switch, Stand alone Local  control cubicle, SF6 gas monitoring system for complete bay, SF6 bus duct  </t>
    </r>
    <r>
      <rPr>
        <b/>
        <sz val="12"/>
        <rFont val="Arial"/>
        <charset val="134"/>
      </rPr>
      <t>(inside the GIS room</t>
    </r>
    <r>
      <rPr>
        <sz val="12"/>
        <rFont val="Arial"/>
        <charset val="134"/>
      </rPr>
      <t>) &amp; its termination arrangement,PD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t>
    </r>
    <r>
      <rPr>
        <b/>
        <sz val="12"/>
        <rFont val="Arial"/>
        <charset val="134"/>
      </rPr>
      <t xml:space="preserve"> line feeder bay module</t>
    </r>
    <r>
      <rPr>
        <sz val="12"/>
        <rFont val="Arial"/>
        <charset val="134"/>
      </rPr>
      <t xml:space="preserve">  &amp; its earthing arrangement with earthing strips of adequate size  and SF6 gas Insulated Bus Duct inside GIS Hall alongwith associated Support structure arrangement as per the technical specification.   </t>
    </r>
  </si>
  <si>
    <t>3000004010</t>
  </si>
  <si>
    <t>245 kV GIS bus duct</t>
  </si>
  <si>
    <r>
      <rPr>
        <sz val="12"/>
        <rFont val="Arial"/>
        <charset val="134"/>
      </rPr>
      <t xml:space="preserve">245kV, 3150A, 50 kA, 3 sec, single phase, </t>
    </r>
    <r>
      <rPr>
        <sz val="12"/>
        <color indexed="8"/>
        <rFont val="Arial"/>
        <charset val="134"/>
      </rPr>
      <t xml:space="preserve">SF6 gas Insulated Bus Duct outside GIS Hall alongwith associated Support structure arrangement bends, joints,accessories, &amp; its earthing arrangement with earthing strips of adequate size (as per IEEE-80-2000 and CIGRE44 to protect operating staff against any hazardous touch voltages and electro-magnetic interferences) as per the technical specification etc. </t>
    </r>
  </si>
  <si>
    <t>Meter</t>
  </si>
  <si>
    <t>1000000461</t>
  </si>
  <si>
    <t>245 kV SF6 to air bushing</t>
  </si>
  <si>
    <t>245kV, 3150A, 50 kA  SF6/Air BUSHING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  FOR CONNECTING GIS TO AIS along with support structure.</t>
  </si>
  <si>
    <r>
      <rPr>
        <sz val="12"/>
        <rFont val="Arial"/>
        <charset val="134"/>
      </rPr>
      <t>245 KV,</t>
    </r>
    <r>
      <rPr>
        <sz val="12"/>
        <rFont val="Arial"/>
        <charset val="134"/>
      </rPr>
      <t xml:space="preserve"> 3CORE, SINGLE PHASE Inductive VOLTAGE TRANSFORMER (AIS)</t>
    </r>
  </si>
  <si>
    <t xml:space="preserve">245 KV,2000A,50KA,ISOLATOR </t>
  </si>
  <si>
    <t>245 KV,2000A,50KA,ISOLATOR (single Isolator with earth switch including post insulators)(for feeder) (AIS)</t>
  </si>
  <si>
    <t>245 KV solid core Bus Post Insulators {AIS)</t>
  </si>
  <si>
    <t>220 KV. METAL OXIDE SURGE ARRESTOR.10 K.A. class III</t>
  </si>
  <si>
    <t>Porcelain  Long Rod INSULATOR</t>
  </si>
  <si>
    <t>160 KN Long rod Insulator for 220 KV tension purpose</t>
  </si>
  <si>
    <t>CD TL 60</t>
  </si>
  <si>
    <t>90 KN Long rod Insulator for 220 KV Suspension purpose</t>
  </si>
  <si>
    <t>7.1.3</t>
  </si>
  <si>
    <t>ACSR MOOSE CONDUCTOR ( Twin Moose )</t>
  </si>
  <si>
    <t>HARDWARES &amp; FITTINGS/SPACERS/CLAMP &amp; CONNECTORS</t>
  </si>
  <si>
    <t>3000000879</t>
  </si>
  <si>
    <t>Single Tension H/W Fitting ACSR Moose</t>
  </si>
  <si>
    <t>220 KV Single Tension H/W fitting for single moose ACSR</t>
  </si>
  <si>
    <t>CD TL 9</t>
  </si>
  <si>
    <t>3000000867</t>
  </si>
  <si>
    <t>CLAMP OF SS HWF FOR ACSR MOOSE</t>
  </si>
  <si>
    <t>7.2.2</t>
  </si>
  <si>
    <t>220 KV Single Suspension H/W fitting for single moose ACSR</t>
  </si>
  <si>
    <t>CD TL 7</t>
  </si>
  <si>
    <t>3000004408</t>
  </si>
  <si>
    <t>Clamps,connectors &amp; HW: 220 kV system</t>
  </si>
  <si>
    <r>
      <rPr>
        <sz val="12"/>
        <rFont val="Arial"/>
        <charset val="134"/>
      </rPr>
      <t xml:space="preserve">Clamps &amp; connectors etc  </t>
    </r>
    <r>
      <rPr>
        <sz val="12"/>
        <color rgb="FFFF0000"/>
        <rFont val="Arial"/>
        <charset val="134"/>
      </rPr>
      <t>(inline with the arrangement of the conductor type, suitable for maximum load with respect to the connected Equipment)</t>
    </r>
    <r>
      <rPr>
        <sz val="12"/>
        <rFont val="Arial"/>
        <charset val="134"/>
      </rPr>
      <t xml:space="preserve"> suitable for </t>
    </r>
    <r>
      <rPr>
        <b/>
        <sz val="12"/>
        <rFont val="Arial"/>
        <charset val="134"/>
      </rPr>
      <t>220 KV</t>
    </r>
    <r>
      <rPr>
        <sz val="12"/>
        <rFont val="Arial"/>
        <charset val="134"/>
      </rPr>
      <t>:  T- clamp for ACSR ZEBRA urn to ACSR MOOSE drop,BPI clamp suitable for ACSR Moose,Isolator pad clamp suitable for ACSR Moose conductor,3 bolted PG clamp suitable for ACSR Moose conductor,LA Clamp suitable for ACSR Moose,</t>
    </r>
    <r>
      <rPr>
        <sz val="12"/>
        <rFont val="Arial"/>
        <charset val="134"/>
      </rPr>
      <t xml:space="preserve"> </t>
    </r>
    <r>
      <rPr>
        <sz val="12"/>
        <color rgb="FFFF0000"/>
        <rFont val="Arial"/>
        <charset val="134"/>
      </rPr>
      <t>IVT</t>
    </r>
    <r>
      <rPr>
        <sz val="12"/>
        <rFont val="Arial"/>
        <charset val="134"/>
      </rPr>
      <t xml:space="preserve"> Clamp suitable for ACSR Moose etc as required.</t>
    </r>
  </si>
  <si>
    <t xml:space="preserve">Earthing Conductor for Earth Mat: 75 x 10 mm GI Flat. </t>
  </si>
  <si>
    <t>EARTHING CONDUCTOR FOR BURRIAL : 75X10 mm GI Flat for laying (spacing maximum 5m both way)</t>
  </si>
  <si>
    <t xml:space="preserve">Earthing Conductor for risers: 50 x 6 mm GI  Flat </t>
  </si>
  <si>
    <t>EARTHING CONDUCTOR; 50X6 mm Gl Flat for Raiser from the burial earth mat to equipment, structure, building lightning protection etc)</t>
  </si>
  <si>
    <t>3000000592</t>
  </si>
  <si>
    <t>250mm dia PVC Pipe</t>
  </si>
  <si>
    <t>1000000930</t>
  </si>
  <si>
    <t>110mm dia PVC Pipe</t>
  </si>
  <si>
    <t>Mtr.</t>
  </si>
  <si>
    <t>110mm dia PVCPipe</t>
  </si>
  <si>
    <t>PVC pipe bends for 250mm,110mm &amp; 50mmDia</t>
  </si>
  <si>
    <t>PVC pipe bends,Tee,Elbow etc suitable for 110mm  dia as above</t>
  </si>
  <si>
    <t>LS</t>
  </si>
  <si>
    <t>SUB STATION SWITCYARD HDG type Boxes (BMK,AC CONSOLE &amp; OTHER MB) as per Tech Spec.</t>
  </si>
  <si>
    <t>Console Box for Switchyard Lighting</t>
  </si>
  <si>
    <t>SWITCH YARD AC CONSOLE FOR LIGHTING</t>
  </si>
  <si>
    <t>IVT OUT DOOR CONSOLE BOXES</t>
  </si>
  <si>
    <t>SWITCH YARD STRUCTURES HDG TYPE ( INCLUDING FOUNDATION BOLTS) FOR 220/132/33 KV CLASS</t>
  </si>
  <si>
    <t>DIFFERENT TYPE OF LATICE TYPE COLUMNS WITH DETAILS &amp; DIFFERENT TYPE OF BEAMS WITH DETAILS</t>
  </si>
  <si>
    <t>11.1.1</t>
  </si>
  <si>
    <t>P1S  TYPE COLUMN,- HEIGHT-21.5 MTRS,WEIGHT-4.464MT{2 Nos)</t>
  </si>
  <si>
    <t>11.1.2</t>
  </si>
  <si>
    <t>Q1 TYPE BEAM,-LENGTH-18 MTRS, WEIGHT-1.473MT (2 Nos)</t>
  </si>
  <si>
    <t>3000003445</t>
  </si>
  <si>
    <t>11.1.3</t>
  </si>
  <si>
    <t>TOTAL WEIGHT OF COLUMN &amp; BEAM</t>
  </si>
  <si>
    <t xml:space="preserve">DIFFERENT TYPE OF TUBULAR SUPPORT STRUCTURES HDG TYPE FOR ALL 220KV EQUIPMENT INCLUDING FOUNDATION BOLT - ITS NUTS, ITS WASHERS, ITS PLATE ETC )
</t>
  </si>
  <si>
    <t>11.2.1</t>
  </si>
  <si>
    <t>245 KV Isolator (2*1.5)</t>
  </si>
  <si>
    <t>set</t>
  </si>
  <si>
    <t>11.2.2</t>
  </si>
  <si>
    <t>245 KV Surge Arrester (for Line feeders: Low level-6 Nos) (6*.35)</t>
  </si>
  <si>
    <t>11.2.3</t>
  </si>
  <si>
    <r>
      <rPr>
        <sz val="12"/>
        <rFont val="Arial"/>
        <charset val="134"/>
      </rPr>
      <t>245 KV</t>
    </r>
    <r>
      <rPr>
        <strike/>
        <sz val="12"/>
        <color rgb="FFFF0000"/>
        <rFont val="Arial"/>
        <charset val="134"/>
      </rPr>
      <t xml:space="preserve"> </t>
    </r>
    <r>
      <rPr>
        <sz val="12"/>
        <color rgb="FFFF0000"/>
        <rFont val="Arial"/>
        <charset val="134"/>
      </rPr>
      <t xml:space="preserve"> IVT</t>
    </r>
    <r>
      <rPr>
        <sz val="12"/>
        <rFont val="Arial"/>
        <charset val="134"/>
      </rPr>
      <t>(6 *.35)</t>
    </r>
  </si>
  <si>
    <t>11.2.4</t>
  </si>
  <si>
    <t xml:space="preserve">245 KV Post Insulator </t>
  </si>
  <si>
    <t>11.2.5</t>
  </si>
  <si>
    <t>11.2.6</t>
  </si>
  <si>
    <t>Gl bolts ,Nuts, washers plainn &amp; spring etc  for the above structures</t>
  </si>
  <si>
    <t>POWER CABLES,1.1KV,XLPE &amp; PVC .ARMOURED, ALUMINIUM CONDUCTOR (As per Specification) including Power cable termination &amp; other materials</t>
  </si>
  <si>
    <t>12.1.1</t>
  </si>
  <si>
    <t>CONTROL CABLES,1.1 KV, PVC armoured Stranded Copper (As per specification) including control cable termination &amp; other materials.</t>
  </si>
  <si>
    <t>12.2.1</t>
  </si>
  <si>
    <r>
      <rPr>
        <sz val="12"/>
        <rFont val="Arial"/>
        <charset val="134"/>
      </rPr>
      <t>4 CX 2.5 mm</t>
    </r>
    <r>
      <rPr>
        <vertAlign val="superscript"/>
        <sz val="12"/>
        <rFont val="Arial"/>
        <charset val="134"/>
      </rPr>
      <t>2</t>
    </r>
  </si>
  <si>
    <t>12.2.2</t>
  </si>
  <si>
    <r>
      <rPr>
        <sz val="12"/>
        <rFont val="Arial"/>
        <charset val="134"/>
      </rPr>
      <t>5 CX 2.5 mm</t>
    </r>
    <r>
      <rPr>
        <vertAlign val="superscript"/>
        <sz val="12"/>
        <rFont val="Arial"/>
        <charset val="134"/>
      </rPr>
      <t>2</t>
    </r>
  </si>
  <si>
    <t>12.2.3</t>
  </si>
  <si>
    <t>12.2.4</t>
  </si>
  <si>
    <r>
      <rPr>
        <sz val="12"/>
        <rFont val="Arial"/>
        <charset val="134"/>
      </rPr>
      <t>10 CX 2.5 mm</t>
    </r>
    <r>
      <rPr>
        <vertAlign val="superscript"/>
        <sz val="12"/>
        <rFont val="Arial"/>
        <charset val="134"/>
      </rPr>
      <t>2</t>
    </r>
  </si>
  <si>
    <t>12.2.5</t>
  </si>
  <si>
    <r>
      <rPr>
        <sz val="12"/>
        <rFont val="Arial"/>
        <charset val="134"/>
      </rPr>
      <t>12 CX 2.5 mm</t>
    </r>
    <r>
      <rPr>
        <vertAlign val="superscript"/>
        <sz val="12"/>
        <rFont val="Arial"/>
        <charset val="134"/>
      </rPr>
      <t>2</t>
    </r>
  </si>
  <si>
    <t>12.2.6</t>
  </si>
  <si>
    <r>
      <rPr>
        <sz val="12"/>
        <rFont val="Arial"/>
        <charset val="134"/>
      </rPr>
      <t>16 CX 2.5 mm</t>
    </r>
    <r>
      <rPr>
        <vertAlign val="superscript"/>
        <sz val="12"/>
        <rFont val="Arial"/>
        <charset val="134"/>
      </rPr>
      <t>2</t>
    </r>
  </si>
  <si>
    <t>12.2.7</t>
  </si>
  <si>
    <r>
      <rPr>
        <sz val="12"/>
        <rFont val="Arial"/>
        <charset val="134"/>
      </rPr>
      <t>19 CX 2.5 mm</t>
    </r>
    <r>
      <rPr>
        <vertAlign val="superscript"/>
        <sz val="12"/>
        <rFont val="Arial"/>
        <charset val="134"/>
      </rPr>
      <t>2</t>
    </r>
  </si>
  <si>
    <t>FIRE FIGHTING SYSTEM(PORTABLE /TROLLEY/ WHEEL MOUNTED FIRE EXTINGUSHERS SETS FOR CONTROL ROOM, EQUIPMENT LIKE TRANSFORMER AND OTHER AREAS AS PER TECH SPEC (REFER TS-VOUIIA-SCOPE OF WORKAT SL NO. 15-ANNEXURE -1)</t>
  </si>
  <si>
    <t>FIRE BUCKET (6 NOS IN EACH STAND) WITH STAND &amp; ITS COVER ON THE TOP</t>
  </si>
  <si>
    <t>Supply of Danger Board</t>
  </si>
  <si>
    <t>220 KV SIDE PROTECTION &amp;  OTHER PANELS</t>
  </si>
  <si>
    <t>FEEDER PROTECTION  PANEL (MAIN-I , MAIN-II &amp; BACK-UP PROTECTION WITH AUTO RECLOSURE DISTANCE PROTECTION with  Bay control unit (BCU) with  all other relays &amp; component required for complete prtection,control etc as per TS and also suitable for substation automation system.</t>
  </si>
  <si>
    <t>BEST QUALITY &amp; APPROVED MAKE  INSULATING MAT (Confirming to IS:15652:2006) TO BE KEPT INFRONT OF ALL PANELS,BOARDS ETC.(2000X1000X3)mm Size</t>
  </si>
  <si>
    <t xml:space="preserve">TOTAL OF PART-I _SCHEDULE VIIA_SUPPLY COMPONENT OF THE WORKS CONTRACT FOR SUBSTATION. </t>
  </si>
  <si>
    <t xml:space="preserve">
(ERECTION BAY EXTENSION)</t>
  </si>
  <si>
    <t>Construction of 02 nos. of 220kV GIS bay Extension work at existing 220/132/33kV GIS Balianta.</t>
  </si>
  <si>
    <t>DESCRIPTION OF ITEMS (BAY)</t>
  </si>
  <si>
    <t xml:space="preserve">ELECTRICAL ERECTION WORKS (PART-A) </t>
  </si>
  <si>
    <r>
      <rPr>
        <b/>
        <sz val="12"/>
        <rFont val="Arial"/>
        <charset val="134"/>
      </rPr>
      <t xml:space="preserve">245KV GIS EQUIPMENT  as per latest IEC standard &amp; type tested equipment as per technical specification, with open future proof &amp; flexible system in line with IEC 61850 &amp; IEC 62271-203.  (Circuit breaker shall be C2 - M2   class as per IEC  62271-100). </t>
    </r>
    <r>
      <rPr>
        <b/>
        <sz val="12"/>
        <color rgb="FFFF0000"/>
        <rFont val="Arial"/>
        <charset val="134"/>
      </rPr>
      <t>(Compatible with existing GIS)</t>
    </r>
  </si>
  <si>
    <r>
      <rPr>
        <sz val="12"/>
        <rFont val="Arial"/>
        <charset val="134"/>
      </rPr>
      <t>245 KV,</t>
    </r>
    <r>
      <rPr>
        <strike/>
        <sz val="12"/>
        <color rgb="FFFF0000"/>
        <rFont val="Arial"/>
        <charset val="134"/>
      </rPr>
      <t xml:space="preserve"> </t>
    </r>
    <r>
      <rPr>
        <sz val="12"/>
        <rFont val="Arial"/>
        <charset val="134"/>
      </rPr>
      <t>3CORE, SINGLE PHASE INDUCTIVE VOLTAGE TRANSFORMER (AIS)</t>
    </r>
  </si>
  <si>
    <t>245 KV,2000A,50KA,ISOLATOR (single Isolator with earth switch including post insulators)(for feeder)</t>
  </si>
  <si>
    <t>Twin Conductor /Phase/Mtr. (ACSR Moose)</t>
  </si>
  <si>
    <r>
      <rPr>
        <sz val="12"/>
        <rFont val="Arial"/>
        <charset val="134"/>
      </rPr>
      <t xml:space="preserve">Erection of all type of hardwares, Insulators,Clamps &amp; connectors etc suitable for </t>
    </r>
    <r>
      <rPr>
        <b/>
        <sz val="12"/>
        <rFont val="Arial"/>
        <charset val="134"/>
      </rPr>
      <t>220 KV</t>
    </r>
    <r>
      <rPr>
        <sz val="12"/>
        <rFont val="Arial"/>
        <charset val="134"/>
      </rPr>
      <t>: Tension &amp; suspension insulators, Hardwares, T- clamp for ACSR ZEBRA urn to ACSR MOOSE drop,Isolator pad clamp suitable for ACSR Moose conductor,3 bolted PG clamp suitable for ACSR Moose conductor,LA Clamp suitable for ACSR Moose,CVT Clamp suitable for ACSR Moose etc as required.</t>
    </r>
  </si>
  <si>
    <t>SUBSTATION EARTHING SYSTEMS: Substation earth mat Design, engineering, supply(except the GI Flats, only erection) inclusive of corrosion protection measures,laying of  earth mat  conductors  of  Hot dip galvanised flats of  size  75X10 mm to the approval of  Engineer in charge, excavation, welding/jointing of ground conductors along with risers (a) upto Finished level from the mat  size  75X10 mm &amp; b) from the finished ground level to the top of the structure and equipment shall be with 75X10 or 50X6 mm GI Flats as per the standard practice, with back filling and good compaction,perforated 50 mm Heavy duty GI pipes for treated earth pits (with details of treatment as per IS). The spacing between the earth conductor not more than 5 mtrs(both way) and to be buried at depth of 700mm from the finished ground level. For provision of  treated earth pit and  refer the specification for designing(only bentonite soil shall be used for the treatment). Provision of water taps inside the switch yard areas  and peripheral treated  earth pit are required to be provided for watering the treated earth pits. The no. of treated  are to be done as per the practice and as indicated in the drawing for different equipments. This is as per approved drawing and specification.
Provision water taps to each pit (supply ,laying of different size PVC water pipe of ISI mark,other materials like bends,T joints,elbow,taps for control,Valves and main water pipe line from the water overhead tank  etc</t>
  </si>
  <si>
    <t>PVC pipe bends for 250mm,110mm &amp; 50mm dia a</t>
  </si>
  <si>
    <r>
      <rPr>
        <strike/>
        <sz val="12"/>
        <color rgb="FFFF0000"/>
        <rFont val="Arial"/>
        <charset val="134"/>
      </rPr>
      <t>CVT</t>
    </r>
    <r>
      <rPr>
        <sz val="12"/>
        <color rgb="FFFF0000"/>
        <rFont val="Arial"/>
        <charset val="134"/>
      </rPr>
      <t xml:space="preserve"> IVT</t>
    </r>
    <r>
      <rPr>
        <sz val="12"/>
        <rFont val="Arial"/>
        <charset val="134"/>
      </rPr>
      <t xml:space="preserve"> OUT DOOR CONSOLE BOXES</t>
    </r>
  </si>
  <si>
    <t>DIFFERENT TYPE OF TUBULAR SUPPORT STRUCTURES HDG TYPE FOR ALL 220KV EQUIPMENT INCLUDING FOUNDATION BOLT - ITS NUTS, ITS WASHERS, ITS PLATE ETC )</t>
  </si>
  <si>
    <r>
      <rPr>
        <sz val="12"/>
        <rFont val="Arial"/>
        <charset val="134"/>
      </rPr>
      <t>245 KV</t>
    </r>
    <r>
      <rPr>
        <strike/>
        <sz val="12"/>
        <color rgb="FFFF0000"/>
        <rFont val="Arial"/>
        <charset val="134"/>
      </rPr>
      <t xml:space="preserve"> CVT</t>
    </r>
    <r>
      <rPr>
        <sz val="12"/>
        <rFont val="Arial"/>
        <charset val="134"/>
      </rPr>
      <t xml:space="preserve"> </t>
    </r>
    <r>
      <rPr>
        <sz val="12"/>
        <color rgb="FFFF0000"/>
        <rFont val="Arial"/>
        <charset val="134"/>
      </rPr>
      <t>IVT</t>
    </r>
    <r>
      <rPr>
        <sz val="12"/>
        <rFont val="Arial"/>
        <charset val="134"/>
      </rPr>
      <t xml:space="preserve"> (6 *.35)</t>
    </r>
  </si>
  <si>
    <r>
      <rPr>
        <sz val="12"/>
        <rFont val="Arial"/>
        <charset val="134"/>
      </rPr>
      <t xml:space="preserve">Laying of  Power Cable including fixing of cable 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t>
    </r>
    <r>
      <rPr>
        <b/>
        <sz val="12"/>
        <rFont val="Arial"/>
        <charset val="134"/>
      </rPr>
      <t>Note:</t>
    </r>
    <r>
      <rPr>
        <sz val="12"/>
        <rFont val="Arial"/>
        <charset val="134"/>
      </rPr>
      <t xml:space="preserve"> Supply &amp; fixing of Modular Multi-diameter flexible Cable sealing system consisting of frames, blocks and accessories to be installed wherever the electrical / control / communication cables over-ground enter or leave from control room building. Cable sealing to be done with Multi-diameter type flexible modular based  sealing blocks of different sizes (refer the Vol-II Scope.)</t>
    </r>
  </si>
  <si>
    <r>
      <rPr>
        <sz val="12"/>
        <rFont val="Arial"/>
        <charset val="134"/>
      </rPr>
      <t xml:space="preserve">Laying of  Control Cable including fixing of cable 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t>
    </r>
    <r>
      <rPr>
        <b/>
        <sz val="12"/>
        <rFont val="Arial"/>
        <charset val="134"/>
      </rPr>
      <t>Note: Supply &amp; fixing of</t>
    </r>
    <r>
      <rPr>
        <sz val="12"/>
        <rFont val="Arial"/>
        <charset val="134"/>
      </rPr>
      <t xml:space="preserve"> Modular Multi-diameter flexible Cable sealing system consisting of frames, blocks and accessories to be installed wherever the electrical / control / communication cables over-ground enter or leave from control room building. Cable sealing to be done with Multi-diameter type flexible modular based  sealing blocks of different sizes (refer the Vol-II Scope.</t>
    </r>
  </si>
  <si>
    <t xml:space="preserve">TOTAL ELECTRICAL WORKS  (PART-A) </t>
  </si>
  <si>
    <t xml:space="preserve">CIVIL ERECTION WORKS (PART-B) </t>
  </si>
  <si>
    <t>Foundations : Design, engineering, supply of all labour, material (Cement-OPC-43 Grade,MS Rod(FE-500), coarse and fine aggregates(Sand and Metal Chips) etc) for construction of RCC ( 1:1.5:3) &amp; PCC (1:3:6), RCC footings of any depth, pedestal  and piling as per requirement including soil investigation, excavation,concreting, shuttering, grouting, underpinning and back filling of foundations etc complete for the following switch yard gantry/ portal structures and equipment support &amp; others  as per the technical  specification and approved drawings.(RCC RATIO 1:1.5:3). This also includes excavation in all types of soil or rocks,back filling,and disposal of excess earth as per the direction of Engineer In charge.</t>
  </si>
  <si>
    <t>EXCAVATION FOR PREPARATION OF FOUNDATION WORK FOR THE SWITCHYARD COLUMN,EQUIPMENT etc.:This also includes excavation in all types of soil or rocks,back filling,and disposal of excess earth as per the direction of Engineer In charge.</t>
  </si>
  <si>
    <t>1.1.1</t>
  </si>
  <si>
    <t>1.1.2</t>
  </si>
  <si>
    <t>1.1.3</t>
  </si>
  <si>
    <t>Soft Rock/Disintegrated rock (not requiring blasting)</t>
  </si>
  <si>
    <t>1.1.4</t>
  </si>
  <si>
    <t>Hard Rock required blasting</t>
  </si>
  <si>
    <t>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t>
  </si>
  <si>
    <t>Open cast foundation or piling as per the site requirement  for the above column/equipment/marshalling box foundations with RCC: 1:1.5:3 (Grade M-20),including supply of Labour all materials like Cement, coarse and fine aggregates,shoring &amp; shuttering,proper curing of the foundations/concrete and T&amp;P  in line with the Specification and as per direction of Engineer in Charge.</t>
  </si>
  <si>
    <r>
      <rPr>
        <sz val="12"/>
        <color indexed="8"/>
        <rFont val="Arial"/>
        <charset val="134"/>
      </rPr>
      <t>MS Rod:</t>
    </r>
    <r>
      <rPr>
        <b/>
        <sz val="12"/>
        <color indexed="8"/>
        <rFont val="Arial"/>
        <charset val="134"/>
      </rPr>
      <t>cutting,bending,binding ,placing in position  of M.S.Rod including supply of different size of MS rod &amp; binding wire</t>
    </r>
    <r>
      <rPr>
        <sz val="12"/>
        <color indexed="8"/>
        <rFont val="Arial"/>
        <charset val="134"/>
      </rPr>
      <t xml:space="preserve"> for foundation concreting including supply of labours and T&amp;P  in line with the Specification and as per direction of Engineer in Charge.</t>
    </r>
  </si>
  <si>
    <t xml:space="preserve">Cable Trenches: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Fly ash Brickwork with fly ash Fly ash Brick ,plastering (!:6 Ratio) &amp; curing, wherever required including the supply of labour,material, cement, etc.
(5) 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</si>
  <si>
    <t>Cable trench with covers</t>
  </si>
  <si>
    <t>Section 4-4</t>
  </si>
  <si>
    <r>
      <rPr>
        <b/>
        <sz val="12"/>
        <rFont val="Arial"/>
        <charset val="134"/>
      </rPr>
      <t>PCC before site surfacing</t>
    </r>
    <r>
      <rPr>
        <sz val="12"/>
        <rFont val="Arial"/>
        <charset val="134"/>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1:3:6 (M10) using 20 mm nominal metal   over a lair of good quality river sand of 25 mm and maintaining proper sloping for easy discharge of storm water having concrete thickness of 75 mm. including rolling , dressing, compacting,the area. Provision of pockets for water perculation into the yard atleast in two meters (both way) appart eachother for the entire PCC area &amp; the pocket shall be provided with 75mm hard PVC pipe having minimum length of 300mm completely burried in the ground. This also includes excavation in all types of soil or rocks,back-filling,and disposal of excess earth from the Switch yard area.  As per technical specification and approved drawing, and as per the instruction of the Engg-in-Charge.</t>
    </r>
  </si>
  <si>
    <t xml:space="preserve"> CUM</t>
  </si>
  <si>
    <r>
      <rPr>
        <b/>
        <sz val="12"/>
        <rFont val="Arial"/>
        <charset val="134"/>
      </rPr>
      <t xml:space="preserve">Metal Spreading: </t>
    </r>
    <r>
      <rPr>
        <sz val="12"/>
        <rFont val="Arial"/>
        <charset val="134"/>
      </rPr>
      <t xml:space="preserve">Providing supplying and laying two layers of machine crushed metals (gravel) fill, the first layer after compaction shall make minimum 50 mm thickness coarse/ layer of </t>
    </r>
    <r>
      <rPr>
        <b/>
        <sz val="12"/>
        <rFont val="Arial"/>
        <charset val="134"/>
      </rPr>
      <t>20 mm nominal size</t>
    </r>
    <r>
      <rPr>
        <sz val="12"/>
        <rFont val="Arial"/>
        <charset val="134"/>
      </rPr>
      <t xml:space="preserve"> metals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</si>
  <si>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t>Contour survey of the entire sub-station area including Supply of all labour &amp; T&amp;P by contractor.</t>
  </si>
  <si>
    <t>SQM</t>
  </si>
  <si>
    <r>
      <rPr>
        <b/>
        <sz val="12"/>
        <rFont val="Arial"/>
        <charset val="134"/>
      </rPr>
      <t>COLOUR CODING, BAY MARKING Etc</t>
    </r>
    <r>
      <rPr>
        <sz val="12"/>
        <rFont val="Arial"/>
        <charset val="134"/>
      </rPr>
      <t xml:space="preserve">:Design,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r>
  </si>
  <si>
    <t xml:space="preserve">Anti-Weed Treatment </t>
  </si>
  <si>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</si>
  <si>
    <t>TOTAL(PART-B)</t>
  </si>
  <si>
    <t>TOTAL (PART A+B)</t>
  </si>
  <si>
    <t>Supply of Materials and Equipments for Construction of  Two nos. of 220kV AIS Bay Extension at Bidanasi Grid Sub-station</t>
  </si>
  <si>
    <t xml:space="preserve">DESCRIPTION OF ITEMS </t>
  </si>
  <si>
    <t>TOTAL SCOPE</t>
  </si>
  <si>
    <t>GST</t>
  </si>
  <si>
    <t xml:space="preserve"> TOTAL PRICE PER UNIT 
( In Rs)</t>
  </si>
  <si>
    <t>TOTAL PRICE FOR THE TENDER QUANTITY</t>
  </si>
  <si>
    <t xml:space="preserve">Quantity </t>
  </si>
  <si>
    <t>BASIC PRICE PER UNIT (Taxable Value)
 In Rs</t>
  </si>
  <si>
    <t>% variation in PV (IEEMA)</t>
  </si>
  <si>
    <t>BASIC PRICE PER UNIT inclusive of PV (Taxable Value) In Rs</t>
  </si>
  <si>
    <t>8=
(7x9%)</t>
  </si>
  <si>
    <t>9=
(7x9%)</t>
  </si>
  <si>
    <t>10=
(7+8+9)</t>
  </si>
  <si>
    <t>11=
(10x4)</t>
  </si>
  <si>
    <t xml:space="preserve">SUPPLY </t>
  </si>
  <si>
    <t>245 kV,1200-600-300 A,50 KA,5Core Single Phase Current Transformer (4nos. PS class &amp; 1 No. 0.2 Cl;ass)With Clamps &amp; Connectors</t>
  </si>
  <si>
    <t>COST DATA 2024-25</t>
  </si>
  <si>
    <t>245 KV,2000A,50KA,ISOLATORS (with support insulators and clamps &amp; connectors)</t>
  </si>
  <si>
    <t xml:space="preserve">245KV Single Isolator without Earth switch </t>
  </si>
  <si>
    <t>245KV Single Isolator with Earth switch (1 no each at both Grid end)</t>
  </si>
  <si>
    <t>Qty of SI with ES at Chandaka B shall be -1</t>
  </si>
  <si>
    <t xml:space="preserve">245KV Tandem Isolator without Earth switch </t>
  </si>
  <si>
    <t>245KV, 3 Core, Single Phase Inductive Volatage Transformer (2 core 3P class &amp; 1 core 0.2 class) (AIS) (1 no each at both Grid end</t>
  </si>
  <si>
    <t>At Chandaka B side:
GIS-indoor termination- 220KV cable- ourdoor termination kit- 220KV Single Isolator with ES-220KV IVT-220KV LA- 220KV outdoor termination kit-220KV Cable to Mendhasal
The equipment lisetd here may be included in the BOQ.</t>
  </si>
  <si>
    <t>Metal oxide polymer housed surge arrrestor for 220 kV system. Station Class Medium Duty (SM) type In, Ur, Uc, Wth &amp; Qrs as per technical specification/Latest IEC complete with insulating base and Surge monitor (AIS). - As per TS (1 no each at both Grid end</t>
  </si>
  <si>
    <t>245KV, 3150A, 50KA, SF6 Circuit Braker with supporting Structure. Facilities for integration with SAS as per the site requirement.</t>
  </si>
  <si>
    <t>TENSION &amp; SUSPENSION ANTI FOG TYPE INSULATOR STRING</t>
  </si>
  <si>
    <t>The main bus shall be twin ACSR moose. Accordingly the hardware fittings and insulator strings for 220KV shall be included</t>
  </si>
  <si>
    <t>160 kN Porcelain  Long Rod INSULATOR for Single Moose cond(TENSION)-220 KV</t>
  </si>
  <si>
    <t>Strings</t>
  </si>
  <si>
    <t>90 kN   Porcelain  Long Rod INSULATOR  for Single Moose cond (SUSPENSION)-220 KV</t>
  </si>
  <si>
    <t xml:space="preserve">ACSR MOOSE CONDUCTOR </t>
  </si>
  <si>
    <t>cost data</t>
  </si>
  <si>
    <t>7.3.1</t>
  </si>
  <si>
    <t>220kV Single Tension Hardware fitting for single moose ACSR</t>
  </si>
  <si>
    <t>7.3.2</t>
  </si>
  <si>
    <t>220kV Single Suspension Hardware fitting for single moose ACSR</t>
  </si>
  <si>
    <t>7.3.3</t>
  </si>
  <si>
    <t>220kV Double Tension Hardware fitting for Twin moose ACSR</t>
  </si>
  <si>
    <t>7.3.4</t>
  </si>
  <si>
    <t>220kV Double Suspension Hardware fitting for Twin moose ACSR</t>
  </si>
  <si>
    <t>7.3.5.1</t>
  </si>
  <si>
    <t>Clamp for Post Insulator (Twin Moose)</t>
  </si>
  <si>
    <t>Rate considered from CPC W.O- 785, 23.11.2022</t>
  </si>
  <si>
    <t>7.3.5.2</t>
  </si>
  <si>
    <t>Clamp for Post Insulator (Single Moose)</t>
  </si>
  <si>
    <t>7.3.5.3</t>
  </si>
  <si>
    <t>Spacer Clamps for Twin Moose</t>
  </si>
  <si>
    <t>7.3.5.4</t>
  </si>
  <si>
    <t>PG clamp for Moose</t>
  </si>
  <si>
    <t>7.3.5.5</t>
  </si>
  <si>
    <t>PG clamp for Twin Moose</t>
  </si>
  <si>
    <t>7.3.5.6</t>
  </si>
  <si>
    <t>T clamp for Moose</t>
  </si>
  <si>
    <t>7.3.5.7</t>
  </si>
  <si>
    <t>Flexible Copper Bond &amp; other required accessories</t>
  </si>
  <si>
    <t>8.3.1</t>
  </si>
  <si>
    <t>Compression Type Clamps &amp; Connectors etc: There shall be conductor grip of atleast 100mm. The pad clamps shall be atleast 100x100x10mm with hole spacing of 50mm). This includes all types of clamps and connectors required to complete the work, (confirming with IS 5561:2108 with amendements and revisions and other applicable standards) as per approved drawing and direction of engineer in charge. (for both Mendhasal &amp; Chandaka-B)</t>
  </si>
  <si>
    <t>Rate considered from RTSS Champapur</t>
  </si>
  <si>
    <t>EARTHING CONDUCTOR FOR BURRIAL : 75X10 mm GI Flat for laying (spacing maximum 5m both way) and for  Raiser from the burial earth mat to equipment, structure etc upto the finished level) (for both Mendhasal &amp; Chandaka-B)</t>
  </si>
  <si>
    <t>Rate considered from CPC W.O- 250(14), 14.03.2024( UG Puri Samagara)</t>
  </si>
  <si>
    <t>10.1.2</t>
  </si>
  <si>
    <t>EARTHING CONDUCTOR: 50x6 mm GI  Flat for  Raiser from the finished level to equipment,structure etc)(for both Mendhasal &amp; Chandaka-B)</t>
  </si>
  <si>
    <t>10.1.3</t>
  </si>
  <si>
    <t>EARTHING DEVICE &amp; ASSOCIATED ACCESSORIES (50 mm heavy duty GI PERFORATED PIPE 3 mtrs long treated earth pit)(for both Mendhasal &amp; Chandaka-B)</t>
  </si>
  <si>
    <t xml:space="preserve">complete Section:3-3 </t>
  </si>
  <si>
    <t>Package CPC- 08/2024-26</t>
  </si>
  <si>
    <t xml:space="preserve">complete Section:4-4 </t>
  </si>
  <si>
    <t>SUB STATION SWITCHYARD BMK, AC CONSOLE &amp; OTHER MARSHALLING BOXES</t>
  </si>
  <si>
    <t>Cost data 24-25</t>
  </si>
  <si>
    <t>CT &amp; IVT Out Door Console Boxes (HDG type) each one no.(for both Mendhasal &amp; Chandaka-B)</t>
  </si>
  <si>
    <t>CT &amp; IVT Out Door Console Boxes (HDG type) each one no.</t>
  </si>
  <si>
    <t>SWITCH YARD STRUCTURES (LATTICE TYPE) FOR 220/132/33 KV CLASS INCLUDING FOUNDATION BOLTS &amp; NUTS.</t>
  </si>
  <si>
    <t xml:space="preserve">DIFFERENT TYPES OF COLUMNS/ BEAMS WITH DETAILS </t>
  </si>
  <si>
    <t>13.1.1</t>
  </si>
  <si>
    <t>P1S - 220 KV(NOMINAL UNIT WT- 4.5 MT)</t>
  </si>
  <si>
    <t xml:space="preserve">Is there columns and beams available at Mendhasal? Column and beam qty is zero here? If new bay extension work is required, Columns &amp; beam are required and accordingly the qty may be mentioned. </t>
  </si>
  <si>
    <t>13.1.2</t>
  </si>
  <si>
    <t>Q1- 220 KV(NOMINAL UNIT WT- 1.5 MT)</t>
  </si>
  <si>
    <t>13.1.3</t>
  </si>
  <si>
    <t>Q1X  - 220 KV(NOMINAL UNIT WT- 1.95 MT)</t>
  </si>
  <si>
    <t>13.1.4</t>
  </si>
  <si>
    <t>Q3  - 220 KV(NOMINAL UNIT WT- 2.5 MT)</t>
  </si>
  <si>
    <t>13.1.5</t>
  </si>
  <si>
    <t>TOTAL WEIGHT OF COLUMN &amp; BEAM INCLUDING FOUNDATION BOLTS</t>
  </si>
  <si>
    <t>Cost data for structure 25-26</t>
  </si>
  <si>
    <t>SUPPORT STRUCTURES (LATTICE) FOR ALL 220 KV EQUIPMENT</t>
  </si>
  <si>
    <t>13.2.1</t>
  </si>
  <si>
    <t>ISOLATORS-220KV (Tandem = 1.5 MT, S/I = 1.5 MT, SI with Earth switch= 1.65MT)</t>
  </si>
  <si>
    <t>13.2.2</t>
  </si>
  <si>
    <t>CT-220 KV (0.35 MT)</t>
  </si>
  <si>
    <t>13.2.3</t>
  </si>
  <si>
    <t>IVT-220 KV (0.35 MT)</t>
  </si>
  <si>
    <t>Line IVTs are required on both sides of the cable. Qty 6</t>
  </si>
  <si>
    <t>13.2.5</t>
  </si>
  <si>
    <t>Surge Arrester-220 kV (0.35 MT)</t>
  </si>
  <si>
    <t>Surge arresetres shall be 6</t>
  </si>
  <si>
    <t>13.2.6</t>
  </si>
  <si>
    <t>BPI-220 KV (0.31 MT)</t>
  </si>
  <si>
    <t>13.2.7</t>
  </si>
  <si>
    <t>TOTAL WEIGHT OF EQUIPMENT STRUCTURE (incl. beam mounting channels)</t>
  </si>
  <si>
    <t>13.2.8</t>
  </si>
  <si>
    <t>Total weight of GI Nuts and bolts (incl. foundation bolts) for the above structures</t>
  </si>
  <si>
    <t>POWER CABLES,1.1KV, PVC ,ARMOURED, ALUMINIUM CONDUCTOR as per the sizes given above (As per Specification)</t>
  </si>
  <si>
    <t>PVC 3.5C X 35 mm2</t>
  </si>
  <si>
    <t>PVC 4 CX 6 mm2</t>
  </si>
  <si>
    <t>PVC 2CX 6 mm2</t>
  </si>
  <si>
    <t>CONTROL CABLES,1.1 KV, PVC, STRANDED COPPER, ARMOURED FRLS (As per specification)</t>
  </si>
  <si>
    <t>14.2.1</t>
  </si>
  <si>
    <t>14.2.2</t>
  </si>
  <si>
    <t>14.2.3</t>
  </si>
  <si>
    <t>14.2.4</t>
  </si>
  <si>
    <t>14.2.5</t>
  </si>
  <si>
    <t xml:space="preserve">PROTECTION, CONTROL &amp; METERING PANEL AS PER  TECH SPEC. </t>
  </si>
  <si>
    <t>220 KV SIDE</t>
  </si>
  <si>
    <t>15..1.1</t>
  </si>
  <si>
    <t>220KV FEEDER PROTECTION  PANEL:
Line Differential Relay (Main-I &amp; Main-II of different make) with auto reclosure,  Numerical Backup Protection Relay, Bay control unit (BCU) with all other relays &amp; components required for complete protection, control etc as per TS compliant to IEC 61850-ED-2 protocol with PRP on FO. Power Supply 220V DC. Shall be compatible with the SAS at both the substations.</t>
  </si>
  <si>
    <t>Rate considered from CPC W.O- 250(14), 14.03.2024( UG Puri Samagara</t>
  </si>
  <si>
    <t>Erection of Materials and Equipments for Construction of  Two nos. of 220kV AIS Bay Extension at Bidanasi Grid Sub-station</t>
  </si>
  <si>
    <t>PART -II</t>
  </si>
  <si>
    <t>DESCRIPTION OF ITEMS</t>
  </si>
  <si>
    <t>ERECTION,TESTING &amp; COMMISSIONING INCLUDING CIVIL WORKS OF FOLLOWING EQUIPMENTS ALONG WITH CIVIL WORKS (As per Technical Specification)</t>
  </si>
  <si>
    <t>Quantity</t>
  </si>
  <si>
    <t>9=
(8x4)</t>
  </si>
  <si>
    <t xml:space="preserve">ELECTRICAL ERECTION WORKS: FOR 220 KV BAY EXTENSION FOR BAY EXTN. One no. at MENDHASAL Grid Sub-station &amp; One no. at CHANDAKA  Grid Sub-station  (PART-A) </t>
  </si>
  <si>
    <t>Latest RC Rate_04.10.2025</t>
  </si>
  <si>
    <t xml:space="preserve">245KV Single Isolator with Earth switch </t>
  </si>
  <si>
    <t>Jumpering to Equipments with supply of Labour and T &amp; P, excluding supply of clamps, conductor &amp; pipe etc.(For Both Chandaka B and Mendhasal GSS)</t>
  </si>
  <si>
    <t>ACSR Moose [Single]</t>
  </si>
  <si>
    <t>ACSR Moose (Twin)</t>
  </si>
  <si>
    <t>Danger Board</t>
  </si>
  <si>
    <r>
      <rPr>
        <b/>
        <sz val="11"/>
        <rFont val="Calibri Light"/>
        <charset val="134"/>
        <scheme val="major"/>
      </rPr>
      <t>SUBSTATION EARTHING SYSTEMS</t>
    </r>
    <r>
      <rPr>
        <sz val="11"/>
        <rFont val="Calibri Light"/>
        <charset val="134"/>
        <scheme val="major"/>
      </rPr>
      <t xml:space="preserve">: Substation earth mat Design, engineering, supply(except the GI Flats, only erection) inclusive of corrosion protection measures,laying of  earth mat  conductors  of  Hot dip galvanised flats of  size  75X10 mm to the approval of  Engineer in charge, excavation, welding/jointing of ground conductors along with risers (a) upto Finished level from the mat  size  75X10 mm &amp; b) from the finished ground level to the top of the structure and equipment shall be with 75X10 or 50X6 mm GI Flats as per the standard practice, with back filling and good compaction,perforated 50 mm Heavy duty GI pipes for treated earth pits (with details of treatment as per IS). The spacing between the earth conductor not more than 5 mtrs(both way) and to be buried at depth of 700mm from the finished ground level. For provision of  treated earth pit and  refer the specification for designing(only bentonite soil shall be used for the treatment). </t>
    </r>
  </si>
  <si>
    <r>
      <rPr>
        <sz val="11"/>
        <rFont val="Calibri Light"/>
        <charset val="134"/>
        <scheme val="major"/>
      </rPr>
      <t>EARTHING DEVICE &amp; ASSOCIATED ACCESSORIES (50 mm heavy duty GI PERFORATED PIPE 3</t>
    </r>
    <r>
      <rPr>
        <sz val="11"/>
        <color indexed="10"/>
        <rFont val="Calibri Light"/>
        <charset val="134"/>
        <scheme val="major"/>
      </rPr>
      <t xml:space="preserve"> </t>
    </r>
    <r>
      <rPr>
        <sz val="11"/>
        <rFont val="Calibri Light"/>
        <charset val="134"/>
        <scheme val="major"/>
      </rPr>
      <t>mtrs long for  treated earth pit)</t>
    </r>
  </si>
  <si>
    <t>G.I Cable Trays including support GI angle suitable for different sections along with its accessories as per TS suitable for different sections i.e. Section:1-1,2-2,3-3 &amp; 4-4 along with its accessories &amp; GI Pipe &amp; bend as per TS.</t>
  </si>
  <si>
    <t>complete Section:3-3</t>
  </si>
  <si>
    <t xml:space="preserve">BAY MARSHALLING KIOSK </t>
  </si>
  <si>
    <t>SWITCHYARD  AC  CONSOLE  FOR  LIGHTING</t>
  </si>
  <si>
    <t>CT &amp; CVT Out Door Console Boxes (HDG type)</t>
  </si>
  <si>
    <t>12.1.2</t>
  </si>
  <si>
    <t>12.1.3</t>
  </si>
  <si>
    <t>12.1.5</t>
  </si>
  <si>
    <t>12.1.6</t>
  </si>
  <si>
    <t>12.1.7</t>
  </si>
  <si>
    <t>12.1.8</t>
  </si>
  <si>
    <t xml:space="preserve">Laying of  Power Cable including fixing of cable 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t>
  </si>
  <si>
    <r>
      <rPr>
        <sz val="11"/>
        <rFont val="Calibri Light"/>
        <charset val="134"/>
        <scheme val="major"/>
      </rPr>
      <t>PVC 3.5C X 35 mm</t>
    </r>
    <r>
      <rPr>
        <vertAlign val="superscript"/>
        <sz val="11"/>
        <rFont val="Calibri Light"/>
        <charset val="134"/>
        <scheme val="major"/>
      </rPr>
      <t>2</t>
    </r>
  </si>
  <si>
    <r>
      <rPr>
        <sz val="11"/>
        <rFont val="Calibri Light"/>
        <charset val="134"/>
        <scheme val="major"/>
      </rPr>
      <t>PVC 4 CX 6 mm</t>
    </r>
    <r>
      <rPr>
        <vertAlign val="superscript"/>
        <sz val="11"/>
        <rFont val="Calibri Light"/>
        <charset val="134"/>
        <scheme val="major"/>
      </rPr>
      <t>2</t>
    </r>
  </si>
  <si>
    <r>
      <rPr>
        <sz val="11"/>
        <rFont val="Calibri Light"/>
        <charset val="134"/>
        <scheme val="major"/>
      </rPr>
      <t>PVC 2CX 6 mm</t>
    </r>
    <r>
      <rPr>
        <vertAlign val="superscript"/>
        <sz val="11"/>
        <rFont val="Calibri Light"/>
        <charset val="134"/>
        <scheme val="major"/>
      </rPr>
      <t>2</t>
    </r>
  </si>
  <si>
    <t>Laying of  Control Cable including fixing of cable 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t>
  </si>
  <si>
    <r>
      <rPr>
        <sz val="11"/>
        <rFont val="Calibri Light"/>
        <charset val="134"/>
        <scheme val="major"/>
      </rPr>
      <t>2 CX 2.5 mm</t>
    </r>
    <r>
      <rPr>
        <vertAlign val="superscript"/>
        <sz val="11"/>
        <rFont val="Calibri Light"/>
        <charset val="134"/>
        <scheme val="major"/>
      </rPr>
      <t>2</t>
    </r>
  </si>
  <si>
    <r>
      <rPr>
        <sz val="11"/>
        <rFont val="Calibri Light"/>
        <charset val="134"/>
        <scheme val="major"/>
      </rPr>
      <t>4 CX 2.5 mm</t>
    </r>
    <r>
      <rPr>
        <vertAlign val="superscript"/>
        <sz val="11"/>
        <rFont val="Calibri Light"/>
        <charset val="134"/>
        <scheme val="major"/>
      </rPr>
      <t>2</t>
    </r>
  </si>
  <si>
    <r>
      <rPr>
        <sz val="11"/>
        <rFont val="Calibri Light"/>
        <charset val="134"/>
        <scheme val="major"/>
      </rPr>
      <t>7CX 2.5 mm</t>
    </r>
    <r>
      <rPr>
        <vertAlign val="superscript"/>
        <sz val="11"/>
        <rFont val="Calibri Light"/>
        <charset val="134"/>
        <scheme val="major"/>
      </rPr>
      <t>2</t>
    </r>
  </si>
  <si>
    <t>13.2.4</t>
  </si>
  <si>
    <r>
      <rPr>
        <sz val="11"/>
        <rFont val="Calibri Light"/>
        <charset val="134"/>
        <scheme val="major"/>
      </rPr>
      <t>10 CX 2.5 mm</t>
    </r>
    <r>
      <rPr>
        <vertAlign val="superscript"/>
        <sz val="11"/>
        <rFont val="Calibri Light"/>
        <charset val="134"/>
        <scheme val="major"/>
      </rPr>
      <t>2</t>
    </r>
  </si>
  <si>
    <r>
      <rPr>
        <sz val="11"/>
        <rFont val="Calibri Light"/>
        <charset val="134"/>
        <scheme val="major"/>
      </rPr>
      <t>16 CX 2.5 mm</t>
    </r>
    <r>
      <rPr>
        <vertAlign val="superscript"/>
        <sz val="11"/>
        <rFont val="Calibri Light"/>
        <charset val="134"/>
        <scheme val="major"/>
      </rPr>
      <t>2</t>
    </r>
  </si>
  <si>
    <t>Integration with existing SAS of Chandaka-B and Mendhasal Substations including supply of materials and accessories for successful and smooth operation and control.</t>
  </si>
  <si>
    <t>RTSS Khamar</t>
  </si>
  <si>
    <t>TOTAL ELECTRICAL ERECTION WORKS (Part-A)</t>
  </si>
  <si>
    <t>PART-B</t>
  </si>
  <si>
    <t>CIVIL WORKS: FOR 220 KV BAY EXTENSION FOR BAY EXTN. One no. at MENDHASAL Grid Sub-station &amp; One no. at CHANDAKA  Grid Sub-station</t>
  </si>
  <si>
    <r>
      <rPr>
        <b/>
        <sz val="12"/>
        <rFont val="Calibri"/>
        <charset val="134"/>
        <scheme val="minor"/>
      </rPr>
      <t xml:space="preserve">Contour survey </t>
    </r>
    <r>
      <rPr>
        <sz val="12"/>
        <rFont val="Calibri"/>
        <charset val="134"/>
        <scheme val="minor"/>
      </rPr>
      <t>and furnishing contour map including supply of all materials, Labour and T&amp;P</t>
    </r>
  </si>
  <si>
    <r>
      <rPr>
        <b/>
        <sz val="12"/>
        <rFont val="Calibri"/>
        <charset val="134"/>
        <scheme val="minor"/>
      </rPr>
      <t>Soil investigation</t>
    </r>
    <r>
      <rPr>
        <sz val="12"/>
        <rFont val="Calibri"/>
        <charset val="134"/>
        <scheme val="minor"/>
      </rPr>
      <t xml:space="preserve"> : Supply of labour,T&amp;Pand other necessary arrangements for Soil investigation/testing of  the Switchyard,control Room, Quarters area etc.as per the site requirement,Technical specification &amp;  instruction of Engineer-in-Charge.</t>
    </r>
  </si>
  <si>
    <r>
      <rPr>
        <b/>
        <sz val="12"/>
        <rFont val="Calibri"/>
        <charset val="134"/>
        <scheme val="minor"/>
      </rPr>
      <t xml:space="preserve">OPEN CAST &amp; PILE FOUNDATIONS WORK FOR THE SWITCHYARD COLUMN,EQUIPMENT etc: </t>
    </r>
    <r>
      <rPr>
        <sz val="12"/>
        <rFont val="Calibri"/>
        <charset val="134"/>
        <scheme val="minor"/>
      </rPr>
      <t>Design, engineering, supply of all labour, T&amp;P,  material (Cement-As Per TS,MS Rod ( FE-500 as per BIS-1786), coarse and fine aggregates (Sand and Metal Chips) etc) for construction of RCC ( 1:1.5:3) &amp; PCC (1:3:6), RCC footings of any depth, pedestal  and piling as per requirement including , excavation,concreting, shuttering, grouting, underpinning and back filling of foundations etc complete for the following switch yard gantry/ portal structures and equipment support &amp; others  as per the technical  specification and approved drawings. This also includes excavation in all types of soil or rocks,back filling,and disposal of excess earth as per the direction of Engineer In charge. 
(a) For Switch yard gantry/portal structure foundations
(b) For 220 KV  Equipment foundations.
(c) For other equipment foundations such as Lighting cum lightning mast, LT distribution boards etc</t>
    </r>
  </si>
  <si>
    <r>
      <rPr>
        <b/>
        <sz val="12"/>
        <rFont val="Calibri"/>
        <charset val="134"/>
        <scheme val="minor"/>
      </rPr>
      <t>EXCAVATION FOR PREPARATION OF FOUNDATION WORK FOR THE SWITCHYARD COLUMN,EQUIPMENT etc.:</t>
    </r>
    <r>
      <rPr>
        <sz val="12"/>
        <rFont val="Calibri"/>
        <charset val="134"/>
        <scheme val="minor"/>
      </rPr>
      <t>This also includes excavation in all types of soil or rocks including shoring and shuttering,supply of T &amp; P,labour etc. and back filling(back filling shall be done in layers of 500mm sprinking of water and compaction thereafter and disposed of excess quantity of excavated soil at suitable place after backfilling) &amp; if required for fillling the foundation,borrowed earth/morrum/sand shall be brought for filling and compaction,including supply of sand,all T &amp; P, labour as required as per the instruction of Engineer In charge.</t>
    </r>
  </si>
  <si>
    <t>Dense/Compact Soil</t>
  </si>
  <si>
    <t>2.1.3</t>
  </si>
  <si>
    <t>Soft/Disintegrated Rock(not Requiring Blasting)</t>
  </si>
  <si>
    <r>
      <rPr>
        <sz val="12"/>
        <rFont val="Calibri"/>
        <charset val="134"/>
        <scheme val="minor"/>
      </rPr>
      <t xml:space="preserve">Design, Engineering, Providing  and laying of </t>
    </r>
    <r>
      <rPr>
        <b/>
        <sz val="12"/>
        <rFont val="Calibri"/>
        <charset val="134"/>
        <scheme val="minor"/>
      </rPr>
      <t xml:space="preserve">plain cement concrete (PCC 1:3:6) of grade M10 </t>
    </r>
    <r>
      <rPr>
        <sz val="12"/>
        <rFont val="Calibri"/>
        <charset val="134"/>
        <scheme val="minor"/>
      </rPr>
      <t>with approved quality coarse aggregates (Nominal size 12mm to 20mm) , fine aggregates, cement  in for the column/equipment/marshalling box foundations  as blind layer inclusive of labour charges for concrete mixing &amp; curing. This includes supply of all labourers, T&amp;P and dewatering wherever required as per Technical specification and instruction of Engineer In charge.</t>
    </r>
  </si>
  <si>
    <r>
      <rPr>
        <sz val="12"/>
        <rFont val="Calibri"/>
        <charset val="134"/>
        <scheme val="minor"/>
      </rPr>
      <t xml:space="preserve">Open cast foundation for the above column/equipment/marshalling box foundations  with </t>
    </r>
    <r>
      <rPr>
        <b/>
        <sz val="12"/>
        <rFont val="Calibri"/>
        <charset val="134"/>
        <scheme val="minor"/>
      </rPr>
      <t xml:space="preserve">RCC: 1:1.5:3 (Grade M-20) </t>
    </r>
    <r>
      <rPr>
        <sz val="12"/>
        <rFont val="Calibri"/>
        <charset val="134"/>
        <scheme val="minor"/>
      </rPr>
      <t>,including supply of Labour all materials  like cement, coarse and fine aggregates,shuttering,proper curing of the foundations/concrete and T&amp;P  in line with the Techinical Specification and as per direction of Engineer in Charge. ( without cost of steel)</t>
    </r>
  </si>
  <si>
    <t xml:space="preserve">Supply of steel different sizes(TATA/RINL/SAIL make only). No other make of steel shall be allowed. As per the design with cutting, bending, binding  and placing in position of steel rods for foundation concreting  including cost of binding wire. </t>
  </si>
  <si>
    <r>
      <rPr>
        <b/>
        <sz val="12"/>
        <rFont val="Calibri"/>
        <charset val="134"/>
        <scheme val="minor"/>
      </rPr>
      <t xml:space="preserve">Cable Trenches: </t>
    </r>
    <r>
      <rPr>
        <sz val="12"/>
        <rFont val="Calibri"/>
        <charset val="134"/>
        <scheme val="minor"/>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</si>
  <si>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t>(2)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t>
  </si>
  <si>
    <r>
      <rPr>
        <b/>
        <sz val="12"/>
        <rFont val="Calibri"/>
        <charset val="134"/>
        <scheme val="minor"/>
      </rPr>
      <t xml:space="preserve">(5) The outdoor cable trench wall top surface shall be "L" shaped and the cover slabs shall be placed with in the"L shaped" surface of both the walls. The top surface of the trench shall be smooth finished. </t>
    </r>
    <r>
      <rPr>
        <sz val="12"/>
        <rFont val="Calibri"/>
        <charset val="134"/>
        <scheme val="minor"/>
      </rPr>
      <t xml:space="preserve">
(6)Supply,fabrication &amp; Fixing  of</t>
    </r>
    <r>
      <rPr>
        <b/>
        <sz val="12"/>
        <rFont val="Calibri"/>
        <charset val="134"/>
        <scheme val="minor"/>
      </rPr>
      <t xml:space="preserve"> GI Angle </t>
    </r>
    <r>
      <rPr>
        <sz val="12"/>
        <rFont val="Calibri"/>
        <charset val="134"/>
        <scheme val="minor"/>
      </rPr>
      <t>for cable tray support (as per specification). The cable tray support frame shall be pre fabricated GI angle as per requirement and to be welded with the GI insert plate fixed on the trench wall for better rigidity. The</t>
    </r>
    <r>
      <rPr>
        <u/>
        <sz val="12"/>
        <rFont val="Calibri"/>
        <charset val="134"/>
        <scheme val="minor"/>
      </rPr>
      <t xml:space="preserve"> </t>
    </r>
    <r>
      <rPr>
        <sz val="12"/>
        <rFont val="Calibri"/>
        <charset val="134"/>
        <scheme val="minor"/>
      </rPr>
      <t xml:space="preserve">Insert plate (6mm) fixed on the wall are also to be welded with the MS rods provided for the trench wall before concreting. </t>
    </r>
  </si>
  <si>
    <r>
      <rPr>
        <sz val="12"/>
        <rFont val="Calibri"/>
        <charset val="134"/>
        <scheme val="minor"/>
      </rPr>
      <t xml:space="preserve">(7) Precast  of </t>
    </r>
    <r>
      <rPr>
        <b/>
        <sz val="12"/>
        <rFont val="Calibri"/>
        <charset val="134"/>
        <scheme val="minor"/>
      </rPr>
      <t>RCC covers (1:1.5:3) with MS sheet(2mm)</t>
    </r>
    <r>
      <rPr>
        <sz val="12"/>
        <rFont val="Calibri"/>
        <charset val="134"/>
        <scheme val="minor"/>
      </rPr>
      <t xml:space="preserve"> frame and its fixing on the cable trench as per spec and instruction of Engg. In Charge.
</t>
    </r>
    <r>
      <rPr>
        <b/>
        <sz val="12"/>
        <rFont val="Calibri"/>
        <charset val="134"/>
        <scheme val="minor"/>
      </rPr>
      <t xml:space="preserve">(8) All the RCC cover slabs shall have the lifting hooks. The slabs without the MS sheet frame and Lifting hooks shall not be accepted. </t>
    </r>
  </si>
  <si>
    <t xml:space="preserve">(8)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</si>
  <si>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 xml:space="preserve">Section 4-4 </t>
  </si>
  <si>
    <r>
      <rPr>
        <b/>
        <sz val="12"/>
        <rFont val="Calibri"/>
        <charset val="134"/>
        <scheme val="minor"/>
      </rPr>
      <t>PCC before site surfacing</t>
    </r>
    <r>
      <rPr>
        <sz val="12"/>
        <rFont val="Calibri"/>
        <charset val="134"/>
        <scheme val="minor"/>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(M7.5) and maintaining proper sloping for easy discharge of storm water having concrete thickness of 75 mm. including rolling , dressing, compacting,the area. This also includes excavation in all types of soil or rocks,back-filling,and disposal of excess earth as per the direction of Engineer in charge and approved drawing. (Switch yard area) </t>
    </r>
  </si>
  <si>
    <r>
      <rPr>
        <b/>
        <sz val="12"/>
        <rFont val="Calibri"/>
        <charset val="134"/>
        <scheme val="minor"/>
      </rPr>
      <t>Metal Spreading</t>
    </r>
    <r>
      <rPr>
        <sz val="12"/>
        <rFont val="Calibri"/>
        <charset val="134"/>
        <scheme val="minor"/>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</si>
  <si>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rPr>
        <b/>
        <sz val="12"/>
        <rFont val="Calibri"/>
        <charset val="134"/>
        <scheme val="minor"/>
      </rPr>
      <t>Switch yard fencing:</t>
    </r>
    <r>
      <rPr>
        <sz val="12"/>
        <rFont val="Calibri"/>
        <charset val="134"/>
        <scheme val="minor"/>
      </rPr>
      <t xml:space="preserve"> Providing and fixing of G.I Goat mesh (2.5 mm dia) fencing       (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Brick Masonry work with ratio mortar (cement and sand)1:5 and cement pointing of the joints, for the fencing upto a height of 350 mm from the finished ground level) .This also includes excavation in all types of soil or rocks, back filling and disposal of excess earth as per the direction of Engineer In charge. The earthing of the fencing shall be as per specification. </t>
    </r>
    <r>
      <rPr>
        <b/>
        <sz val="12"/>
        <rFont val="Calibri"/>
        <charset val="134"/>
        <scheme val="minor"/>
      </rPr>
      <t>The fencing shall be continuous i.e. a GI flat of 50 x 6mm shall run continuous at top &amp; at bottom all along the fence. The fencing shall be connected to the earth mat every 3 mtrs.</t>
    </r>
  </si>
  <si>
    <t>Colour coding for R,Y,B phase,Bay Marking,Earth pit marking,BMK marking &amp; Switchyard Lighting kiosk and CR panel marking</t>
  </si>
  <si>
    <t>TOTAL PRICE FOR CIVIL WORK COMPONENT OF THE WORKS CONTRACT FOR SUBSTATION (Part-B)</t>
  </si>
  <si>
    <t xml:space="preserve">2X100 MVA, 220/33 KV GIS GSS WITH SAS AT PAHALA                       </t>
  </si>
  <si>
    <t xml:space="preserve">NAME OF THE WORK:-                                                                                                  Construction of 2x100 MVA, 220KV GIS and 33KV AIS Sub-Station at Pahala with SAS along with 220 KV D/C line from existing 220/132/33KV GIS at Balianta through UG cabling length approx 8.805 Km &amp; Over head length approx 1.135 Km.
     </t>
  </si>
  <si>
    <t xml:space="preserve">(SUMMARY) </t>
  </si>
  <si>
    <t>SUMMARY OF PRICE SCHEDULES</t>
  </si>
  <si>
    <t>DESCRIPTION OF SCHEDULES</t>
  </si>
  <si>
    <t>PRICE IN INR</t>
  </si>
  <si>
    <t>Total Cost of materials SCHEDULE-VIIA (FOR S/S)</t>
  </si>
  <si>
    <t>Stock,Storage &amp; Insurance(@3% on Sl.No-1)</t>
  </si>
  <si>
    <t>Sub-Total (sl no. 1+2)</t>
  </si>
  <si>
    <t>Contigency 3% on Sl.No.3</t>
  </si>
  <si>
    <t>T&amp;P cost @ 2% on Sl.No. 3</t>
  </si>
  <si>
    <t>Transportation @5% on Sl.No.3</t>
  </si>
  <si>
    <t xml:space="preserve"> Erection Chages SCHEDULE-VIIB (FOR S/S)</t>
  </si>
  <si>
    <t xml:space="preserve"> Civil Cost SCHEDULE-VIIC (FOR S/S)</t>
  </si>
  <si>
    <t>Grand Total (3+4+5+6+7+8)</t>
  </si>
  <si>
    <t>Or say</t>
  </si>
  <si>
    <t xml:space="preserve">
220 KV  D/C Line from existing 220/132/33KV GIS at Balianta to proposed 220/33KV GIS GSS at Pahala (Approx UG Line Length = 8.805 KM &amp; Over Head line length= 1.135 KM) 
(SUMMARY) </t>
  </si>
  <si>
    <t>Total Cost of materials SCHEDULE-VIIA (FOR LINE)</t>
  </si>
  <si>
    <t xml:space="preserve"> Erection Chages SCHEDULE-VIIC (FOR LINE)</t>
  </si>
  <si>
    <t xml:space="preserve"> Civil Cost  SCHEDULE-VIIC (FOR LINE)</t>
  </si>
  <si>
    <t xml:space="preserve">NAME OF THE WORK:- Construction of 2x100 MVA, 220KV GIS and 33KV AIS Sub-Station at Pahala with SAS along with 220 KV D/C line from existing 220/132/33KV GIS at Balianta through UG cabling length approx 8.805 Km &amp; Over Head length approx 1.135 Km.
     </t>
  </si>
  <si>
    <t xml:space="preserve">  ABSTRACT</t>
  </si>
  <si>
    <t xml:space="preserve">                 TOTAL COST OF SUB-STATION</t>
  </si>
  <si>
    <t xml:space="preserve">                  TOTAL COST  OF LINE</t>
  </si>
  <si>
    <t xml:space="preserve">                 TOTAL COST</t>
  </si>
  <si>
    <t>OR SAY</t>
  </si>
  <si>
    <t xml:space="preserve"> Construction of 2x100 MVA, 220KV GIS and 33KV AIS Sub-Station at Pahala with SAS along with 220 KV D/C line from existing 220/132/33KV GIS at Balianta through UG cabling length approx 8.805 Km &amp; Over Head length approx 1.135 Km. </t>
  </si>
  <si>
    <t>SUMMARY</t>
  </si>
  <si>
    <t>Amount(in Rs.)</t>
  </si>
  <si>
    <t>Total Cost of Materials (a+b+c below)</t>
  </si>
  <si>
    <t>a</t>
  </si>
  <si>
    <t>Substation Cost</t>
  </si>
  <si>
    <t>b</t>
  </si>
  <si>
    <t>Mandatory Spares</t>
  </si>
  <si>
    <t>c</t>
  </si>
  <si>
    <t>Transmission Line</t>
  </si>
  <si>
    <t>Stock, storage &amp; Insurance(3% on Sl. No.-01)</t>
  </si>
  <si>
    <t>Sub-Total(1+2)</t>
  </si>
  <si>
    <t>Contigency @ 3% on sl. No.03</t>
  </si>
  <si>
    <t>T&amp;P Cost @ 2% on Sl. No.03</t>
  </si>
  <si>
    <t>Transportation @ 5% on Sl. NO. 03</t>
  </si>
  <si>
    <t>Sub - Total Cost of Materials</t>
  </si>
  <si>
    <t>Cost towards Erection (a+b)</t>
  </si>
  <si>
    <t>Substation Erection</t>
  </si>
  <si>
    <t>Transmission Line Erection</t>
  </si>
  <si>
    <t>Cost towards Civil (a+b)</t>
  </si>
  <si>
    <t>Substation Civil Work</t>
  </si>
  <si>
    <t>Transmission Line Civil Work</t>
  </si>
  <si>
    <t>Total Cost of Supply, Erection and Civil</t>
  </si>
  <si>
    <t>Rounded off</t>
  </si>
  <si>
    <t>ODISHA POWER TRANSMISSION CORPORATION LTD</t>
  </si>
  <si>
    <t>Province</t>
  </si>
  <si>
    <t>ODISHA</t>
  </si>
  <si>
    <t>Division</t>
  </si>
  <si>
    <t>EHT Construction Division, Angul</t>
  </si>
  <si>
    <t>Sub-Division</t>
  </si>
  <si>
    <t>EHT Construction Sub-Division, Angul</t>
  </si>
  <si>
    <t>Name of the Work</t>
  </si>
  <si>
    <t xml:space="preserve">Revised Estimate for Construction of 2x40 MVA , 220KV GIS and 33KV AIS Sub-Station at Angul(New), Aluminium Park with SAS along with 220 KV S/C LILO from existing 220KV Meramundali-Bhanjanagar D/C line Ckt-II (Line length - 6 Kms. approx.) for Proposed Aluminium Park at NALCO, Angul in Odisha State of India.     </t>
  </si>
  <si>
    <t>Main Head of Classification</t>
  </si>
  <si>
    <t>Departmental Work</t>
  </si>
  <si>
    <t>Estimate No.</t>
  </si>
  <si>
    <t xml:space="preserve">       11      / 2024-2025</t>
  </si>
  <si>
    <t>Estimated Amount</t>
  </si>
  <si>
    <t>Rs.</t>
  </si>
  <si>
    <t xml:space="preserve"> Dy. General Manager (Elect.)
EHT CONSTN:DIVISION:ANGUL</t>
  </si>
  <si>
    <t>E.H.T Construction Division,Angul</t>
  </si>
  <si>
    <t>REVISED ESTIMATE FRAMED BY Er. Kabi Chandra Pattanaik, Dy. GENERAL MANAGER (ELECT)
EHT CONSTRUCTION DIVISION, ANGUL</t>
  </si>
  <si>
    <t>R  E  P  O R  T</t>
  </si>
  <si>
    <r>
      <rPr>
        <sz val="11"/>
        <color rgb="FFFF0000"/>
        <rFont val="Arial"/>
        <charset val="134"/>
      </rPr>
      <t xml:space="preserve">         </t>
    </r>
    <r>
      <rPr>
        <sz val="14"/>
        <color rgb="FFFF0000"/>
        <rFont val="Arial"/>
        <charset val="134"/>
      </rPr>
      <t xml:space="preserve">                             </t>
    </r>
    <r>
      <rPr>
        <sz val="14"/>
        <color rgb="FFFF0000"/>
        <rFont val="Bookman Old Style"/>
        <charset val="134"/>
      </rPr>
      <t xml:space="preserve"> This estimate is framed in BPS format for an amount of </t>
    </r>
    <r>
      <rPr>
        <sz val="14"/>
        <color rgb="FFFF0000"/>
        <rFont val="Bookman Old Style"/>
        <charset val="134"/>
      </rPr>
      <t>Rs. 77,53,92,079/-(Rupees Seventy Seven Crores Fifty Three Lakhs Ninety Two Thousand Seventy Nine Only)</t>
    </r>
    <r>
      <rPr>
        <sz val="14"/>
        <color rgb="FFFF0000"/>
        <rFont val="Bookman Old Style"/>
        <charset val="134"/>
      </rPr>
      <t xml:space="preserve"> Only to meet the probable expenditure for Construction 2x40 MVA, 220KV GIS and 33KV AIS Sub-Station at Angul(New), Aluminium Park with SAS along with 220 KV S/C LILO from existing 220KV Meramundali-Bhanjanagar D/C line Ckt-II (Line length - 6 Kms. approx.) for Proposed Aluminium Park at NALCO, Angul in Odisha State of India. As per instruction of competent authority of OPTCL and in consultation with E &amp;Q wing, OPTCL, Bhubaneswar as per the current practice for standardization of Sub-Stations. 
                                The total scope includes </t>
    </r>
    <r>
      <rPr>
        <b/>
        <sz val="14"/>
        <color rgb="FFFF0000"/>
        <rFont val="Bookman Old Style"/>
        <charset val="134"/>
      </rPr>
      <t>05 Nos. 220  KV Bays(02 X FDR +02 X TRF + 01 X B/C), 7 Nos. of 33KV Bays (04X FDR+02 X TRF+01X B/C)</t>
    </r>
    <r>
      <rPr>
        <sz val="14"/>
        <color rgb="FFFF0000"/>
        <rFont val="Bookman Old Style"/>
        <charset val="134"/>
      </rPr>
      <t xml:space="preserve">. The 220KV line estimate has been done considering the approximate line length of 06 KM as the 220KV Meramundali -Bhanjanagar D/C line passes around 3.5KM from the proposed site of 220KV GIS and 33KV AIS Sub-Station Aluminium Park. Again OPGW has been considered instead of PLCC for commmunication as per standard practice of OPTCL. Also SAS has been considered for automation of the proposed 220KV GIS and 33KV AIS Sub-Station at Aluminium Park. The SAS kiosk are proposed for normal RCC building instead of prefabricated building for longevity.                               The construction of the above Sub-Station is essential to meet the future load growth mainly on account of village electrification and rapid industrialization in Chhendipada  and adjecent area.
                                  The Cost of the materials &amp; Erection charges depicted in the estimate are as per the rate contact for the year 2022-2023 issued vide Rate Contract Lr. No. Sr.GM-CPC-Rate Contract works - 36/2022 185(30) dated : 04.03.2023 of the Sr. GM(CPC), OPTCL, Bhubaneswar for Rate Contract for execution of Normal work on the OPTCL system and approved Cost Data for the year 2023-24 issued vide Lr. No. 914(16) Dated: 07.10.2023 of the CGM(CPC), OPTCL Bhubaneswar and Subsequent amendments respectively. The rate for the items which are not available in cost data/Rate Contract are considered from the prevailing market rate for similar material or work. GST @ 18% has been considered in both supply and Erection part of the present estimate. </t>
    </r>
  </si>
  <si>
    <t>Dy. GENERAL MANAGER (ELECT)
EHT CONSTN:DIVISION:ANGUL</t>
  </si>
  <si>
    <t>STRUCTURE</t>
  </si>
  <si>
    <t>TYPE OF SOIL</t>
  </si>
  <si>
    <t>EXCAVATION      (in CUM)</t>
  </si>
  <si>
    <t>RCC (in CUM)</t>
  </si>
  <si>
    <t>PCC (in CUM)</t>
  </si>
  <si>
    <t>Alluminium Park</t>
  </si>
  <si>
    <t>EXC</t>
  </si>
  <si>
    <t>RCC</t>
  </si>
  <si>
    <t>PCC</t>
  </si>
  <si>
    <t>STEEL</t>
  </si>
  <si>
    <t>PA Tower</t>
  </si>
  <si>
    <t>Normal</t>
  </si>
  <si>
    <t>WELDING OF NUTS &amp; BOLTS</t>
  </si>
  <si>
    <t>Wet</t>
  </si>
  <si>
    <t>Sl No.</t>
  </si>
  <si>
    <t xml:space="preserve">TYPE OF TOWER </t>
  </si>
  <si>
    <t>SS</t>
  </si>
  <si>
    <t>OA</t>
  </si>
  <si>
    <t>NORMAL</t>
  </si>
  <si>
    <t>FS</t>
  </si>
  <si>
    <t>+3</t>
  </si>
  <si>
    <t>Black cotton</t>
  </si>
  <si>
    <t>+6</t>
  </si>
  <si>
    <t>With Extension</t>
  </si>
  <si>
    <t>OB</t>
  </si>
  <si>
    <t>OC</t>
  </si>
  <si>
    <t>PB Tower</t>
  </si>
  <si>
    <t>+15</t>
  </si>
  <si>
    <t>UR</t>
  </si>
  <si>
    <t>PA</t>
  </si>
  <si>
    <t>PC Tower</t>
  </si>
  <si>
    <t>PB</t>
  </si>
  <si>
    <t>PC</t>
  </si>
  <si>
    <t>OA Tower</t>
  </si>
  <si>
    <t>OB Tower</t>
  </si>
  <si>
    <t>OC Tower</t>
  </si>
  <si>
    <t>UR Tower</t>
  </si>
  <si>
    <t>OC+15 Tower</t>
  </si>
  <si>
    <t>total</t>
  </si>
  <si>
    <t>Pahala S/S Supply</t>
  </si>
  <si>
    <t>S/S Spare supply</t>
  </si>
  <si>
    <t>S/S Erection</t>
  </si>
  <si>
    <t>S/S Civil</t>
  </si>
  <si>
    <t>Line (OH+UG) Supply</t>
  </si>
  <si>
    <t>Line Erection</t>
  </si>
  <si>
    <t>Line Civil</t>
  </si>
  <si>
    <t>Bay Extension Supply</t>
  </si>
  <si>
    <t>BayExtension Erection</t>
  </si>
  <si>
    <t>Bay Extension Civil</t>
  </si>
  <si>
    <t>Grand Total=</t>
  </si>
  <si>
    <t>Name of the Work: Construction of  220 KV D/C line (UG cabling length approx 8.805 Km &amp; Over Head length approx 1.135 Km.  Total Line Length=9.94 RKms approximately) from existing 220/132/33KV GIS at Balianta</t>
  </si>
  <si>
    <t>Name of the Work: Construction of  220 KV D/C line (Over Head length approx 13 Km &amp; UG cabling length approx 1.135 Km.  Total Line Length=14.135 RKms approximately)  from existing 220/132/33KV GIS at Bidanasi.</t>
  </si>
  <si>
    <t>Estimate for Construction of 2x100 MVA, 220/33KV GIS at Pahala with SAS along with 220 KV D/C line (UG cabling length approx 8.805 Km &amp; Over Head length approx 1.135 Km.  Total Line Length=9.94 RKms approximately) from existing 220/132/33KV GIS at Balianta &amp; 220 KV D/C line (Over Head length approx 13 Km &amp; UG cabling length approx 1.135 Km.  Total Line Length=14.135 RKms approximately)  from existing 220/132/33KV GIS at Bidanasi along with 02 nos. of Bay extension at Balianta GIS &amp; Bidanasi.</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</si>
</sst>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7" formatCode="&quot;₹&quot;\ #,##0.00;&quot;₹&quot;\ \-#,##0.00"/>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quot;Rs.&quot;\ #,##0;[Red]&quot;Rs.&quot;\ \-#,##0"/>
    <numFmt numFmtId="167" formatCode="#,##0\ ;&quot; (&quot;#,##0\);&quot; -&quot;#\ ;@\ "/>
    <numFmt numFmtId="168" formatCode="&quot; $&quot;#,##0.00\ ;&quot; $(&quot;#,##0.00\);&quot; $-&quot;#\ ;@\ "/>
    <numFmt numFmtId="169" formatCode="_ &quot;Rs.&quot;\ * #,##0.00_ ;_ &quot;Rs.&quot;\ * \-#,##0.00_ ;_ &quot;Rs.&quot;\ * &quot;-&quot;??_ ;_ @_ "/>
    <numFmt numFmtId="170" formatCode="[$-4009]General"/>
    <numFmt numFmtId="171" formatCode="&quot;₹&quot;\ #,##0.00"/>
    <numFmt numFmtId="172" formatCode="0.000"/>
    <numFmt numFmtId="173" formatCode="[$Rs.-4009]#,##0.00;[Red]\-[$Rs.-4009]#,##0.00"/>
    <numFmt numFmtId="174" formatCode="0.0_ "/>
    <numFmt numFmtId="175" formatCode="0.00_ "/>
    <numFmt numFmtId="176" formatCode="0.0"/>
    <numFmt numFmtId="177" formatCode="#,##0.00\ ;&quot; (&quot;#,##0.00\);&quot; -&quot;#\ ;@\ "/>
    <numFmt numFmtId="178" formatCode="#,##0.0"/>
    <numFmt numFmtId="179" formatCode="#,##0.00;[Red]#,##0.00"/>
    <numFmt numFmtId="180" formatCode="#,##0;[Red]#,##0"/>
    <numFmt numFmtId="181" formatCode="#,##0.0;[Red]#,##0.0"/>
    <numFmt numFmtId="182" formatCode="_ * #,##0.00_ ;_ &quot;₹ &quot;* \-#,##0.00_ ;_ &quot;₹ &quot;* \-??_ ;_ @_ "/>
    <numFmt numFmtId="183" formatCode="mm/dd/yyyy"/>
    <numFmt numFmtId="184" formatCode="[$रु-439]\ #,##0.000;[$रु-439]\ \-#,##0.000"/>
  </numFmts>
  <fonts count="114">
    <font>
      <sz val="11"/>
      <color theme="1"/>
      <name val="Calibri"/>
      <charset val="134"/>
      <scheme val="minor"/>
    </font>
    <font>
      <b/>
      <sz val="11"/>
      <name val="Calibri"/>
      <charset val="134"/>
      <scheme val="minor"/>
    </font>
    <font>
      <b/>
      <sz val="10"/>
      <name val="Calibri"/>
      <charset val="134"/>
      <scheme val="minor"/>
    </font>
    <font>
      <sz val="11"/>
      <name val="Calibri"/>
      <charset val="134"/>
      <scheme val="minor"/>
    </font>
    <font>
      <sz val="10"/>
      <name val="Calibri"/>
      <charset val="134"/>
      <scheme val="minor"/>
    </font>
    <font>
      <sz val="10"/>
      <color rgb="FFFF0000"/>
      <name val="Calibri"/>
      <charset val="134"/>
      <scheme val="minor"/>
    </font>
    <font>
      <b/>
      <sz val="12"/>
      <name val="Calibri"/>
      <charset val="134"/>
      <scheme val="minor"/>
    </font>
    <font>
      <sz val="12"/>
      <name val="Calibri"/>
      <charset val="134"/>
      <scheme val="minor"/>
    </font>
    <font>
      <b/>
      <sz val="10"/>
      <color rgb="FFFF0000"/>
      <name val="Calibri"/>
      <charset val="134"/>
      <scheme val="minor"/>
    </font>
    <font>
      <b/>
      <sz val="11"/>
      <color theme="1"/>
      <name val="Calibri"/>
      <charset val="134"/>
      <scheme val="minor"/>
    </font>
    <font>
      <sz val="10"/>
      <color theme="1"/>
      <name val="Calibri"/>
      <charset val="134"/>
      <scheme val="minor"/>
    </font>
    <font>
      <b/>
      <sz val="10"/>
      <color theme="1"/>
      <name val="Calibri"/>
      <charset val="134"/>
      <scheme val="minor"/>
    </font>
    <font>
      <b/>
      <sz val="15"/>
      <name val="Arial"/>
      <charset val="134"/>
    </font>
    <font>
      <b/>
      <sz val="12"/>
      <name val="Arial"/>
      <charset val="134"/>
    </font>
    <font>
      <b/>
      <sz val="20"/>
      <name val="Arial"/>
      <charset val="134"/>
    </font>
    <font>
      <b/>
      <sz val="16"/>
      <name val="Arial"/>
      <charset val="134"/>
    </font>
    <font>
      <b/>
      <sz val="11"/>
      <name val="Arial"/>
      <charset val="134"/>
    </font>
    <font>
      <b/>
      <sz val="14"/>
      <name val="Arial"/>
      <charset val="134"/>
    </font>
    <font>
      <sz val="11"/>
      <name val="Arial"/>
      <charset val="134"/>
    </font>
    <font>
      <b/>
      <sz val="13"/>
      <name val="Arial"/>
      <charset val="134"/>
    </font>
    <font>
      <b/>
      <sz val="14"/>
      <name val="Bookman Old Style"/>
      <charset val="134"/>
    </font>
    <font>
      <sz val="11"/>
      <color rgb="FFFF0000"/>
      <name val="Arial"/>
      <charset val="134"/>
    </font>
    <font>
      <b/>
      <sz val="13"/>
      <name val="Bookman Old Style"/>
      <charset val="134"/>
    </font>
    <font>
      <b/>
      <sz val="12"/>
      <color indexed="8"/>
      <name val="Calibri"/>
      <charset val="134"/>
      <scheme val="minor"/>
    </font>
    <font>
      <b/>
      <sz val="11"/>
      <color indexed="8"/>
      <name val="Calibri"/>
      <charset val="134"/>
      <scheme val="minor"/>
    </font>
    <font>
      <b/>
      <u/>
      <sz val="14"/>
      <name val="Calibri"/>
      <charset val="134"/>
      <scheme val="minor"/>
    </font>
    <font>
      <b/>
      <sz val="10"/>
      <color indexed="8"/>
      <name val="Arial"/>
      <charset val="134"/>
    </font>
    <font>
      <b/>
      <sz val="16"/>
      <color indexed="8"/>
      <name val="Arial"/>
      <charset val="134"/>
    </font>
    <font>
      <b/>
      <sz val="12"/>
      <color indexed="8"/>
      <name val="Arial"/>
      <charset val="134"/>
    </font>
    <font>
      <b/>
      <sz val="20"/>
      <color indexed="8"/>
      <name val="Arial"/>
      <charset val="134"/>
    </font>
    <font>
      <b/>
      <sz val="15"/>
      <color indexed="8"/>
      <name val="Arial"/>
      <charset val="134"/>
    </font>
    <font>
      <sz val="9"/>
      <name val="Calibri"/>
      <charset val="134"/>
      <scheme val="minor"/>
    </font>
    <font>
      <b/>
      <sz val="16"/>
      <color indexed="8"/>
      <name val="Calibri"/>
      <charset val="134"/>
      <scheme val="minor"/>
    </font>
    <font>
      <b/>
      <sz val="14"/>
      <name val="Calibri"/>
      <charset val="134"/>
      <scheme val="minor"/>
    </font>
    <font>
      <sz val="14"/>
      <name val="Calibri"/>
      <charset val="134"/>
      <scheme val="minor"/>
    </font>
    <font>
      <sz val="12"/>
      <color indexed="8"/>
      <name val="Calibri"/>
      <charset val="134"/>
      <scheme val="minor"/>
    </font>
    <font>
      <b/>
      <sz val="18"/>
      <color indexed="8"/>
      <name val="Calibri"/>
      <charset val="134"/>
      <scheme val="minor"/>
    </font>
    <font>
      <b/>
      <sz val="11"/>
      <name val="Calibri Light"/>
      <charset val="134"/>
      <scheme val="major"/>
    </font>
    <font>
      <sz val="11"/>
      <name val="Calibri Light"/>
      <charset val="134"/>
      <scheme val="major"/>
    </font>
    <font>
      <sz val="11"/>
      <color rgb="FFFF0000"/>
      <name val="Calibri"/>
      <charset val="134"/>
      <scheme val="minor"/>
    </font>
    <font>
      <sz val="11"/>
      <name val="Tahoma"/>
      <charset val="134"/>
    </font>
    <font>
      <b/>
      <sz val="14"/>
      <name val="Calibri Light"/>
      <charset val="134"/>
      <scheme val="major"/>
    </font>
    <font>
      <b/>
      <sz val="16"/>
      <name val="Calibri"/>
      <charset val="134"/>
      <scheme val="minor"/>
    </font>
    <font>
      <sz val="11"/>
      <color rgb="FFC00000"/>
      <name val="Calibri"/>
      <charset val="134"/>
      <scheme val="minor"/>
    </font>
    <font>
      <sz val="14"/>
      <name val="Calibri"/>
      <charset val="134"/>
    </font>
    <font>
      <sz val="11"/>
      <name val="Calibri"/>
      <charset val="134"/>
    </font>
    <font>
      <b/>
      <sz val="24"/>
      <name val="Calibri"/>
      <charset val="134"/>
      <scheme val="minor"/>
    </font>
    <font>
      <b/>
      <sz val="18"/>
      <name val="Calibri"/>
      <charset val="134"/>
      <scheme val="minor"/>
    </font>
    <font>
      <b/>
      <sz val="12"/>
      <name val="Times New Roman"/>
      <charset val="134"/>
    </font>
    <font>
      <b/>
      <sz val="11"/>
      <name val="Times New Roman"/>
      <charset val="134"/>
    </font>
    <font>
      <b/>
      <sz val="14"/>
      <name val="Times New Roman"/>
      <charset val="134"/>
    </font>
    <font>
      <sz val="14"/>
      <name val="Times New Roman"/>
      <charset val="134"/>
    </font>
    <font>
      <sz val="10"/>
      <name val="Calibri"/>
      <charset val="134"/>
    </font>
    <font>
      <sz val="12"/>
      <name val="Arial"/>
      <charset val="134"/>
    </font>
    <font>
      <sz val="12"/>
      <color indexed="8"/>
      <name val="Arial"/>
      <charset val="134"/>
    </font>
    <font>
      <sz val="11"/>
      <color indexed="8"/>
      <name val="Arial"/>
      <charset val="134"/>
    </font>
    <font>
      <b/>
      <sz val="11"/>
      <name val="Calibri"/>
      <charset val="134"/>
    </font>
    <font>
      <b/>
      <sz val="12"/>
      <name val="Calibri"/>
      <charset val="134"/>
    </font>
    <font>
      <sz val="11"/>
      <color indexed="10"/>
      <name val="Calibri"/>
      <charset val="134"/>
    </font>
    <font>
      <b/>
      <sz val="10"/>
      <name val="Calibri"/>
      <charset val="134"/>
    </font>
    <font>
      <sz val="11"/>
      <color rgb="FF000000"/>
      <name val="Calibri"/>
      <charset val="134"/>
      <scheme val="minor"/>
    </font>
    <font>
      <sz val="12"/>
      <color theme="1"/>
      <name val="Arial"/>
      <charset val="134"/>
    </font>
    <font>
      <sz val="9"/>
      <color indexed="8"/>
      <name val="Calibri"/>
      <charset val="134"/>
      <scheme val="minor"/>
    </font>
    <font>
      <b/>
      <sz val="20"/>
      <name val="Calibri"/>
      <charset val="134"/>
      <scheme val="minor"/>
    </font>
    <font>
      <sz val="16"/>
      <name val="Calibri"/>
      <charset val="134"/>
      <scheme val="minor"/>
    </font>
    <font>
      <sz val="8"/>
      <name val="Calibri"/>
      <charset val="134"/>
      <scheme val="minor"/>
    </font>
    <font>
      <sz val="12"/>
      <color rgb="FFFF0000"/>
      <name val="Calibri"/>
      <charset val="134"/>
      <scheme val="minor"/>
    </font>
    <font>
      <sz val="11"/>
      <color theme="1"/>
      <name val="Calibri Light"/>
      <charset val="134"/>
      <scheme val="major"/>
    </font>
    <font>
      <b/>
      <sz val="14"/>
      <color theme="1"/>
      <name val="Calibri"/>
      <charset val="134"/>
      <scheme val="minor"/>
    </font>
    <font>
      <b/>
      <sz val="11"/>
      <color rgb="FFFF0000"/>
      <name val="Calibri"/>
      <charset val="134"/>
      <scheme val="minor"/>
    </font>
    <font>
      <b/>
      <sz val="15"/>
      <name val="Calibri"/>
      <charset val="134"/>
      <scheme val="minor"/>
    </font>
    <font>
      <sz val="11"/>
      <color indexed="8"/>
      <name val="Calibri"/>
      <charset val="134"/>
      <scheme val="minor"/>
    </font>
    <font>
      <b/>
      <sz val="26"/>
      <name val="Calibri"/>
      <charset val="134"/>
      <scheme val="minor"/>
    </font>
    <font>
      <sz val="18"/>
      <name val="Calibri"/>
      <charset val="134"/>
      <scheme val="minor"/>
    </font>
    <font>
      <b/>
      <sz val="11"/>
      <color rgb="FF000000"/>
      <name val="Calibri"/>
      <charset val="134"/>
      <scheme val="minor"/>
    </font>
    <font>
      <sz val="9"/>
      <color rgb="FFFF0000"/>
      <name val="Calibri"/>
      <charset val="134"/>
      <scheme val="minor"/>
    </font>
    <font>
      <b/>
      <sz val="9"/>
      <color indexed="8"/>
      <name val="Calibri"/>
      <charset val="134"/>
      <scheme val="minor"/>
    </font>
    <font>
      <b/>
      <sz val="22"/>
      <name val="Calibri"/>
      <charset val="134"/>
      <scheme val="minor"/>
    </font>
    <font>
      <sz val="12"/>
      <color rgb="FFFF0000"/>
      <name val="Tahoma"/>
      <charset val="134"/>
    </font>
    <font>
      <sz val="10"/>
      <color rgb="FFFF0000"/>
      <name val="Tahoma"/>
      <charset val="134"/>
    </font>
    <font>
      <sz val="10"/>
      <name val="Tahoma"/>
      <charset val="134"/>
    </font>
    <font>
      <sz val="11"/>
      <color theme="1"/>
      <name val="Bookman Old Style"/>
      <charset val="134"/>
    </font>
    <font>
      <sz val="12"/>
      <color theme="1"/>
      <name val="Calibri"/>
      <charset val="134"/>
      <scheme val="minor"/>
    </font>
    <font>
      <b/>
      <sz val="12"/>
      <color indexed="8"/>
      <name val="Calibri"/>
      <charset val="134"/>
    </font>
    <font>
      <b/>
      <sz val="12"/>
      <color theme="1"/>
      <name val="Calibri"/>
      <charset val="134"/>
      <scheme val="minor"/>
    </font>
    <font>
      <b/>
      <sz val="12"/>
      <name val="Calibri Light"/>
      <charset val="134"/>
      <scheme val="major"/>
    </font>
    <font>
      <u/>
      <sz val="10"/>
      <color indexed="12"/>
      <name val="Arial"/>
      <charset val="134"/>
    </font>
    <font>
      <sz val="10"/>
      <name val="Arial"/>
      <charset val="134"/>
    </font>
    <font>
      <sz val="11"/>
      <color indexed="8"/>
      <name val="Calibri"/>
      <charset val="134"/>
    </font>
    <font>
      <sz val="10"/>
      <color indexed="8"/>
      <name val="Times New Roman"/>
      <charset val="134"/>
    </font>
    <font>
      <sz val="10"/>
      <color indexed="8"/>
      <name val="Arial"/>
      <charset val="134"/>
    </font>
    <font>
      <sz val="11"/>
      <color rgb="FF000000"/>
      <name val="Calibri"/>
      <charset val="134"/>
    </font>
    <font>
      <sz val="10"/>
      <color indexed="50"/>
      <name val="Arial"/>
      <charset val="134"/>
    </font>
    <font>
      <b/>
      <sz val="18"/>
      <color theme="3"/>
      <name val="Calibri Light"/>
      <charset val="134"/>
      <scheme val="major"/>
    </font>
    <font>
      <vertAlign val="superscript"/>
      <sz val="11"/>
      <name val="Calibri"/>
      <charset val="134"/>
      <scheme val="minor"/>
    </font>
    <font>
      <b/>
      <u/>
      <sz val="11"/>
      <name val="Calibri"/>
      <charset val="134"/>
      <scheme val="minor"/>
    </font>
    <font>
      <strike/>
      <sz val="12"/>
      <color rgb="FFFF0000"/>
      <name val="Arial"/>
      <charset val="134"/>
    </font>
    <font>
      <sz val="12"/>
      <color rgb="FFFF0000"/>
      <name val="Arial"/>
      <charset val="134"/>
    </font>
    <font>
      <vertAlign val="superscript"/>
      <sz val="11"/>
      <name val="Calibri Light"/>
      <charset val="134"/>
      <scheme val="major"/>
    </font>
    <font>
      <vertAlign val="superscript"/>
      <sz val="12"/>
      <name val="Arial"/>
      <charset val="134"/>
    </font>
    <font>
      <b/>
      <sz val="12"/>
      <color rgb="FFFF0000"/>
      <name val="Arial"/>
      <charset val="134"/>
    </font>
    <font>
      <strike/>
      <sz val="11"/>
      <color rgb="FFFF0000"/>
      <name val="Calibri"/>
      <charset val="134"/>
      <scheme val="minor"/>
    </font>
    <font>
      <b/>
      <i/>
      <sz val="12"/>
      <name val="Calibri"/>
      <charset val="134"/>
      <scheme val="minor"/>
    </font>
    <font>
      <b/>
      <strike/>
      <sz val="11"/>
      <color rgb="FFFF0000"/>
      <name val="Calibri"/>
      <charset val="134"/>
      <scheme val="minor"/>
    </font>
    <font>
      <u/>
      <sz val="11"/>
      <name val="Calibri"/>
      <charset val="134"/>
      <scheme val="minor"/>
    </font>
    <font>
      <u/>
      <sz val="12"/>
      <name val="Calibri"/>
      <charset val="134"/>
      <scheme val="minor"/>
    </font>
    <font>
      <sz val="14"/>
      <color rgb="FFFF0000"/>
      <name val="Arial"/>
      <charset val="134"/>
    </font>
    <font>
      <sz val="14"/>
      <color rgb="FFFF0000"/>
      <name val="Bookman Old Style"/>
      <charset val="134"/>
    </font>
    <font>
      <b/>
      <sz val="14"/>
      <color rgb="FFFF0000"/>
      <name val="Bookman Old Style"/>
      <charset val="134"/>
    </font>
    <font>
      <i/>
      <sz val="11"/>
      <name val="Calibri"/>
      <charset val="134"/>
      <scheme val="minor"/>
    </font>
    <font>
      <sz val="11"/>
      <color indexed="10"/>
      <name val="Calibri Light"/>
      <charset val="134"/>
      <scheme val="major"/>
    </font>
    <font>
      <b/>
      <sz val="9"/>
      <name val="Tahoma"/>
      <charset val="134"/>
    </font>
    <font>
      <sz val="9"/>
      <name val="Tahoma"/>
      <charset val="134"/>
    </font>
    <font>
      <sz val="11"/>
      <color theme="1"/>
      <name val="Calibri"/>
      <charset val="134"/>
      <scheme val="minor"/>
    </font>
  </fonts>
  <fills count="39">
    <fill>
      <patternFill patternType="none"/>
    </fill>
    <fill>
      <patternFill patternType="gray125"/>
    </fill>
    <fill>
      <patternFill patternType="solid">
        <fgColor theme="0"/>
        <bgColor indexed="31"/>
      </patternFill>
    </fill>
    <fill>
      <patternFill patternType="solid">
        <fgColor theme="0" tint="-0.14990691854609822"/>
        <bgColor indexed="64"/>
      </patternFill>
    </fill>
    <fill>
      <patternFill patternType="solid">
        <fgColor theme="0"/>
        <bgColor indexed="64"/>
      </patternFill>
    </fill>
    <fill>
      <patternFill patternType="solid">
        <fgColor theme="0"/>
        <bgColor indexed="26"/>
      </patternFill>
    </fill>
    <fill>
      <patternFill patternType="solid">
        <fgColor theme="0"/>
        <bgColor indexed="41"/>
      </patternFill>
    </fill>
    <fill>
      <patternFill patternType="solid">
        <fgColor rgb="FFFFFF00"/>
        <bgColor indexed="64"/>
      </patternFill>
    </fill>
    <fill>
      <patternFill patternType="solid">
        <fgColor indexed="13"/>
        <bgColor indexed="64"/>
      </patternFill>
    </fill>
    <fill>
      <patternFill patternType="solid">
        <fgColor theme="4"/>
        <bgColor indexed="64"/>
      </patternFill>
    </fill>
    <fill>
      <patternFill patternType="solid">
        <fgColor rgb="FF00B0F0"/>
        <bgColor indexed="64"/>
      </patternFill>
    </fill>
    <fill>
      <patternFill patternType="solid">
        <fgColor rgb="FFFF0000"/>
        <bgColor indexed="64"/>
      </patternFill>
    </fill>
    <fill>
      <patternFill patternType="solid">
        <fgColor rgb="FFFFFF00"/>
        <bgColor indexed="26"/>
      </patternFill>
    </fill>
    <fill>
      <patternFill patternType="solid">
        <fgColor theme="0" tint="-4.9989318521683403E-2"/>
        <bgColor indexed="64"/>
      </patternFill>
    </fill>
    <fill>
      <patternFill patternType="solid">
        <fgColor theme="0" tint="-4.9989318521683403E-2"/>
        <bgColor indexed="26"/>
      </patternFill>
    </fill>
    <fill>
      <patternFill patternType="solid">
        <fgColor theme="0" tint="-0.1498764000366222"/>
        <bgColor indexed="64"/>
      </patternFill>
    </fill>
    <fill>
      <patternFill patternType="solid">
        <fgColor theme="0" tint="-0.14993743705557422"/>
        <bgColor indexed="64"/>
      </patternFill>
    </fill>
    <fill>
      <patternFill patternType="solid">
        <fgColor indexed="9"/>
        <bgColor indexed="26"/>
      </patternFill>
    </fill>
    <fill>
      <patternFill patternType="solid">
        <fgColor theme="0" tint="-0.14993743705557422"/>
        <bgColor indexed="22"/>
      </patternFill>
    </fill>
    <fill>
      <patternFill patternType="solid">
        <fgColor theme="0" tint="-0.14993743705557422"/>
        <bgColor indexed="26"/>
      </patternFill>
    </fill>
    <fill>
      <patternFill patternType="solid">
        <fgColor theme="0" tint="-0.249977111117893"/>
        <bgColor indexed="64"/>
      </patternFill>
    </fill>
    <fill>
      <patternFill patternType="solid">
        <fgColor theme="9"/>
        <bgColor indexed="64"/>
      </patternFill>
    </fill>
    <fill>
      <patternFill patternType="solid">
        <fgColor theme="4"/>
        <bgColor indexed="26"/>
      </patternFill>
    </fill>
    <fill>
      <patternFill patternType="solid">
        <fgColor theme="0" tint="-0.14972380748924222"/>
        <bgColor indexed="64"/>
      </patternFill>
    </fill>
    <fill>
      <patternFill patternType="solid">
        <fgColor theme="0" tint="-0.14978484450819421"/>
        <bgColor indexed="64"/>
      </patternFill>
    </fill>
    <fill>
      <patternFill patternType="solid">
        <fgColor theme="0" tint="-0.14978484450819421"/>
        <bgColor indexed="31"/>
      </patternFill>
    </fill>
    <fill>
      <patternFill patternType="solid">
        <fgColor rgb="FF92D050"/>
        <bgColor indexed="64"/>
      </patternFill>
    </fill>
    <fill>
      <patternFill patternType="solid">
        <fgColor theme="0" tint="-0.14978484450819421"/>
        <bgColor indexed="26"/>
      </patternFill>
    </fill>
    <fill>
      <patternFill patternType="solid">
        <fgColor theme="0" tint="-0.14960173345133823"/>
        <bgColor indexed="64"/>
      </patternFill>
    </fill>
    <fill>
      <patternFill patternType="solid">
        <fgColor theme="0" tint="-0.14975432599871821"/>
        <bgColor indexed="64"/>
      </patternFill>
    </fill>
    <fill>
      <patternFill patternType="solid">
        <fgColor theme="0" tint="-0.14966277047029022"/>
        <bgColor indexed="64"/>
      </patternFill>
    </fill>
    <fill>
      <patternFill patternType="solid">
        <fgColor theme="0" tint="-0.14963225196081423"/>
        <bgColor indexed="64"/>
      </patternFill>
    </fill>
    <fill>
      <patternFill patternType="solid">
        <fgColor theme="0" tint="-0.14990691854609822"/>
        <bgColor indexed="26"/>
      </patternFill>
    </fill>
    <fill>
      <patternFill patternType="solid">
        <fgColor rgb="FFFFC000"/>
        <bgColor indexed="64"/>
      </patternFill>
    </fill>
    <fill>
      <patternFill patternType="solid">
        <fgColor theme="6" tint="0.59999389629810485"/>
        <bgColor indexed="64"/>
      </patternFill>
    </fill>
    <fill>
      <patternFill patternType="solid">
        <fgColor theme="0" tint="-0.249977111117893"/>
        <bgColor indexed="31"/>
      </patternFill>
    </fill>
    <fill>
      <patternFill patternType="solid">
        <fgColor rgb="FF00B050"/>
        <bgColor indexed="64"/>
      </patternFill>
    </fill>
    <fill>
      <patternFill patternType="solid">
        <fgColor theme="4" tint="-0.249977111117893"/>
        <bgColor indexed="64"/>
      </patternFill>
    </fill>
    <fill>
      <patternFill patternType="solid">
        <fgColor theme="4" tint="0.399914548173467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indexed="8"/>
      </left>
      <right style="thin">
        <color indexed="8"/>
      </right>
      <top style="thin">
        <color indexed="8"/>
      </top>
      <bottom style="thin">
        <color indexed="8"/>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89">
    <xf numFmtId="0" fontId="0" fillId="0" borderId="0"/>
    <xf numFmtId="43" fontId="113" fillId="0" borderId="0" applyFont="0" applyFill="0" applyBorder="0" applyAlignment="0" applyProtection="0">
      <alignment vertical="center"/>
    </xf>
    <xf numFmtId="164" fontId="113" fillId="0" borderId="0" applyFont="0" applyFill="0" applyBorder="0" applyAlignment="0" applyProtection="0"/>
    <xf numFmtId="0" fontId="86" fillId="0" borderId="0" applyNumberFormat="0" applyFill="0" applyBorder="0" applyAlignment="0" applyProtection="0"/>
    <xf numFmtId="43" fontId="113" fillId="0" borderId="0" applyFont="0" applyFill="0" applyBorder="0" applyAlignment="0" applyProtection="0"/>
    <xf numFmtId="43" fontId="87" fillId="0" borderId="0" applyFont="0" applyFill="0" applyBorder="0" applyAlignment="0" applyProtection="0"/>
    <xf numFmtId="43" fontId="113" fillId="0" borderId="0" applyFont="0" applyFill="0" applyBorder="0" applyAlignment="0" applyProtection="0">
      <alignment vertical="center"/>
    </xf>
    <xf numFmtId="165" fontId="88" fillId="0" borderId="0" applyFont="0" applyFill="0" applyBorder="0" applyAlignment="0" applyProtection="0"/>
    <xf numFmtId="166" fontId="89"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87" fillId="0" borderId="0" applyFont="0" applyFill="0" applyBorder="0" applyAlignment="0" applyProtection="0"/>
    <xf numFmtId="43" fontId="113" fillId="0" borderId="0" applyFont="0" applyFill="0" applyBorder="0" applyAlignment="0" applyProtection="0"/>
    <xf numFmtId="167" fontId="87" fillId="0" borderId="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43" fontId="113" fillId="0" borderId="0" applyFont="0" applyFill="0" applyBorder="0" applyAlignment="0" applyProtection="0">
      <alignment vertical="center"/>
    </xf>
    <xf numFmtId="165" fontId="113" fillId="0" borderId="0" applyFont="0" applyFill="0" applyBorder="0" applyAlignment="0" applyProtection="0"/>
    <xf numFmtId="43" fontId="113" fillId="0" borderId="0" applyFont="0" applyFill="0" applyBorder="0" applyAlignment="0" applyProtection="0"/>
    <xf numFmtId="168" fontId="90" fillId="0" borderId="0" applyBorder="0" applyProtection="0"/>
    <xf numFmtId="0" fontId="87" fillId="0" borderId="0" applyFill="0" applyBorder="0" applyAlignment="0" applyProtection="0"/>
    <xf numFmtId="168" fontId="87" fillId="0" borderId="0" applyFill="0" applyBorder="0" applyAlignment="0" applyProtection="0"/>
    <xf numFmtId="168" fontId="87" fillId="0" borderId="0" applyFill="0" applyBorder="0" applyAlignment="0" applyProtection="0"/>
    <xf numFmtId="44" fontId="88" fillId="0" borderId="0" applyFont="0" applyFill="0" applyBorder="0" applyAlignment="0" applyProtection="0"/>
    <xf numFmtId="168" fontId="90" fillId="0" borderId="0" applyBorder="0" applyProtection="0"/>
    <xf numFmtId="168" fontId="87" fillId="0" borderId="0" applyFill="0" applyBorder="0" applyAlignment="0" applyProtection="0"/>
    <xf numFmtId="0" fontId="87" fillId="0" borderId="0" applyFill="0" applyBorder="0" applyAlignment="0" applyProtection="0"/>
    <xf numFmtId="0" fontId="87" fillId="0" borderId="0" applyFill="0" applyBorder="0" applyAlignment="0" applyProtection="0"/>
    <xf numFmtId="169" fontId="113" fillId="0" borderId="0" applyFont="0" applyFill="0" applyBorder="0" applyAlignment="0" applyProtection="0"/>
    <xf numFmtId="169" fontId="113" fillId="0" borderId="0" applyFont="0" applyFill="0" applyBorder="0" applyAlignment="0" applyProtection="0"/>
    <xf numFmtId="0" fontId="90" fillId="0" borderId="0" applyBorder="0" applyProtection="0"/>
    <xf numFmtId="0" fontId="87" fillId="0" borderId="0"/>
    <xf numFmtId="170" fontId="91" fillId="0" borderId="0"/>
    <xf numFmtId="0" fontId="88" fillId="0" borderId="0"/>
    <xf numFmtId="0" fontId="87" fillId="0" borderId="0"/>
    <xf numFmtId="0" fontId="87"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87" fillId="0" borderId="0"/>
    <xf numFmtId="0" fontId="113" fillId="0" borderId="0"/>
    <xf numFmtId="0" fontId="87" fillId="0" borderId="0"/>
    <xf numFmtId="0" fontId="113" fillId="0" borderId="0"/>
    <xf numFmtId="0" fontId="113" fillId="0" borderId="0"/>
    <xf numFmtId="0" fontId="87" fillId="0" borderId="0"/>
    <xf numFmtId="0" fontId="87" fillId="0" borderId="0"/>
    <xf numFmtId="0" fontId="87" fillId="0" borderId="0"/>
    <xf numFmtId="0" fontId="113" fillId="0" borderId="0"/>
    <xf numFmtId="0" fontId="87" fillId="0" borderId="0"/>
    <xf numFmtId="0" fontId="113" fillId="0" borderId="0"/>
    <xf numFmtId="0" fontId="87" fillId="0" borderId="0"/>
    <xf numFmtId="0" fontId="92" fillId="0" borderId="0"/>
    <xf numFmtId="0" fontId="113" fillId="0" borderId="0"/>
    <xf numFmtId="0" fontId="87" fillId="0" borderId="0"/>
    <xf numFmtId="0" fontId="113" fillId="0" borderId="0"/>
    <xf numFmtId="0" fontId="113" fillId="0" borderId="0"/>
    <xf numFmtId="0" fontId="113" fillId="0" borderId="0"/>
    <xf numFmtId="0" fontId="113" fillId="0" borderId="0"/>
    <xf numFmtId="0" fontId="87" fillId="0" borderId="0"/>
    <xf numFmtId="0" fontId="113" fillId="0" borderId="0"/>
    <xf numFmtId="0" fontId="113" fillId="0" borderId="0"/>
    <xf numFmtId="0" fontId="87" fillId="0" borderId="0"/>
    <xf numFmtId="0" fontId="87" fillId="0" borderId="0"/>
    <xf numFmtId="0" fontId="113" fillId="0" borderId="0"/>
    <xf numFmtId="0" fontId="92" fillId="0" borderId="0"/>
    <xf numFmtId="0" fontId="113" fillId="0" borderId="0"/>
    <xf numFmtId="0" fontId="113" fillId="0" borderId="0"/>
    <xf numFmtId="0" fontId="113" fillId="0" borderId="0"/>
    <xf numFmtId="0" fontId="113" fillId="0" borderId="0"/>
    <xf numFmtId="0" fontId="90" fillId="0" borderId="0" applyBorder="0" applyProtection="0"/>
    <xf numFmtId="0" fontId="87" fillId="0" borderId="0"/>
    <xf numFmtId="0" fontId="90" fillId="0" borderId="0" applyBorder="0" applyProtection="0"/>
    <xf numFmtId="0" fontId="87" fillId="0" borderId="0"/>
    <xf numFmtId="0" fontId="87" fillId="0" borderId="0"/>
    <xf numFmtId="0" fontId="90" fillId="0" borderId="0" applyBorder="0" applyProtection="0"/>
    <xf numFmtId="9" fontId="87" fillId="0" borderId="0" applyFont="0" applyFill="0" applyBorder="0" applyAlignment="0" applyProtection="0"/>
    <xf numFmtId="0" fontId="93" fillId="0" borderId="0" applyNumberFormat="0" applyFill="0" applyBorder="0" applyAlignment="0" applyProtection="0"/>
  </cellStyleXfs>
  <cellXfs count="1755">
    <xf numFmtId="0" fontId="0" fillId="0" borderId="0" xfId="0"/>
    <xf numFmtId="0" fontId="0" fillId="0" borderId="0" xfId="0" applyFont="1"/>
    <xf numFmtId="171" fontId="0" fillId="0" borderId="0" xfId="1" applyNumberFormat="1" applyFont="1" applyAlignment="1"/>
    <xf numFmtId="0" fontId="0"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2" fillId="0" borderId="1" xfId="0" applyFont="1" applyBorder="1" applyAlignment="1">
      <alignment horizontal="center" vertical="center"/>
    </xf>
    <xf numFmtId="0" fontId="0" fillId="0" borderId="1" xfId="0" applyFont="1" applyBorder="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xf numFmtId="0" fontId="0" fillId="0" borderId="1"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xf>
    <xf numFmtId="172" fontId="5" fillId="0" borderId="1" xfId="0" applyNumberFormat="1" applyFont="1" applyBorder="1"/>
    <xf numFmtId="0" fontId="2" fillId="0" borderId="0" xfId="0" applyFont="1" applyAlignment="1">
      <alignment horizontal="center" vertical="center"/>
    </xf>
    <xf numFmtId="0" fontId="7" fillId="0" borderId="0" xfId="0" applyFont="1" applyAlignment="1">
      <alignment horizontal="center" vertical="center"/>
    </xf>
    <xf numFmtId="172" fontId="0" fillId="0" borderId="1" xfId="0" applyNumberFormat="1" applyFont="1" applyBorder="1"/>
    <xf numFmtId="0" fontId="6" fillId="0" borderId="1" xfId="81" applyFont="1" applyBorder="1" applyAlignment="1">
      <alignment horizontal="center" vertical="center"/>
    </xf>
    <xf numFmtId="0" fontId="7" fillId="0" borderId="1" xfId="81" applyFont="1" applyBorder="1" applyAlignment="1">
      <alignment horizontal="center" vertical="center"/>
    </xf>
    <xf numFmtId="2" fontId="3" fillId="0" borderId="1" xfId="0" applyNumberFormat="1" applyFont="1" applyBorder="1" applyAlignment="1">
      <alignment horizontal="center" vertical="center"/>
    </xf>
    <xf numFmtId="0" fontId="6" fillId="2" borderId="1" xfId="39" applyFont="1" applyFill="1" applyBorder="1" applyAlignment="1">
      <alignment horizontal="center"/>
    </xf>
    <xf numFmtId="0" fontId="7" fillId="2" borderId="1" xfId="39" applyFont="1" applyFill="1" applyBorder="1" applyAlignment="1">
      <alignment horizontal="center"/>
    </xf>
    <xf numFmtId="0" fontId="0" fillId="0" borderId="0" xfId="0" applyFont="1" applyAlignment="1">
      <alignment horizontal="center"/>
    </xf>
    <xf numFmtId="0" fontId="2" fillId="0" borderId="0" xfId="0" applyFont="1" applyAlignment="1">
      <alignment horizont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0" fontId="3" fillId="0" borderId="9" xfId="0" applyFont="1" applyBorder="1" applyAlignment="1">
      <alignment horizontal="center" vertical="center"/>
    </xf>
    <xf numFmtId="0" fontId="9"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10" fillId="4" borderId="1" xfId="0" applyFont="1" applyFill="1" applyBorder="1" applyAlignment="1">
      <alignment horizontal="center" vertical="center"/>
    </xf>
    <xf numFmtId="172" fontId="10" fillId="4" borderId="1" xfId="0" applyNumberFormat="1" applyFont="1" applyFill="1" applyBorder="1"/>
    <xf numFmtId="0" fontId="11" fillId="4" borderId="1" xfId="0" applyFont="1" applyFill="1" applyBorder="1" applyAlignment="1">
      <alignment horizontal="center" vertical="center"/>
    </xf>
    <xf numFmtId="172" fontId="10" fillId="4"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0" fontId="3" fillId="4" borderId="1" xfId="0" applyFont="1" applyFill="1" applyBorder="1" applyAlignment="1">
      <alignment horizontal="center" vertical="center"/>
    </xf>
    <xf numFmtId="172" fontId="0" fillId="4" borderId="1" xfId="0" applyNumberFormat="1" applyFont="1" applyFill="1" applyBorder="1"/>
    <xf numFmtId="0" fontId="1" fillId="4" borderId="1" xfId="0" applyFont="1" applyFill="1" applyBorder="1" applyAlignment="1">
      <alignment horizontal="center" vertical="center"/>
    </xf>
    <xf numFmtId="0" fontId="1" fillId="0" borderId="0" xfId="0" applyFont="1"/>
    <xf numFmtId="2" fontId="1" fillId="0" borderId="0" xfId="0" applyNumberFormat="1" applyFont="1"/>
    <xf numFmtId="172" fontId="0" fillId="0" borderId="0" xfId="0" applyNumberFormat="1" applyFont="1" applyAlignment="1">
      <alignment horizontal="center" vertical="center"/>
    </xf>
    <xf numFmtId="0" fontId="8" fillId="0" borderId="0" xfId="0" applyFont="1"/>
    <xf numFmtId="172" fontId="8" fillId="0" borderId="0" xfId="0" applyNumberFormat="1" applyFont="1" applyAlignment="1">
      <alignment horizontal="center" vertical="center"/>
    </xf>
    <xf numFmtId="0" fontId="2" fillId="0" borderId="0" xfId="0" applyFont="1"/>
    <xf numFmtId="0" fontId="3" fillId="0" borderId="0" xfId="0" applyFont="1" applyAlignment="1">
      <alignment horizontal="center"/>
    </xf>
    <xf numFmtId="0" fontId="3" fillId="0" borderId="0" xfId="0" applyFont="1"/>
    <xf numFmtId="0" fontId="12" fillId="0" borderId="0" xfId="0" applyFont="1" applyAlignment="1">
      <alignment horizontal="center"/>
    </xf>
    <xf numFmtId="0" fontId="13" fillId="0" borderId="0" xfId="0" applyFont="1" applyAlignment="1">
      <alignment horizontal="center"/>
    </xf>
    <xf numFmtId="0" fontId="15" fillId="0" borderId="0" xfId="0" applyFont="1"/>
    <xf numFmtId="0" fontId="12" fillId="0" borderId="0" xfId="0" applyFont="1"/>
    <xf numFmtId="0" fontId="16" fillId="0" borderId="0" xfId="0" applyFont="1"/>
    <xf numFmtId="0" fontId="17" fillId="0" borderId="0" xfId="0" applyFont="1"/>
    <xf numFmtId="0" fontId="17" fillId="0" borderId="0" xfId="0" applyFont="1" applyAlignment="1">
      <alignment vertical="center"/>
    </xf>
    <xf numFmtId="0" fontId="18" fillId="0" borderId="0" xfId="0" applyFont="1"/>
    <xf numFmtId="173" fontId="12" fillId="0" borderId="0" xfId="0" applyNumberFormat="1" applyFont="1" applyAlignment="1">
      <alignment horizontal="right"/>
    </xf>
    <xf numFmtId="43" fontId="17" fillId="0" borderId="0" xfId="1" applyFont="1" applyBorder="1" applyAlignment="1"/>
    <xf numFmtId="0" fontId="4" fillId="0" borderId="0" xfId="57" applyFont="1"/>
    <xf numFmtId="0" fontId="24" fillId="0" borderId="0" xfId="83" applyFont="1" applyBorder="1" applyAlignment="1" applyProtection="1">
      <alignment vertical="top" wrapText="1"/>
    </xf>
    <xf numFmtId="0" fontId="7" fillId="0" borderId="13" xfId="57" applyFont="1" applyBorder="1" applyAlignment="1">
      <alignment vertical="top" wrapText="1"/>
    </xf>
    <xf numFmtId="0" fontId="6" fillId="0" borderId="13" xfId="57" applyFont="1" applyBorder="1" applyAlignment="1">
      <alignment horizontal="center" vertical="top" wrapText="1"/>
    </xf>
    <xf numFmtId="0" fontId="7" fillId="0" borderId="13" xfId="57" applyFont="1" applyBorder="1" applyAlignment="1">
      <alignment horizontal="center" vertical="center" wrapText="1"/>
    </xf>
    <xf numFmtId="0" fontId="7" fillId="0" borderId="13" xfId="57" applyFont="1" applyBorder="1" applyAlignment="1">
      <alignment vertical="center" wrapText="1"/>
    </xf>
    <xf numFmtId="4" fontId="7" fillId="0" borderId="13" xfId="57" applyNumberFormat="1" applyFont="1" applyBorder="1" applyAlignment="1">
      <alignment vertical="center" wrapText="1"/>
    </xf>
    <xf numFmtId="4" fontId="4" fillId="0" borderId="0" xfId="57" applyNumberFormat="1" applyFont="1"/>
    <xf numFmtId="0" fontId="4" fillId="0" borderId="13" xfId="57" applyFont="1" applyBorder="1" applyAlignment="1">
      <alignment horizontal="right" vertical="center" wrapText="1"/>
    </xf>
    <xf numFmtId="0" fontId="4" fillId="0" borderId="13" xfId="57" applyFont="1" applyBorder="1" applyAlignment="1">
      <alignment vertical="center" wrapText="1"/>
    </xf>
    <xf numFmtId="4" fontId="4" fillId="0" borderId="13" xfId="57" applyNumberFormat="1" applyFont="1" applyBorder="1" applyAlignment="1">
      <alignment vertical="center" wrapText="1"/>
    </xf>
    <xf numFmtId="0" fontId="7" fillId="0" borderId="13" xfId="3" applyNumberFormat="1" applyFont="1" applyFill="1" applyBorder="1" applyAlignment="1" applyProtection="1">
      <alignment vertical="center" wrapText="1"/>
    </xf>
    <xf numFmtId="0" fontId="6" fillId="0" borderId="13" xfId="57" applyFont="1" applyBorder="1" applyAlignment="1">
      <alignment vertical="center" wrapText="1"/>
    </xf>
    <xf numFmtId="4" fontId="6" fillId="0" borderId="13" xfId="57" applyNumberFormat="1" applyFont="1" applyBorder="1" applyAlignment="1">
      <alignment vertical="center" wrapText="1"/>
    </xf>
    <xf numFmtId="0" fontId="4" fillId="0" borderId="0" xfId="57" applyFont="1" applyAlignment="1">
      <alignment vertical="center"/>
    </xf>
    <xf numFmtId="0" fontId="6" fillId="0" borderId="0" xfId="57" applyFont="1" applyAlignment="1">
      <alignment horizontal="right" vertical="center"/>
    </xf>
    <xf numFmtId="4" fontId="6" fillId="0" borderId="0" xfId="57" applyNumberFormat="1" applyFont="1" applyAlignment="1">
      <alignment vertical="center"/>
    </xf>
    <xf numFmtId="0" fontId="8" fillId="0" borderId="0" xfId="57" applyFont="1"/>
    <xf numFmtId="0" fontId="5" fillId="0" borderId="0" xfId="57" applyFont="1"/>
    <xf numFmtId="43" fontId="1" fillId="0" borderId="0" xfId="1" applyFont="1" applyAlignment="1"/>
    <xf numFmtId="4" fontId="1" fillId="0" borderId="0" xfId="57" applyNumberFormat="1" applyFont="1"/>
    <xf numFmtId="0" fontId="26" fillId="0" borderId="0" xfId="0" applyNumberFormat="1" applyFont="1"/>
    <xf numFmtId="0" fontId="26" fillId="4" borderId="2" xfId="0" applyNumberFormat="1" applyFont="1" applyFill="1" applyBorder="1"/>
    <xf numFmtId="0" fontId="26" fillId="4" borderId="5" xfId="0" applyNumberFormat="1" applyFont="1" applyFill="1" applyBorder="1"/>
    <xf numFmtId="0" fontId="27" fillId="4" borderId="7" xfId="0" applyNumberFormat="1" applyFont="1" applyFill="1" applyBorder="1" applyAlignment="1"/>
    <xf numFmtId="4" fontId="30" fillId="4" borderId="7" xfId="0" applyNumberFormat="1" applyFont="1" applyFill="1" applyBorder="1" applyAlignment="1">
      <alignment horizontal="center"/>
    </xf>
    <xf numFmtId="4" fontId="26" fillId="0" borderId="0" xfId="0" applyNumberFormat="1" applyFont="1"/>
    <xf numFmtId="0" fontId="30" fillId="4" borderId="2" xfId="0" applyNumberFormat="1" applyFont="1" applyFill="1" applyBorder="1"/>
    <xf numFmtId="4" fontId="30" fillId="4" borderId="5" xfId="0" applyNumberFormat="1" applyFont="1" applyFill="1" applyBorder="1" applyAlignment="1">
      <alignment horizontal="center"/>
    </xf>
    <xf numFmtId="0" fontId="30" fillId="4" borderId="8" xfId="0" applyNumberFormat="1" applyFont="1" applyFill="1" applyBorder="1" applyAlignment="1"/>
    <xf numFmtId="4" fontId="30" fillId="4" borderId="8" xfId="0" applyNumberFormat="1" applyFont="1" applyFill="1" applyBorder="1" applyAlignment="1">
      <alignment horizontal="center"/>
    </xf>
    <xf numFmtId="0" fontId="30" fillId="4" borderId="1" xfId="0" applyNumberFormat="1" applyFont="1" applyFill="1" applyBorder="1" applyAlignment="1">
      <alignment horizontal="right"/>
    </xf>
    <xf numFmtId="4" fontId="30" fillId="4" borderId="1" xfId="0" applyNumberFormat="1" applyFont="1" applyFill="1" applyBorder="1" applyAlignment="1">
      <alignment horizontal="center"/>
    </xf>
    <xf numFmtId="0" fontId="0" fillId="4" borderId="0" xfId="85" applyFont="1" applyFill="1"/>
    <xf numFmtId="0" fontId="2" fillId="4" borderId="0" xfId="0" applyFont="1" applyFill="1"/>
    <xf numFmtId="0" fontId="0" fillId="4" borderId="0" xfId="0" applyFont="1" applyFill="1"/>
    <xf numFmtId="0" fontId="31" fillId="4" borderId="0" xfId="0" applyFont="1" applyFill="1" applyAlignment="1">
      <alignment horizontal="center" vertical="center"/>
    </xf>
    <xf numFmtId="0" fontId="31" fillId="4" borderId="0" xfId="0" applyFont="1" applyFill="1"/>
    <xf numFmtId="0" fontId="0" fillId="4" borderId="0" xfId="0" applyFont="1" applyFill="1" applyAlignment="1">
      <alignment horizontal="center"/>
    </xf>
    <xf numFmtId="0" fontId="6" fillId="4" borderId="1" xfId="83" applyFont="1" applyFill="1" applyBorder="1" applyAlignment="1" applyProtection="1">
      <alignment horizontal="center" vertical="top" wrapText="1"/>
    </xf>
    <xf numFmtId="0" fontId="33" fillId="4" borderId="0" xfId="83" applyFont="1" applyFill="1" applyBorder="1" applyAlignment="1" applyProtection="1">
      <alignment vertical="top" wrapText="1"/>
    </xf>
    <xf numFmtId="0" fontId="6" fillId="4" borderId="1" xfId="83" applyFont="1" applyFill="1" applyBorder="1" applyAlignment="1" applyProtection="1">
      <alignment horizontal="left" vertical="top" wrapText="1"/>
    </xf>
    <xf numFmtId="0" fontId="34" fillId="4" borderId="0" xfId="83" applyFont="1" applyFill="1" applyBorder="1" applyAlignment="1" applyProtection="1">
      <alignment horizontal="left" vertical="top" wrapText="1"/>
    </xf>
    <xf numFmtId="0" fontId="34" fillId="4" borderId="0" xfId="83" applyFont="1" applyFill="1" applyBorder="1" applyAlignment="1" applyProtection="1">
      <alignment vertical="top" wrapText="1"/>
    </xf>
    <xf numFmtId="0" fontId="0" fillId="4" borderId="0" xfId="85" applyFont="1" applyFill="1" applyBorder="1"/>
    <xf numFmtId="0" fontId="6" fillId="4" borderId="1" xfId="83" applyFont="1" applyFill="1" applyBorder="1" applyAlignment="1" applyProtection="1">
      <alignment horizontal="center" vertical="center" wrapText="1"/>
    </xf>
    <xf numFmtId="0" fontId="34" fillId="4" borderId="0" xfId="83" applyFont="1" applyFill="1" applyBorder="1" applyAlignment="1" applyProtection="1">
      <alignment vertical="top"/>
    </xf>
    <xf numFmtId="0" fontId="6" fillId="4" borderId="1" xfId="0" applyFont="1" applyFill="1" applyBorder="1" applyAlignment="1" applyProtection="1">
      <alignment horizontal="center" vertical="top" wrapText="1"/>
    </xf>
    <xf numFmtId="0" fontId="1" fillId="5" borderId="1" xfId="0" applyFont="1" applyFill="1" applyBorder="1" applyAlignment="1" applyProtection="1">
      <alignment horizontal="center" vertical="center"/>
    </xf>
    <xf numFmtId="0" fontId="33" fillId="0" borderId="1" xfId="51" applyFont="1" applyBorder="1" applyAlignment="1">
      <alignment horizontal="left" vertical="center"/>
    </xf>
    <xf numFmtId="4" fontId="24" fillId="5" borderId="1" xfId="0" applyNumberFormat="1" applyFont="1" applyFill="1" applyBorder="1" applyAlignment="1" applyProtection="1">
      <alignment horizontal="center" vertical="top"/>
    </xf>
    <xf numFmtId="1" fontId="1" fillId="5" borderId="1" xfId="0" applyNumberFormat="1" applyFont="1" applyFill="1" applyBorder="1" applyAlignment="1" applyProtection="1">
      <alignment horizontal="center" vertical="center"/>
    </xf>
    <xf numFmtId="0" fontId="34" fillId="0" borderId="1" xfId="51" applyFont="1" applyBorder="1" applyAlignment="1">
      <alignment horizontal="left" vertical="center"/>
    </xf>
    <xf numFmtId="4" fontId="35" fillId="6" borderId="1" xfId="0" applyNumberFormat="1" applyFont="1" applyFill="1" applyBorder="1" applyAlignment="1" applyProtection="1">
      <alignment horizontal="center" vertical="center" wrapText="1"/>
    </xf>
    <xf numFmtId="0" fontId="33" fillId="0" borderId="1" xfId="51" applyFont="1" applyBorder="1" applyAlignment="1">
      <alignment horizontal="left" vertical="center" wrapText="1"/>
    </xf>
    <xf numFmtId="4" fontId="23" fillId="6" borderId="1" xfId="0" applyNumberFormat="1" applyFont="1" applyFill="1" applyBorder="1" applyAlignment="1" applyProtection="1">
      <alignment horizontal="center" vertical="center" wrapText="1"/>
    </xf>
    <xf numFmtId="0" fontId="33" fillId="0" borderId="1" xfId="51" applyFont="1" applyFill="1" applyBorder="1" applyAlignment="1">
      <alignment horizontal="left" vertical="center" wrapText="1"/>
    </xf>
    <xf numFmtId="1" fontId="31" fillId="4" borderId="0" xfId="0" applyNumberFormat="1" applyFont="1" applyFill="1" applyAlignment="1">
      <alignment horizontal="center" vertical="center"/>
    </xf>
    <xf numFmtId="0" fontId="33" fillId="4" borderId="1" xfId="83" applyFont="1" applyFill="1" applyBorder="1" applyAlignment="1">
      <alignment vertical="top" wrapText="1"/>
    </xf>
    <xf numFmtId="0" fontId="33" fillId="4" borderId="0" xfId="83" applyFont="1" applyFill="1" applyAlignment="1">
      <alignment vertical="top" wrapText="1"/>
    </xf>
    <xf numFmtId="0" fontId="34" fillId="4" borderId="0" xfId="83" applyFont="1" applyFill="1" applyAlignment="1">
      <alignment horizontal="left" vertical="top" wrapText="1"/>
    </xf>
    <xf numFmtId="0" fontId="34" fillId="4" borderId="0" xfId="83" applyFont="1" applyFill="1" applyAlignment="1">
      <alignment vertical="top" wrapText="1"/>
    </xf>
    <xf numFmtId="0" fontId="6" fillId="4" borderId="1" xfId="83" applyFont="1" applyFill="1" applyBorder="1" applyAlignment="1">
      <alignment horizontal="center" vertical="top" wrapText="1"/>
    </xf>
    <xf numFmtId="0" fontId="34" fillId="4" borderId="0" xfId="83" applyFont="1" applyFill="1" applyAlignment="1">
      <alignment vertical="top"/>
    </xf>
    <xf numFmtId="0" fontId="6" fillId="4" borderId="1" xfId="0" applyFont="1" applyFill="1" applyBorder="1" applyAlignment="1">
      <alignment horizontal="center" vertical="top" wrapText="1"/>
    </xf>
    <xf numFmtId="0" fontId="1" fillId="5" borderId="1" xfId="0" applyFont="1" applyFill="1" applyBorder="1" applyAlignment="1">
      <alignment horizontal="center" vertical="center"/>
    </xf>
    <xf numFmtId="4" fontId="23" fillId="5" borderId="1" xfId="0" applyNumberFormat="1" applyFont="1" applyFill="1" applyBorder="1" applyAlignment="1">
      <alignment horizontal="center" vertical="top"/>
    </xf>
    <xf numFmtId="4" fontId="35" fillId="6" borderId="1" xfId="0" applyNumberFormat="1" applyFont="1" applyFill="1" applyBorder="1" applyAlignment="1">
      <alignment horizontal="center" vertical="center" wrapText="1"/>
    </xf>
    <xf numFmtId="4" fontId="23" fillId="6" borderId="1" xfId="0" applyNumberFormat="1" applyFont="1" applyFill="1" applyBorder="1" applyAlignment="1">
      <alignment horizontal="center" vertical="center" wrapText="1"/>
    </xf>
    <xf numFmtId="0" fontId="3" fillId="4" borderId="0" xfId="52" applyFont="1" applyFill="1" applyAlignment="1">
      <alignment horizontal="center" vertical="center"/>
    </xf>
    <xf numFmtId="0" fontId="0" fillId="0" borderId="0" xfId="52" applyFont="1" applyFill="1"/>
    <xf numFmtId="0" fontId="0" fillId="4" borderId="19" xfId="52" applyFont="1" applyFill="1" applyBorder="1"/>
    <xf numFmtId="0" fontId="1" fillId="4" borderId="0" xfId="52" applyFont="1" applyFill="1"/>
    <xf numFmtId="0" fontId="3" fillId="4" borderId="0" xfId="52" applyFont="1" applyFill="1"/>
    <xf numFmtId="0" fontId="3" fillId="4" borderId="0" xfId="52" applyFont="1" applyFill="1" applyBorder="1"/>
    <xf numFmtId="0" fontId="0" fillId="4" borderId="0" xfId="52" applyFont="1" applyFill="1"/>
    <xf numFmtId="0" fontId="37" fillId="4" borderId="1" xfId="52" applyFont="1" applyFill="1" applyBorder="1" applyAlignment="1">
      <alignment horizontal="center" vertical="center" wrapText="1"/>
    </xf>
    <xf numFmtId="0" fontId="37" fillId="4" borderId="1" xfId="52" applyFont="1" applyFill="1" applyBorder="1" applyAlignment="1">
      <alignment horizontal="center" vertical="top" wrapText="1"/>
    </xf>
    <xf numFmtId="0" fontId="38" fillId="4" borderId="1" xfId="52" applyFont="1" applyFill="1" applyBorder="1" applyAlignment="1">
      <alignment wrapText="1"/>
    </xf>
    <xf numFmtId="0" fontId="37" fillId="4" borderId="1" xfId="52" applyFont="1" applyFill="1" applyBorder="1" applyAlignment="1">
      <alignment wrapText="1"/>
    </xf>
    <xf numFmtId="0" fontId="37" fillId="4" borderId="2" xfId="52" applyFont="1" applyFill="1" applyBorder="1" applyAlignment="1">
      <alignment wrapText="1"/>
    </xf>
    <xf numFmtId="0" fontId="3" fillId="4" borderId="1" xfId="52" applyFont="1" applyFill="1" applyBorder="1"/>
    <xf numFmtId="0" fontId="37" fillId="4" borderId="1" xfId="52" applyFont="1" applyFill="1" applyBorder="1" applyAlignment="1">
      <alignment horizontal="center" vertical="center" textRotation="90" wrapText="1"/>
    </xf>
    <xf numFmtId="0" fontId="37" fillId="4" borderId="2" xfId="52" applyFont="1" applyFill="1" applyBorder="1" applyAlignment="1">
      <alignment horizontal="center" vertical="center" textRotation="90" wrapText="1"/>
    </xf>
    <xf numFmtId="0" fontId="1" fillId="4" borderId="1" xfId="84" applyFont="1" applyFill="1" applyBorder="1" applyAlignment="1">
      <alignment horizontal="center" vertical="center" textRotation="90"/>
    </xf>
    <xf numFmtId="0" fontId="37" fillId="4" borderId="2" xfId="52" applyFont="1" applyFill="1" applyBorder="1" applyAlignment="1">
      <alignment horizontal="center" vertical="center" wrapText="1"/>
    </xf>
    <xf numFmtId="0" fontId="1" fillId="4" borderId="1" xfId="52" applyFont="1" applyFill="1" applyBorder="1" applyAlignment="1">
      <alignment horizontal="center" vertical="center" wrapText="1"/>
    </xf>
    <xf numFmtId="0" fontId="37" fillId="4" borderId="1" xfId="52" applyFont="1" applyFill="1" applyBorder="1" applyAlignment="1">
      <alignment vertical="center" wrapText="1"/>
    </xf>
    <xf numFmtId="0" fontId="38" fillId="4" borderId="1" xfId="52" applyFont="1" applyFill="1" applyBorder="1" applyAlignment="1">
      <alignment horizontal="center" vertical="center" wrapText="1"/>
    </xf>
    <xf numFmtId="0" fontId="39" fillId="4" borderId="0" xfId="52" applyFont="1" applyFill="1" applyAlignment="1">
      <alignment vertical="top" wrapText="1"/>
    </xf>
    <xf numFmtId="0" fontId="37" fillId="4" borderId="1" xfId="56" applyFont="1" applyFill="1" applyBorder="1" applyAlignment="1">
      <alignment horizontal="center" vertical="center"/>
    </xf>
    <xf numFmtId="0" fontId="38" fillId="4" borderId="1" xfId="52" applyFont="1" applyFill="1" applyBorder="1" applyAlignment="1">
      <alignment horizontal="left" vertical="center" wrapText="1"/>
    </xf>
    <xf numFmtId="44" fontId="38" fillId="4" borderId="1" xfId="32" applyFont="1" applyFill="1" applyBorder="1" applyAlignment="1" applyProtection="1">
      <alignment horizontal="center" vertical="center"/>
    </xf>
    <xf numFmtId="2" fontId="38" fillId="4" borderId="1" xfId="56" applyNumberFormat="1" applyFont="1" applyFill="1" applyBorder="1" applyAlignment="1">
      <alignment horizontal="center" vertical="center"/>
    </xf>
    <xf numFmtId="44" fontId="38" fillId="4" borderId="1" xfId="8" applyNumberFormat="1" applyFont="1" applyFill="1" applyBorder="1" applyAlignment="1" applyProtection="1">
      <alignment horizontal="center" vertical="center" wrapText="1"/>
    </xf>
    <xf numFmtId="44" fontId="38" fillId="4" borderId="1" xfId="26" applyNumberFormat="1" applyFont="1" applyFill="1" applyBorder="1" applyAlignment="1" applyProtection="1">
      <alignment horizontal="center" vertical="center"/>
    </xf>
    <xf numFmtId="44" fontId="38" fillId="4" borderId="2" xfId="26" applyNumberFormat="1" applyFont="1" applyFill="1" applyBorder="1" applyAlignment="1" applyProtection="1">
      <alignment horizontal="center" vertical="center"/>
    </xf>
    <xf numFmtId="0" fontId="3" fillId="4" borderId="1" xfId="52" applyFont="1" applyFill="1" applyBorder="1" applyAlignment="1">
      <alignment horizontal="center" vertical="center" wrapText="1"/>
    </xf>
    <xf numFmtId="43" fontId="3" fillId="4" borderId="0" xfId="52" applyNumberFormat="1" applyFont="1" applyFill="1"/>
    <xf numFmtId="0" fontId="37" fillId="4" borderId="1" xfId="52" applyFont="1" applyFill="1" applyBorder="1" applyAlignment="1">
      <alignment horizontal="left" vertical="center" wrapText="1"/>
    </xf>
    <xf numFmtId="2" fontId="37" fillId="4" borderId="1" xfId="52" applyNumberFormat="1" applyFont="1" applyFill="1" applyBorder="1" applyAlignment="1">
      <alignment horizontal="center" vertical="center" wrapText="1"/>
    </xf>
    <xf numFmtId="44" fontId="38" fillId="4" borderId="1" xfId="52" applyNumberFormat="1" applyFont="1" applyFill="1" applyBorder="1" applyAlignment="1">
      <alignment horizontal="center" vertical="center" wrapText="1"/>
    </xf>
    <xf numFmtId="165" fontId="3" fillId="4" borderId="1" xfId="26" applyFont="1" applyFill="1" applyBorder="1" applyAlignment="1">
      <alignment vertical="center" wrapText="1"/>
    </xf>
    <xf numFmtId="0" fontId="3" fillId="4" borderId="1" xfId="75" applyFont="1" applyFill="1" applyBorder="1" applyAlignment="1">
      <alignment horizontal="justify" vertical="center" wrapText="1"/>
    </xf>
    <xf numFmtId="2" fontId="3" fillId="4" borderId="1" xfId="52" applyNumberFormat="1" applyFont="1" applyFill="1" applyBorder="1" applyAlignment="1">
      <alignment horizontal="center" vertical="center" wrapText="1"/>
    </xf>
    <xf numFmtId="0" fontId="3" fillId="4" borderId="7" xfId="52" applyFont="1" applyFill="1" applyBorder="1" applyAlignment="1">
      <alignment horizontal="center" vertical="center" wrapText="1"/>
    </xf>
    <xf numFmtId="0" fontId="3" fillId="4" borderId="1" xfId="52" applyFont="1" applyFill="1" applyBorder="1" applyAlignment="1">
      <alignment horizontal="center" vertical="top"/>
    </xf>
    <xf numFmtId="49" fontId="3" fillId="4" borderId="1" xfId="52" applyNumberFormat="1" applyFont="1" applyFill="1" applyBorder="1" applyAlignment="1">
      <alignment horizontal="justify" vertical="top" wrapText="1"/>
    </xf>
    <xf numFmtId="44" fontId="3" fillId="4" borderId="1" xfId="32" applyFont="1" applyFill="1" applyBorder="1" applyAlignment="1" applyProtection="1">
      <alignment horizontal="center" vertical="center"/>
    </xf>
    <xf numFmtId="0" fontId="37" fillId="0" borderId="1" xfId="56" applyFont="1" applyFill="1" applyBorder="1" applyAlignment="1">
      <alignment horizontal="center" vertical="center"/>
    </xf>
    <xf numFmtId="0" fontId="3" fillId="0" borderId="1" xfId="75" applyFont="1" applyFill="1" applyBorder="1" applyAlignment="1">
      <alignment horizontal="justify" vertical="center" wrapText="1"/>
    </xf>
    <xf numFmtId="44" fontId="38" fillId="0" borderId="1" xfId="32" applyFont="1" applyFill="1" applyBorder="1" applyAlignment="1" applyProtection="1">
      <alignment horizontal="center" vertical="center"/>
    </xf>
    <xf numFmtId="2" fontId="38" fillId="0" borderId="1" xfId="56" applyNumberFormat="1" applyFont="1" applyFill="1" applyBorder="1" applyAlignment="1">
      <alignment horizontal="center" vertical="center"/>
    </xf>
    <xf numFmtId="44" fontId="38" fillId="0" borderId="1" xfId="26" applyNumberFormat="1" applyFont="1" applyFill="1" applyBorder="1" applyAlignment="1" applyProtection="1">
      <alignment horizontal="center" vertical="center"/>
    </xf>
    <xf numFmtId="44" fontId="38" fillId="0" borderId="2" xfId="26" applyNumberFormat="1" applyFont="1" applyFill="1" applyBorder="1" applyAlignment="1" applyProtection="1">
      <alignment horizontal="center" vertical="center"/>
    </xf>
    <xf numFmtId="43" fontId="3" fillId="0" borderId="0" xfId="52" applyNumberFormat="1" applyFont="1" applyFill="1"/>
    <xf numFmtId="0" fontId="37" fillId="4" borderId="1" xfId="56" applyFont="1" applyFill="1" applyBorder="1" applyAlignment="1">
      <alignment horizontal="center"/>
    </xf>
    <xf numFmtId="0" fontId="3" fillId="4" borderId="8" xfId="52" applyFont="1" applyFill="1" applyBorder="1" applyAlignment="1">
      <alignment horizontal="center" vertical="center" wrapText="1"/>
    </xf>
    <xf numFmtId="0" fontId="3" fillId="4" borderId="1" xfId="52" applyFont="1" applyFill="1" applyBorder="1" applyAlignment="1">
      <alignment horizontal="center" vertical="center"/>
    </xf>
    <xf numFmtId="0" fontId="1" fillId="4" borderId="1" xfId="52" applyFont="1" applyFill="1" applyBorder="1" applyAlignment="1">
      <alignment horizontal="justify" vertical="center" wrapText="1"/>
    </xf>
    <xf numFmtId="0" fontId="4" fillId="4" borderId="1" xfId="52" applyFont="1" applyFill="1" applyBorder="1" applyAlignment="1">
      <alignment horizontal="center" vertical="center" wrapText="1"/>
    </xf>
    <xf numFmtId="171" fontId="40" fillId="4" borderId="1" xfId="52" applyNumberFormat="1" applyFont="1" applyFill="1" applyBorder="1" applyAlignment="1" applyProtection="1">
      <alignment horizontal="right" vertical="center" wrapText="1"/>
    </xf>
    <xf numFmtId="0" fontId="3" fillId="4" borderId="1" xfId="52" applyFont="1" applyFill="1" applyBorder="1" applyAlignment="1">
      <alignment vertical="center" wrapText="1"/>
    </xf>
    <xf numFmtId="0" fontId="3" fillId="4" borderId="1" xfId="52" applyFont="1" applyFill="1" applyBorder="1" applyAlignment="1">
      <alignment horizontal="justify" vertical="center" wrapText="1"/>
    </xf>
    <xf numFmtId="0" fontId="3" fillId="0" borderId="1" xfId="52" applyFont="1" applyFill="1" applyBorder="1" applyAlignment="1">
      <alignment horizontal="center" vertical="center"/>
    </xf>
    <xf numFmtId="0" fontId="38" fillId="0" borderId="1" xfId="52" applyFont="1" applyFill="1" applyBorder="1" applyAlignment="1">
      <alignment vertical="center" wrapText="1"/>
    </xf>
    <xf numFmtId="0" fontId="38" fillId="0" borderId="1" xfId="52" applyFont="1" applyFill="1" applyBorder="1" applyAlignment="1">
      <alignment horizontal="center" vertical="center" wrapText="1"/>
    </xf>
    <xf numFmtId="44" fontId="38" fillId="0" borderId="1" xfId="8" applyNumberFormat="1" applyFont="1" applyFill="1" applyBorder="1" applyAlignment="1" applyProtection="1">
      <alignment horizontal="center" vertical="center" wrapText="1"/>
    </xf>
    <xf numFmtId="0" fontId="38" fillId="4" borderId="1" xfId="52" applyFont="1" applyFill="1" applyBorder="1" applyAlignment="1">
      <alignment vertical="center" wrapText="1"/>
    </xf>
    <xf numFmtId="2" fontId="38" fillId="4" borderId="1" xfId="52" applyNumberFormat="1" applyFont="1" applyFill="1" applyBorder="1" applyAlignment="1">
      <alignment horizontal="center" vertical="center"/>
    </xf>
    <xf numFmtId="0" fontId="38" fillId="4" borderId="1" xfId="56" applyFont="1" applyFill="1" applyBorder="1" applyAlignment="1">
      <alignment horizontal="left" vertical="center" wrapText="1"/>
    </xf>
    <xf numFmtId="0" fontId="37" fillId="0" borderId="1" xfId="52" applyFont="1" applyFill="1" applyBorder="1" applyAlignment="1">
      <alignment horizontal="center" vertical="center" wrapText="1"/>
    </xf>
    <xf numFmtId="0" fontId="38" fillId="0" borderId="1" xfId="56" applyFont="1" applyFill="1" applyBorder="1" applyAlignment="1">
      <alignment horizontal="left" vertical="center" wrapText="1"/>
    </xf>
    <xf numFmtId="0" fontId="3" fillId="0" borderId="1" xfId="52" applyFont="1" applyFill="1" applyBorder="1" applyAlignment="1">
      <alignment horizontal="center" vertical="center" wrapText="1"/>
    </xf>
    <xf numFmtId="0" fontId="38" fillId="0" borderId="1" xfId="56" applyFont="1" applyFill="1" applyBorder="1" applyAlignment="1">
      <alignment horizontal="center" vertical="center"/>
    </xf>
    <xf numFmtId="2" fontId="38" fillId="0" borderId="1" xfId="52" applyNumberFormat="1" applyFont="1" applyFill="1" applyBorder="1" applyAlignment="1">
      <alignment horizontal="center" vertical="center" wrapText="1"/>
    </xf>
    <xf numFmtId="2" fontId="38" fillId="4" borderId="1" xfId="40" applyNumberFormat="1" applyFont="1" applyFill="1" applyBorder="1" applyAlignment="1">
      <alignment horizontal="center" vertical="center"/>
    </xf>
    <xf numFmtId="0" fontId="37" fillId="4" borderId="1" xfId="52" applyFont="1" applyFill="1" applyBorder="1" applyAlignment="1">
      <alignment horizontal="left" vertical="top" wrapText="1"/>
    </xf>
    <xf numFmtId="0" fontId="38" fillId="4" borderId="1" xfId="56" applyFont="1" applyFill="1" applyBorder="1" applyAlignment="1">
      <alignment horizontal="center" vertical="center"/>
    </xf>
    <xf numFmtId="0" fontId="37" fillId="4" borderId="1" xfId="56" applyFont="1" applyFill="1" applyBorder="1" applyAlignment="1">
      <alignment horizontal="left" vertical="center" wrapText="1"/>
    </xf>
    <xf numFmtId="2" fontId="38" fillId="4" borderId="1" xfId="52" applyNumberFormat="1" applyFont="1" applyFill="1" applyBorder="1" applyAlignment="1">
      <alignment horizontal="center" vertical="center" wrapText="1"/>
    </xf>
    <xf numFmtId="0" fontId="38" fillId="4" borderId="1" xfId="40" applyFont="1" applyFill="1" applyBorder="1" applyAlignment="1">
      <alignment horizontal="left" vertical="top" wrapText="1"/>
    </xf>
    <xf numFmtId="0" fontId="0" fillId="4" borderId="0" xfId="52" applyFont="1" applyFill="1" applyAlignment="1">
      <alignment vertical="top" wrapText="1"/>
    </xf>
    <xf numFmtId="44" fontId="41" fillId="4" borderId="2" xfId="26" applyNumberFormat="1" applyFont="1" applyFill="1" applyBorder="1" applyAlignment="1" applyProtection="1">
      <alignment horizontal="center" vertical="center"/>
    </xf>
    <xf numFmtId="0" fontId="7" fillId="4" borderId="1" xfId="52" applyFont="1" applyFill="1" applyBorder="1" applyAlignment="1">
      <alignment vertical="center"/>
    </xf>
    <xf numFmtId="0" fontId="7" fillId="4" borderId="1" xfId="52" applyFont="1" applyFill="1" applyBorder="1" applyAlignment="1">
      <alignment horizontal="center" vertical="center"/>
    </xf>
    <xf numFmtId="43" fontId="7" fillId="4" borderId="1" xfId="6" applyFont="1" applyFill="1" applyBorder="1" applyAlignment="1" applyProtection="1">
      <alignment horizontal="right" vertical="center"/>
    </xf>
    <xf numFmtId="0" fontId="7" fillId="4" borderId="1" xfId="52" applyFont="1" applyFill="1" applyBorder="1" applyAlignment="1">
      <alignment horizontal="center" vertical="center" wrapText="1"/>
    </xf>
    <xf numFmtId="0" fontId="6" fillId="4" borderId="1" xfId="52" applyFont="1" applyFill="1" applyBorder="1" applyAlignment="1">
      <alignment horizontal="justify" vertical="top" wrapText="1"/>
    </xf>
    <xf numFmtId="0" fontId="6" fillId="4" borderId="1" xfId="52" applyFont="1" applyFill="1" applyBorder="1" applyAlignment="1">
      <alignment horizontal="center" vertical="center" wrapText="1"/>
    </xf>
    <xf numFmtId="43" fontId="7" fillId="4" borderId="1" xfId="6" applyFont="1" applyFill="1" applyBorder="1" applyAlignment="1" applyProtection="1">
      <alignment horizontal="right" vertical="center" wrapText="1"/>
    </xf>
    <xf numFmtId="0" fontId="7" fillId="0" borderId="1" xfId="52" applyFont="1" applyFill="1" applyBorder="1" applyAlignment="1">
      <alignment horizontal="center" vertical="center" wrapText="1"/>
    </xf>
    <xf numFmtId="0" fontId="6" fillId="0" borderId="1" xfId="52" applyFont="1" applyFill="1" applyBorder="1" applyAlignment="1">
      <alignment horizontal="justify" vertical="top" wrapText="1"/>
    </xf>
    <xf numFmtId="44" fontId="38" fillId="0" borderId="1" xfId="52" applyNumberFormat="1" applyFont="1" applyFill="1" applyBorder="1" applyAlignment="1">
      <alignment horizontal="center" vertical="center" wrapText="1"/>
    </xf>
    <xf numFmtId="0" fontId="3" fillId="0" borderId="0" xfId="52" applyFont="1" applyFill="1"/>
    <xf numFmtId="49" fontId="7" fillId="4" borderId="1" xfId="52" applyNumberFormat="1" applyFont="1" applyFill="1" applyBorder="1" applyAlignment="1">
      <alignment horizontal="center" vertical="center" wrapText="1"/>
    </xf>
    <xf numFmtId="0" fontId="7" fillId="4" borderId="1" xfId="75" applyFont="1" applyFill="1" applyBorder="1" applyAlignment="1">
      <alignment horizontal="justify" vertical="top" wrapText="1"/>
    </xf>
    <xf numFmtId="0" fontId="7" fillId="4" borderId="1" xfId="52" applyFont="1" applyFill="1" applyBorder="1" applyAlignment="1">
      <alignment horizontal="justify" vertical="top" wrapText="1"/>
    </xf>
    <xf numFmtId="168" fontId="7" fillId="4" borderId="1" xfId="33" applyFont="1" applyFill="1" applyBorder="1" applyAlignment="1" applyProtection="1">
      <alignment horizontal="center" vertical="center" wrapText="1"/>
    </xf>
    <xf numFmtId="1" fontId="7" fillId="4" borderId="1" xfId="52" applyNumberFormat="1" applyFont="1" applyFill="1" applyBorder="1" applyAlignment="1">
      <alignment horizontal="center" vertical="center" wrapText="1"/>
    </xf>
    <xf numFmtId="171" fontId="3" fillId="4" borderId="1" xfId="52" applyNumberFormat="1" applyFont="1" applyFill="1" applyBorder="1" applyAlignment="1" applyProtection="1">
      <alignment horizontal="right" vertical="center" wrapText="1"/>
    </xf>
    <xf numFmtId="4" fontId="7" fillId="4" borderId="1" xfId="52" applyNumberFormat="1" applyFont="1" applyFill="1" applyBorder="1" applyAlignment="1">
      <alignment horizontal="center" vertical="center" wrapText="1"/>
    </xf>
    <xf numFmtId="49" fontId="7" fillId="4" borderId="8" xfId="52" applyNumberFormat="1" applyFont="1" applyFill="1" applyBorder="1" applyAlignment="1">
      <alignment horizontal="center" vertical="center" wrapText="1"/>
    </xf>
    <xf numFmtId="0" fontId="7" fillId="4" borderId="8" xfId="52" applyFont="1" applyFill="1" applyBorder="1" applyAlignment="1">
      <alignment horizontal="justify" vertical="top" wrapText="1"/>
    </xf>
    <xf numFmtId="4" fontId="7" fillId="4" borderId="8" xfId="52" applyNumberFormat="1" applyFont="1" applyFill="1" applyBorder="1" applyAlignment="1">
      <alignment horizontal="center" vertical="center" wrapText="1"/>
    </xf>
    <xf numFmtId="43" fontId="7" fillId="4" borderId="8" xfId="6" applyFont="1" applyFill="1" applyBorder="1" applyAlignment="1" applyProtection="1">
      <alignment horizontal="right" vertical="center" wrapText="1"/>
    </xf>
    <xf numFmtId="0" fontId="3" fillId="4" borderId="19" xfId="52" applyFont="1" applyFill="1" applyBorder="1"/>
    <xf numFmtId="49" fontId="7" fillId="4" borderId="7" xfId="52" applyNumberFormat="1" applyFont="1" applyFill="1" applyBorder="1" applyAlignment="1">
      <alignment horizontal="center" vertical="center" wrapText="1"/>
    </xf>
    <xf numFmtId="0" fontId="7" fillId="4" borderId="7" xfId="52" applyFont="1" applyFill="1" applyBorder="1" applyAlignment="1">
      <alignment horizontal="justify" vertical="top" wrapText="1"/>
    </xf>
    <xf numFmtId="4" fontId="7" fillId="4" borderId="7" xfId="52" applyNumberFormat="1" applyFont="1" applyFill="1" applyBorder="1" applyAlignment="1">
      <alignment horizontal="center" vertical="center" wrapText="1"/>
    </xf>
    <xf numFmtId="43" fontId="7" fillId="4" borderId="7" xfId="6" applyFont="1" applyFill="1" applyBorder="1" applyAlignment="1" applyProtection="1">
      <alignment horizontal="right" vertical="center" wrapText="1"/>
    </xf>
    <xf numFmtId="49" fontId="7" fillId="0" borderId="8" xfId="52" applyNumberFormat="1" applyFont="1" applyFill="1" applyBorder="1" applyAlignment="1">
      <alignment horizontal="center" vertical="center" wrapText="1"/>
    </xf>
    <xf numFmtId="0" fontId="7" fillId="0" borderId="8" xfId="52" applyFont="1" applyFill="1" applyBorder="1" applyAlignment="1">
      <alignment horizontal="justify" vertical="top" wrapText="1"/>
    </xf>
    <xf numFmtId="4" fontId="7" fillId="0" borderId="8" xfId="52" applyNumberFormat="1" applyFont="1" applyFill="1" applyBorder="1" applyAlignment="1">
      <alignment horizontal="center" vertical="center" wrapText="1"/>
    </xf>
    <xf numFmtId="1" fontId="7" fillId="0" borderId="8" xfId="52" applyNumberFormat="1" applyFont="1" applyFill="1" applyBorder="1" applyAlignment="1">
      <alignment horizontal="center" vertical="center" wrapText="1"/>
    </xf>
    <xf numFmtId="171" fontId="3" fillId="0" borderId="1" xfId="52" applyNumberFormat="1" applyFont="1" applyFill="1" applyBorder="1" applyAlignment="1" applyProtection="1">
      <alignment horizontal="right" vertical="center" wrapText="1"/>
    </xf>
    <xf numFmtId="49" fontId="7" fillId="0" borderId="1" xfId="52" applyNumberFormat="1" applyFont="1" applyFill="1" applyBorder="1" applyAlignment="1">
      <alignment horizontal="center" vertical="center" wrapText="1"/>
    </xf>
    <xf numFmtId="0" fontId="7" fillId="0" borderId="1" xfId="52" applyFont="1" applyFill="1" applyBorder="1" applyAlignment="1">
      <alignment horizontal="justify" vertical="top" wrapText="1"/>
    </xf>
    <xf numFmtId="4" fontId="7" fillId="0" borderId="1" xfId="52" applyNumberFormat="1" applyFont="1" applyFill="1" applyBorder="1" applyAlignment="1">
      <alignment horizontal="center" vertical="center" wrapText="1"/>
    </xf>
    <xf numFmtId="1" fontId="7" fillId="0" borderId="1" xfId="52" applyNumberFormat="1" applyFont="1" applyFill="1" applyBorder="1" applyAlignment="1">
      <alignment horizontal="center" vertical="center" wrapText="1"/>
    </xf>
    <xf numFmtId="0" fontId="7" fillId="0" borderId="1" xfId="75" applyFont="1" applyFill="1" applyBorder="1" applyAlignment="1">
      <alignment horizontal="justify" vertical="top" wrapText="1"/>
    </xf>
    <xf numFmtId="0" fontId="38" fillId="4" borderId="1" xfId="52" applyFont="1" applyFill="1" applyBorder="1" applyAlignment="1">
      <alignment horizontal="center" vertical="center"/>
    </xf>
    <xf numFmtId="0" fontId="6" fillId="4" borderId="1" xfId="52" applyFont="1" applyFill="1" applyBorder="1" applyAlignment="1">
      <alignment horizontal="center" vertical="top" wrapText="1"/>
    </xf>
    <xf numFmtId="0" fontId="7" fillId="4" borderId="1" xfId="52" applyFont="1" applyFill="1" applyBorder="1" applyAlignment="1">
      <alignment vertical="center" wrapText="1"/>
    </xf>
    <xf numFmtId="171" fontId="33" fillId="4" borderId="1" xfId="6" applyNumberFormat="1" applyFont="1" applyFill="1" applyBorder="1" applyAlignment="1" applyProtection="1">
      <alignment horizontal="right" vertical="center" wrapText="1"/>
    </xf>
    <xf numFmtId="0" fontId="7" fillId="4" borderId="1" xfId="52" applyFont="1" applyFill="1" applyBorder="1" applyAlignment="1">
      <alignment vertical="top"/>
    </xf>
    <xf numFmtId="171" fontId="42" fillId="4" borderId="1" xfId="6" applyNumberFormat="1" applyFont="1" applyFill="1" applyBorder="1" applyAlignment="1" applyProtection="1">
      <alignment horizontal="right" vertical="center"/>
    </xf>
    <xf numFmtId="0" fontId="3" fillId="4" borderId="0" xfId="52" applyFont="1" applyFill="1" applyAlignment="1">
      <alignment horizontal="center"/>
    </xf>
    <xf numFmtId="0" fontId="37" fillId="4" borderId="1" xfId="52" applyFont="1" applyFill="1" applyBorder="1" applyAlignment="1">
      <alignment horizontal="center" vertical="center"/>
    </xf>
    <xf numFmtId="44" fontId="38" fillId="4" borderId="1" xfId="8" applyNumberFormat="1" applyFont="1" applyFill="1" applyBorder="1" applyAlignment="1" applyProtection="1">
      <alignment horizontal="right" vertical="center" wrapText="1"/>
    </xf>
    <xf numFmtId="10" fontId="38" fillId="4" borderId="1" xfId="8" applyNumberFormat="1" applyFont="1" applyFill="1" applyBorder="1" applyAlignment="1" applyProtection="1">
      <alignment horizontal="right" vertical="center" wrapText="1"/>
    </xf>
    <xf numFmtId="44" fontId="38" fillId="4" borderId="1" xfId="52" applyNumberFormat="1" applyFont="1" applyFill="1" applyBorder="1" applyAlignment="1">
      <alignment horizontal="center" vertical="center"/>
    </xf>
    <xf numFmtId="171" fontId="38" fillId="4" borderId="1" xfId="26" applyNumberFormat="1" applyFont="1" applyFill="1" applyBorder="1" applyAlignment="1" applyProtection="1">
      <alignment horizontal="center" vertical="center"/>
    </xf>
    <xf numFmtId="0" fontId="3" fillId="4" borderId="7" xfId="52" applyFont="1" applyFill="1" applyBorder="1" applyAlignment="1">
      <alignment vertical="center" wrapText="1"/>
    </xf>
    <xf numFmtId="165" fontId="1" fillId="4" borderId="1" xfId="26" applyFont="1" applyFill="1" applyBorder="1" applyAlignment="1" applyProtection="1">
      <alignment horizontal="center" vertical="center" wrapText="1"/>
    </xf>
    <xf numFmtId="174" fontId="38" fillId="4" borderId="1" xfId="52" applyNumberFormat="1" applyFont="1" applyFill="1" applyBorder="1" applyAlignment="1">
      <alignment horizontal="center" vertical="center" wrapText="1"/>
    </xf>
    <xf numFmtId="0" fontId="43" fillId="4" borderId="0" xfId="52" applyFont="1" applyFill="1" applyAlignment="1">
      <alignment vertical="top" wrapText="1"/>
    </xf>
    <xf numFmtId="0" fontId="3" fillId="4" borderId="3" xfId="52" applyFont="1" applyFill="1" applyBorder="1" applyAlignment="1">
      <alignment vertical="center" wrapText="1"/>
    </xf>
    <xf numFmtId="175" fontId="38" fillId="4" borderId="1" xfId="52" applyNumberFormat="1" applyFont="1" applyFill="1" applyBorder="1" applyAlignment="1">
      <alignment horizontal="center" vertical="center" wrapText="1"/>
    </xf>
    <xf numFmtId="174" fontId="37" fillId="4" borderId="1" xfId="52" applyNumberFormat="1" applyFont="1" applyFill="1" applyBorder="1" applyAlignment="1">
      <alignment horizontal="center" vertical="center" wrapText="1"/>
    </xf>
    <xf numFmtId="0" fontId="38" fillId="4" borderId="1" xfId="52" applyFont="1" applyFill="1" applyBorder="1" applyAlignment="1">
      <alignment horizontal="center" wrapText="1"/>
    </xf>
    <xf numFmtId="0" fontId="38" fillId="0" borderId="1" xfId="52" applyFont="1" applyFill="1" applyBorder="1" applyAlignment="1">
      <alignment horizontal="left" vertical="center" wrapText="1"/>
    </xf>
    <xf numFmtId="2" fontId="38" fillId="0" borderId="1" xfId="52" applyNumberFormat="1" applyFont="1" applyFill="1" applyBorder="1" applyAlignment="1">
      <alignment horizontal="center" vertical="center"/>
    </xf>
    <xf numFmtId="44" fontId="38" fillId="0" borderId="1" xfId="8" applyNumberFormat="1" applyFont="1" applyFill="1" applyBorder="1" applyAlignment="1" applyProtection="1">
      <alignment horizontal="right" vertical="center" wrapText="1"/>
    </xf>
    <xf numFmtId="10" fontId="38" fillId="0" borderId="1" xfId="8" applyNumberFormat="1" applyFont="1" applyFill="1" applyBorder="1" applyAlignment="1" applyProtection="1">
      <alignment horizontal="right" vertical="center" wrapText="1"/>
    </xf>
    <xf numFmtId="44" fontId="38" fillId="0" borderId="1" xfId="52" applyNumberFormat="1" applyFont="1" applyFill="1" applyBorder="1" applyAlignment="1">
      <alignment horizontal="center" vertical="center"/>
    </xf>
    <xf numFmtId="171" fontId="38" fillId="0" borderId="1" xfId="26" applyNumberFormat="1" applyFont="1" applyFill="1" applyBorder="1" applyAlignment="1" applyProtection="1">
      <alignment horizontal="center" vertical="center"/>
    </xf>
    <xf numFmtId="0" fontId="3" fillId="0" borderId="3" xfId="52" applyFont="1" applyFill="1" applyBorder="1" applyAlignment="1">
      <alignment vertical="center" wrapText="1"/>
    </xf>
    <xf numFmtId="0" fontId="3" fillId="4" borderId="1" xfId="52" applyFont="1" applyFill="1" applyBorder="1" applyAlignment="1">
      <alignment horizontal="center"/>
    </xf>
    <xf numFmtId="0" fontId="38" fillId="4" borderId="1" xfId="52" applyFont="1" applyFill="1" applyBorder="1" applyAlignment="1">
      <alignment horizontal="center"/>
    </xf>
    <xf numFmtId="0" fontId="38" fillId="0" borderId="1" xfId="52" applyFont="1" applyFill="1" applyBorder="1" applyAlignment="1">
      <alignment horizontal="center"/>
    </xf>
    <xf numFmtId="0" fontId="0" fillId="4" borderId="0" xfId="52" applyFont="1" applyFill="1" applyAlignment="1">
      <alignment wrapText="1"/>
    </xf>
    <xf numFmtId="171" fontId="7" fillId="4" borderId="1" xfId="52" applyNumberFormat="1" applyFont="1" applyFill="1" applyBorder="1" applyAlignment="1" applyProtection="1">
      <alignment horizontal="right" vertical="center" wrapText="1"/>
    </xf>
    <xf numFmtId="49" fontId="3" fillId="4" borderId="1" xfId="52" applyNumberFormat="1" applyFont="1" applyFill="1" applyBorder="1" applyAlignment="1">
      <alignment horizontal="center" vertical="center" wrapText="1"/>
    </xf>
    <xf numFmtId="0" fontId="3" fillId="4" borderId="8" xfId="52" applyFont="1" applyFill="1" applyBorder="1" applyAlignment="1">
      <alignment vertical="center" wrapText="1"/>
    </xf>
    <xf numFmtId="2" fontId="38" fillId="4" borderId="1" xfId="52" applyNumberFormat="1" applyFont="1" applyFill="1" applyBorder="1" applyAlignment="1">
      <alignment horizontal="center"/>
    </xf>
    <xf numFmtId="44" fontId="38" fillId="4" borderId="1" xfId="52" applyNumberFormat="1" applyFont="1" applyFill="1" applyBorder="1"/>
    <xf numFmtId="171" fontId="41" fillId="4" borderId="1" xfId="26" applyNumberFormat="1" applyFont="1" applyFill="1" applyBorder="1" applyAlignment="1" applyProtection="1">
      <alignment horizontal="center" vertical="center"/>
    </xf>
    <xf numFmtId="0" fontId="44" fillId="0" borderId="1" xfId="48" applyFont="1" applyFill="1" applyBorder="1"/>
    <xf numFmtId="0" fontId="45" fillId="7" borderId="0" xfId="48" applyFont="1" applyFill="1"/>
    <xf numFmtId="0" fontId="45" fillId="8" borderId="0" xfId="48" applyFont="1" applyFill="1"/>
    <xf numFmtId="0" fontId="44" fillId="0" borderId="0" xfId="48" applyFont="1" applyFill="1"/>
    <xf numFmtId="0" fontId="45" fillId="0" borderId="0" xfId="48" applyFont="1" applyFill="1"/>
    <xf numFmtId="0" fontId="45" fillId="0" borderId="0" xfId="48" applyFont="1" applyFill="1" applyAlignment="1">
      <alignment vertical="center"/>
    </xf>
    <xf numFmtId="0" fontId="45" fillId="0" borderId="0" xfId="48" applyFont="1" applyFill="1" applyAlignment="1">
      <alignment horizontal="center"/>
    </xf>
    <xf numFmtId="0" fontId="48" fillId="0" borderId="8" xfId="48" applyFont="1" applyFill="1" applyBorder="1" applyAlignment="1" applyProtection="1">
      <alignment horizontal="center" vertical="center" wrapText="1"/>
    </xf>
    <xf numFmtId="0" fontId="48" fillId="0" borderId="1" xfId="48" applyFont="1" applyFill="1" applyBorder="1" applyAlignment="1" applyProtection="1">
      <alignment horizontal="center" vertical="center" wrapText="1"/>
    </xf>
    <xf numFmtId="0" fontId="49" fillId="0" borderId="1" xfId="48" applyFont="1" applyFill="1" applyBorder="1" applyAlignment="1" applyProtection="1">
      <alignment horizontal="center" vertical="center" wrapText="1"/>
    </xf>
    <xf numFmtId="0" fontId="49" fillId="0" borderId="1" xfId="84" applyFont="1" applyFill="1" applyBorder="1" applyAlignment="1" applyProtection="1">
      <alignment horizontal="center" vertical="center" wrapText="1"/>
    </xf>
    <xf numFmtId="0" fontId="50" fillId="0" borderId="1" xfId="48" applyFont="1" applyFill="1" applyBorder="1" applyAlignment="1" applyProtection="1">
      <alignment horizontal="center" vertical="center" wrapText="1"/>
    </xf>
    <xf numFmtId="0" fontId="51" fillId="0" borderId="1" xfId="48" applyFont="1" applyFill="1" applyBorder="1" applyAlignment="1">
      <alignment horizontal="center" vertical="center" wrapText="1"/>
    </xf>
    <xf numFmtId="0" fontId="44" fillId="0" borderId="1" xfId="48" applyFont="1" applyFill="1" applyBorder="1" applyAlignment="1">
      <alignment horizontal="center"/>
    </xf>
    <xf numFmtId="0" fontId="28" fillId="0" borderId="8" xfId="48" applyFont="1" applyFill="1" applyBorder="1" applyAlignment="1">
      <alignment horizontal="center" vertical="center"/>
    </xf>
    <xf numFmtId="0" fontId="13" fillId="0" borderId="8" xfId="48" applyFont="1" applyFill="1" applyBorder="1" applyAlignment="1">
      <alignment horizontal="left" vertical="center" wrapText="1"/>
    </xf>
    <xf numFmtId="0" fontId="52" fillId="0" borderId="8" xfId="48" applyFont="1" applyFill="1" applyBorder="1" applyAlignment="1">
      <alignment horizontal="left" vertical="center"/>
    </xf>
    <xf numFmtId="171" fontId="48" fillId="0" borderId="8" xfId="48" applyNumberFormat="1" applyFont="1" applyFill="1" applyBorder="1" applyAlignment="1">
      <alignment horizontal="center" vertical="center" wrapText="1"/>
    </xf>
    <xf numFmtId="171" fontId="45" fillId="0" borderId="8" xfId="48" applyNumberFormat="1" applyFont="1" applyFill="1" applyBorder="1"/>
    <xf numFmtId="0" fontId="45" fillId="0" borderId="8" xfId="48" applyFont="1" applyFill="1" applyBorder="1" applyAlignment="1">
      <alignment horizontal="center"/>
    </xf>
    <xf numFmtId="0" fontId="53" fillId="0" borderId="1" xfId="48" applyFont="1" applyFill="1" applyBorder="1" applyAlignment="1">
      <alignment horizontal="center" vertical="center" wrapText="1"/>
    </xf>
    <xf numFmtId="0" fontId="53" fillId="0" borderId="1" xfId="48" applyFont="1" applyFill="1" applyBorder="1" applyAlignment="1">
      <alignment horizontal="left" vertical="center" wrapText="1"/>
    </xf>
    <xf numFmtId="171" fontId="53" fillId="0" borderId="1" xfId="48" applyNumberFormat="1" applyFont="1" applyFill="1" applyBorder="1" applyAlignment="1" applyProtection="1">
      <alignment horizontal="center" vertical="center"/>
      <protection locked="0"/>
    </xf>
    <xf numFmtId="171" fontId="53" fillId="0" borderId="1" xfId="48" applyNumberFormat="1" applyFont="1" applyFill="1" applyBorder="1" applyAlignment="1">
      <alignment horizontal="center" vertical="center"/>
    </xf>
    <xf numFmtId="0" fontId="45" fillId="0" borderId="1" xfId="48" applyFont="1" applyFill="1" applyBorder="1" applyAlignment="1">
      <alignment horizontal="center" vertical="center" wrapText="1"/>
    </xf>
    <xf numFmtId="49" fontId="53" fillId="0" borderId="1" xfId="48" applyNumberFormat="1" applyFont="1" applyFill="1" applyBorder="1" applyAlignment="1">
      <alignment horizontal="center" vertical="center" wrapText="1"/>
    </xf>
    <xf numFmtId="0" fontId="13" fillId="0" borderId="1" xfId="48" applyFont="1" applyFill="1" applyBorder="1" applyAlignment="1">
      <alignment horizontal="center" vertical="center" wrapText="1"/>
    </xf>
    <xf numFmtId="171" fontId="53" fillId="0" borderId="1" xfId="48" applyNumberFormat="1" applyFont="1" applyFill="1" applyBorder="1" applyAlignment="1">
      <alignment horizontal="center" vertical="center" wrapText="1"/>
    </xf>
    <xf numFmtId="0" fontId="45" fillId="0" borderId="1" xfId="48" applyFont="1" applyFill="1" applyBorder="1" applyAlignment="1">
      <alignment horizontal="center"/>
    </xf>
    <xf numFmtId="0" fontId="13" fillId="0" borderId="1" xfId="48" applyFont="1" applyFill="1" applyBorder="1" applyAlignment="1">
      <alignment horizontal="left" vertical="center" wrapText="1"/>
    </xf>
    <xf numFmtId="4" fontId="53" fillId="0" borderId="1" xfId="48" applyNumberFormat="1" applyFont="1" applyFill="1" applyBorder="1" applyAlignment="1">
      <alignment horizontal="center" vertical="center"/>
    </xf>
    <xf numFmtId="0" fontId="45" fillId="0" borderId="1" xfId="48" applyFont="1" applyFill="1" applyBorder="1" applyAlignment="1">
      <alignment horizontal="center" vertical="center"/>
    </xf>
    <xf numFmtId="171" fontId="13" fillId="0" borderId="1" xfId="48" applyNumberFormat="1" applyFont="1" applyFill="1" applyBorder="1" applyAlignment="1">
      <alignment horizontal="center" vertical="center" wrapText="1"/>
    </xf>
    <xf numFmtId="171" fontId="40" fillId="0" borderId="1" xfId="48" applyNumberFormat="1" applyFont="1" applyFill="1" applyBorder="1" applyAlignment="1" applyProtection="1">
      <alignment horizontal="right" vertical="center" wrapText="1"/>
    </xf>
    <xf numFmtId="0" fontId="45" fillId="0" borderId="1" xfId="48" applyFont="1" applyFill="1" applyBorder="1" applyAlignment="1">
      <alignment horizontal="center" wrapText="1"/>
    </xf>
    <xf numFmtId="0" fontId="53" fillId="0" borderId="1" xfId="48" applyFont="1" applyFill="1" applyBorder="1" applyAlignment="1">
      <alignment horizontal="justify" vertical="center" wrapText="1"/>
    </xf>
    <xf numFmtId="0" fontId="45" fillId="0" borderId="1" xfId="48" applyFont="1" applyFill="1" applyBorder="1" applyAlignment="1">
      <alignment vertical="center" wrapText="1"/>
    </xf>
    <xf numFmtId="3" fontId="53" fillId="0" borderId="1" xfId="48" applyNumberFormat="1" applyFont="1" applyFill="1" applyBorder="1" applyAlignment="1">
      <alignment horizontal="center" vertical="center" wrapText="1"/>
    </xf>
    <xf numFmtId="171" fontId="40" fillId="0" borderId="1" xfId="48" applyNumberFormat="1" applyFont="1" applyFill="1" applyBorder="1" applyAlignment="1" applyProtection="1">
      <alignment horizontal="center" vertical="center" wrapText="1"/>
    </xf>
    <xf numFmtId="176" fontId="53" fillId="0" borderId="1" xfId="48" applyNumberFormat="1" applyFont="1" applyFill="1" applyBorder="1" applyAlignment="1">
      <alignment horizontal="center" vertical="center" wrapText="1"/>
    </xf>
    <xf numFmtId="0" fontId="53" fillId="0" borderId="1" xfId="48" applyFont="1" applyFill="1" applyBorder="1" applyAlignment="1">
      <alignment horizontal="left" vertical="center"/>
    </xf>
    <xf numFmtId="0" fontId="13" fillId="0" borderId="1" xfId="48" applyFont="1" applyFill="1" applyBorder="1" applyAlignment="1" applyProtection="1">
      <alignment horizontal="center" vertical="center" wrapText="1"/>
    </xf>
    <xf numFmtId="0" fontId="13" fillId="0" borderId="1" xfId="48" applyFont="1" applyFill="1" applyBorder="1" applyAlignment="1" applyProtection="1">
      <alignment horizontal="left" vertical="center" wrapText="1"/>
    </xf>
    <xf numFmtId="171" fontId="13" fillId="0" borderId="1" xfId="48" applyNumberFormat="1" applyFont="1" applyFill="1" applyBorder="1" applyAlignment="1">
      <alignment horizontal="center" vertical="center"/>
    </xf>
    <xf numFmtId="171" fontId="17" fillId="0" borderId="1" xfId="48" applyNumberFormat="1" applyFont="1" applyFill="1" applyBorder="1" applyAlignment="1">
      <alignment horizontal="center" vertical="center"/>
    </xf>
    <xf numFmtId="0" fontId="13" fillId="0" borderId="1" xfId="48" applyFont="1" applyFill="1" applyBorder="1" applyAlignment="1" applyProtection="1">
      <alignment horizontal="center" vertical="center"/>
    </xf>
    <xf numFmtId="0" fontId="13" fillId="0" borderId="1" xfId="48" applyFont="1" applyFill="1" applyBorder="1" applyAlignment="1" applyProtection="1">
      <alignment horizontal="justify" vertical="center" wrapText="1"/>
    </xf>
    <xf numFmtId="0" fontId="53" fillId="0" borderId="1" xfId="48" applyFont="1" applyFill="1" applyBorder="1" applyAlignment="1" applyProtection="1">
      <alignment horizontal="justify" vertical="center" wrapText="1"/>
    </xf>
    <xf numFmtId="44" fontId="53" fillId="0" borderId="1" xfId="32" applyFont="1" applyFill="1" applyBorder="1" applyAlignment="1" applyProtection="1">
      <alignment horizontal="center" vertical="center" wrapText="1"/>
    </xf>
    <xf numFmtId="0" fontId="53" fillId="0" borderId="1" xfId="48" applyFont="1" applyFill="1" applyBorder="1" applyAlignment="1" applyProtection="1">
      <alignment horizontal="center" vertical="center"/>
    </xf>
    <xf numFmtId="0" fontId="54" fillId="0" borderId="1" xfId="48" applyFont="1" applyFill="1" applyBorder="1" applyAlignment="1">
      <alignment horizontal="justify" vertical="center" wrapText="1"/>
    </xf>
    <xf numFmtId="4" fontId="54" fillId="0" borderId="1" xfId="48" applyNumberFormat="1" applyFont="1" applyFill="1" applyBorder="1" applyAlignment="1">
      <alignment horizontal="center" vertical="center" wrapText="1"/>
    </xf>
    <xf numFmtId="0" fontId="53" fillId="0" borderId="1" xfId="48" applyFont="1" applyFill="1" applyBorder="1" applyAlignment="1">
      <alignment horizontal="center" vertical="center"/>
    </xf>
    <xf numFmtId="0" fontId="55" fillId="0" borderId="1" xfId="48" applyFont="1" applyFill="1" applyBorder="1" applyAlignment="1" applyProtection="1">
      <alignment horizontal="justify" vertical="center" wrapText="1"/>
    </xf>
    <xf numFmtId="4" fontId="53" fillId="0" borderId="1" xfId="48" applyNumberFormat="1" applyFont="1" applyFill="1" applyBorder="1" applyAlignment="1">
      <alignment horizontal="center" wrapText="1"/>
    </xf>
    <xf numFmtId="0" fontId="53" fillId="0" borderId="1" xfId="48" applyFont="1" applyFill="1" applyBorder="1" applyAlignment="1" applyProtection="1">
      <alignment horizontal="center" vertical="center" wrapText="1"/>
    </xf>
    <xf numFmtId="0" fontId="53" fillId="0" borderId="1" xfId="48" applyFont="1" applyFill="1" applyBorder="1" applyAlignment="1">
      <alignment horizontal="center" wrapText="1"/>
    </xf>
    <xf numFmtId="4" fontId="53" fillId="0" borderId="1" xfId="48" applyNumberFormat="1" applyFont="1" applyFill="1" applyBorder="1" applyAlignment="1">
      <alignment horizontal="center" vertical="center" wrapText="1"/>
    </xf>
    <xf numFmtId="171" fontId="53" fillId="0" borderId="1" xfId="48" applyNumberFormat="1" applyFont="1" applyFill="1" applyBorder="1" applyAlignment="1">
      <alignment horizontal="center" wrapText="1"/>
    </xf>
    <xf numFmtId="0" fontId="56" fillId="0" borderId="0" xfId="48" applyFont="1" applyFill="1" applyAlignment="1">
      <alignment horizontal="center" vertical="center"/>
    </xf>
    <xf numFmtId="171" fontId="56" fillId="0" borderId="0" xfId="48" applyNumberFormat="1" applyFont="1" applyFill="1" applyAlignment="1">
      <alignment horizontal="center" vertical="center"/>
    </xf>
    <xf numFmtId="171" fontId="57" fillId="0" borderId="0" xfId="48" applyNumberFormat="1" applyFont="1" applyFill="1" applyAlignment="1">
      <alignment horizontal="center" vertical="center"/>
    </xf>
    <xf numFmtId="0" fontId="45" fillId="7" borderId="0" xfId="47" applyFont="1" applyFill="1"/>
    <xf numFmtId="0" fontId="45" fillId="8" borderId="0" xfId="47" applyFont="1" applyFill="1"/>
    <xf numFmtId="0" fontId="45" fillId="9" borderId="0" xfId="47" applyFont="1" applyFill="1"/>
    <xf numFmtId="0" fontId="58" fillId="0" borderId="0" xfId="47" applyFont="1" applyFill="1"/>
    <xf numFmtId="0" fontId="45" fillId="0" borderId="0" xfId="47" applyFont="1" applyFill="1" applyAlignment="1">
      <alignment horizontal="center" vertical="center" wrapText="1"/>
    </xf>
    <xf numFmtId="0" fontId="45" fillId="0" borderId="0" xfId="47" applyFont="1" applyFill="1"/>
    <xf numFmtId="0" fontId="48" fillId="0" borderId="8" xfId="47" applyFont="1" applyFill="1" applyBorder="1" applyAlignment="1" applyProtection="1">
      <alignment horizontal="center" vertical="center" wrapText="1"/>
    </xf>
    <xf numFmtId="43" fontId="6" fillId="3" borderId="2" xfId="1" applyFont="1" applyFill="1" applyBorder="1" applyAlignment="1" applyProtection="1">
      <alignment horizontal="center" vertical="top" wrapText="1"/>
    </xf>
    <xf numFmtId="0" fontId="48" fillId="0" borderId="1" xfId="47" applyFont="1" applyFill="1" applyBorder="1" applyAlignment="1" applyProtection="1">
      <alignment horizontal="center" vertical="center" wrapText="1"/>
    </xf>
    <xf numFmtId="0" fontId="49" fillId="0" borderId="1" xfId="47" applyFont="1" applyFill="1" applyBorder="1" applyAlignment="1" applyProtection="1">
      <alignment horizontal="center" vertical="center" wrapText="1"/>
    </xf>
    <xf numFmtId="0" fontId="56" fillId="0" borderId="1" xfId="47" applyFont="1" applyFill="1" applyBorder="1" applyAlignment="1">
      <alignment horizontal="center" vertical="center"/>
    </xf>
    <xf numFmtId="0" fontId="59" fillId="0" borderId="1" xfId="47" applyFont="1" applyFill="1" applyBorder="1" applyAlignment="1">
      <alignment horizontal="center" vertical="center"/>
    </xf>
    <xf numFmtId="0" fontId="13" fillId="0" borderId="1" xfId="47" applyFont="1" applyFill="1" applyBorder="1" applyAlignment="1">
      <alignment horizontal="justify" vertical="center" wrapText="1"/>
    </xf>
    <xf numFmtId="0" fontId="53" fillId="0" borderId="1" xfId="47" applyFont="1" applyFill="1" applyBorder="1" applyAlignment="1">
      <alignment horizontal="left" vertical="center"/>
    </xf>
    <xf numFmtId="0" fontId="60" fillId="7" borderId="1" xfId="0" applyNumberFormat="1" applyFont="1" applyFill="1" applyBorder="1" applyAlignment="1">
      <alignment horizontal="center" vertical="center" wrapText="1"/>
    </xf>
    <xf numFmtId="0" fontId="52" fillId="7" borderId="1" xfId="47" applyFont="1" applyFill="1" applyBorder="1" applyAlignment="1">
      <alignment horizontal="center" vertical="center" wrapText="1"/>
    </xf>
    <xf numFmtId="0" fontId="53" fillId="7" borderId="1" xfId="47" applyFont="1" applyFill="1" applyBorder="1" applyAlignment="1">
      <alignment horizontal="justify" vertical="center" wrapText="1"/>
    </xf>
    <xf numFmtId="49" fontId="53" fillId="7" borderId="1" xfId="47" applyNumberFormat="1" applyFont="1" applyFill="1" applyBorder="1" applyAlignment="1">
      <alignment horizontal="center" vertical="center" wrapText="1"/>
    </xf>
    <xf numFmtId="0" fontId="53" fillId="7" borderId="1" xfId="47" applyFont="1" applyFill="1" applyBorder="1" applyAlignment="1">
      <alignment horizontal="center" vertical="center" wrapText="1"/>
    </xf>
    <xf numFmtId="4" fontId="7" fillId="7" borderId="1" xfId="47" applyNumberFormat="1" applyFont="1" applyFill="1" applyBorder="1" applyAlignment="1" applyProtection="1">
      <alignment horizontal="center" vertical="center"/>
      <protection locked="0"/>
    </xf>
    <xf numFmtId="4" fontId="7" fillId="0" borderId="1" xfId="47" applyNumberFormat="1" applyFont="1" applyFill="1" applyBorder="1" applyAlignment="1">
      <alignment horizontal="center" vertical="center"/>
    </xf>
    <xf numFmtId="0" fontId="45" fillId="0" borderId="1" xfId="47" applyFont="1" applyFill="1" applyBorder="1" applyAlignment="1">
      <alignment horizontal="center" vertical="center" wrapText="1"/>
    </xf>
    <xf numFmtId="0" fontId="60" fillId="7" borderId="0" xfId="0" applyNumberFormat="1" applyFont="1" applyFill="1" applyAlignment="1">
      <alignment horizontal="center" vertical="center" wrapText="1"/>
    </xf>
    <xf numFmtId="0" fontId="45" fillId="0" borderId="1" xfId="47" applyFont="1" applyFill="1" applyBorder="1" applyAlignment="1">
      <alignment vertical="center" wrapText="1"/>
    </xf>
    <xf numFmtId="0" fontId="61" fillId="7" borderId="1" xfId="47" applyFont="1" applyFill="1" applyBorder="1" applyAlignment="1">
      <alignment horizontal="center" vertical="center" wrapText="1"/>
    </xf>
    <xf numFmtId="171" fontId="3" fillId="7" borderId="1" xfId="0" applyNumberFormat="1" applyFont="1" applyFill="1" applyBorder="1" applyAlignment="1" applyProtection="1">
      <alignment horizontal="right" vertical="center" wrapText="1"/>
    </xf>
    <xf numFmtId="0" fontId="45" fillId="7" borderId="0" xfId="47" applyFont="1" applyFill="1" applyAlignment="1">
      <alignment horizontal="center" vertical="center" wrapText="1"/>
    </xf>
    <xf numFmtId="0" fontId="59" fillId="7" borderId="1" xfId="47" applyFont="1" applyFill="1" applyBorder="1" applyAlignment="1">
      <alignment horizontal="center" vertical="center" wrapText="1"/>
    </xf>
    <xf numFmtId="0" fontId="13" fillId="7" borderId="1" xfId="47" applyFont="1" applyFill="1" applyBorder="1" applyAlignment="1">
      <alignment horizontal="justify" vertical="center" wrapText="1"/>
    </xf>
    <xf numFmtId="0" fontId="53" fillId="7" borderId="1" xfId="47" applyFont="1" applyFill="1" applyBorder="1" applyAlignment="1">
      <alignment horizontal="left" vertical="center"/>
    </xf>
    <xf numFmtId="4" fontId="7" fillId="7" borderId="1" xfId="47" applyNumberFormat="1" applyFont="1" applyFill="1" applyBorder="1" applyAlignment="1">
      <alignment horizontal="center" vertical="center" wrapText="1"/>
    </xf>
    <xf numFmtId="0" fontId="45" fillId="0" borderId="1" xfId="47" applyFont="1" applyFill="1" applyBorder="1" applyAlignment="1"/>
    <xf numFmtId="0" fontId="60" fillId="0" borderId="1" xfId="0" applyNumberFormat="1" applyFont="1" applyBorder="1" applyAlignment="1">
      <alignment horizontal="center" vertical="center" wrapText="1"/>
    </xf>
    <xf numFmtId="0" fontId="59" fillId="0" borderId="1" xfId="47" applyFont="1" applyFill="1" applyBorder="1" applyAlignment="1">
      <alignment horizontal="center" vertical="center" wrapText="1"/>
    </xf>
    <xf numFmtId="4" fontId="7" fillId="0" borderId="1" xfId="47" applyNumberFormat="1" applyFont="1" applyFill="1" applyBorder="1" applyAlignment="1">
      <alignment horizontal="left" vertical="center"/>
    </xf>
    <xf numFmtId="0" fontId="60" fillId="7" borderId="0" xfId="0" applyNumberFormat="1" applyFont="1" applyFill="1" applyAlignment="1">
      <alignment vertical="top"/>
    </xf>
    <xf numFmtId="4" fontId="7" fillId="7" borderId="1" xfId="47" applyNumberFormat="1" applyFont="1" applyFill="1" applyBorder="1" applyAlignment="1">
      <alignment horizontal="center" vertical="center"/>
    </xf>
    <xf numFmtId="0" fontId="45" fillId="7" borderId="1" xfId="47" applyFont="1" applyFill="1" applyBorder="1" applyAlignment="1"/>
    <xf numFmtId="0" fontId="45" fillId="7" borderId="1" xfId="47" applyFont="1" applyFill="1" applyBorder="1" applyAlignment="1">
      <alignment horizontal="left" vertical="center" wrapText="1"/>
    </xf>
    <xf numFmtId="4" fontId="7" fillId="7" borderId="1" xfId="47" applyNumberFormat="1" applyFont="1" applyFill="1" applyBorder="1" applyAlignment="1">
      <alignment horizontal="left" vertical="center"/>
    </xf>
    <xf numFmtId="0" fontId="45" fillId="7" borderId="1" xfId="47" applyFont="1" applyFill="1" applyBorder="1" applyAlignment="1">
      <alignment horizontal="center" vertical="center"/>
    </xf>
    <xf numFmtId="0" fontId="0" fillId="7" borderId="1" xfId="0" applyFill="1" applyBorder="1" applyAlignment="1">
      <alignment horizontal="center" vertical="center"/>
    </xf>
    <xf numFmtId="0" fontId="0" fillId="7" borderId="1" xfId="0" applyFill="1" applyBorder="1" applyAlignment="1">
      <alignment horizontal="left" vertical="center" wrapText="1"/>
    </xf>
    <xf numFmtId="168" fontId="3" fillId="7" borderId="1" xfId="28" applyFont="1" applyFill="1" applyBorder="1" applyAlignment="1" applyProtection="1">
      <alignment horizontal="center" vertical="center" wrapText="1"/>
    </xf>
    <xf numFmtId="0" fontId="60"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60" fillId="9" borderId="0" xfId="0" applyNumberFormat="1" applyFont="1" applyFill="1" applyAlignment="1">
      <alignment horizontal="center" vertical="center" wrapText="1"/>
    </xf>
    <xf numFmtId="0" fontId="60" fillId="9" borderId="1" xfId="0" applyNumberFormat="1" applyFont="1" applyFill="1" applyBorder="1" applyAlignment="1">
      <alignment horizontal="center" vertical="center" wrapText="1"/>
    </xf>
    <xf numFmtId="0" fontId="52" fillId="9" borderId="1" xfId="47" applyFont="1" applyFill="1" applyBorder="1" applyAlignment="1">
      <alignment horizontal="center" vertical="center" wrapText="1"/>
    </xf>
    <xf numFmtId="0" fontId="53" fillId="9" borderId="1" xfId="47" applyFont="1" applyFill="1" applyBorder="1" applyAlignment="1">
      <alignment horizontal="justify" vertical="center" wrapText="1"/>
    </xf>
    <xf numFmtId="49" fontId="53" fillId="9" borderId="1" xfId="47" applyNumberFormat="1" applyFont="1" applyFill="1" applyBorder="1" applyAlignment="1">
      <alignment horizontal="center" vertical="center" wrapText="1"/>
    </xf>
    <xf numFmtId="0" fontId="53" fillId="9" borderId="1" xfId="47" applyFont="1" applyFill="1" applyBorder="1" applyAlignment="1">
      <alignment horizontal="center" vertical="center" wrapText="1"/>
    </xf>
    <xf numFmtId="4" fontId="7" fillId="9" borderId="1" xfId="47" applyNumberFormat="1" applyFont="1" applyFill="1" applyBorder="1" applyAlignment="1" applyProtection="1">
      <alignment horizontal="center" vertical="center"/>
      <protection locked="0"/>
    </xf>
    <xf numFmtId="4" fontId="7" fillId="9" borderId="1" xfId="47" applyNumberFormat="1" applyFont="1" applyFill="1" applyBorder="1" applyAlignment="1">
      <alignment horizontal="center" vertical="center"/>
    </xf>
    <xf numFmtId="0" fontId="45" fillId="9" borderId="1" xfId="47" applyFont="1" applyFill="1" applyBorder="1" applyAlignment="1"/>
    <xf numFmtId="0" fontId="60" fillId="0" borderId="0" xfId="0" applyNumberFormat="1" applyFont="1" applyAlignment="1">
      <alignment horizontal="center" vertical="center" wrapText="1"/>
    </xf>
    <xf numFmtId="0" fontId="60" fillId="0" borderId="1" xfId="0" applyNumberFormat="1" applyFont="1" applyFill="1" applyBorder="1" applyAlignment="1">
      <alignment horizontal="center" vertical="center" wrapText="1"/>
    </xf>
    <xf numFmtId="0" fontId="53" fillId="0" borderId="1" xfId="47" applyFont="1" applyFill="1" applyBorder="1" applyAlignment="1">
      <alignment horizontal="center" vertical="center" wrapText="1"/>
    </xf>
    <xf numFmtId="0" fontId="52" fillId="0" borderId="1" xfId="47" applyFont="1" applyFill="1" applyBorder="1" applyAlignment="1">
      <alignment horizontal="center" vertical="center" wrapText="1"/>
    </xf>
    <xf numFmtId="0" fontId="53" fillId="0" borderId="1" xfId="47" applyFont="1" applyFill="1" applyBorder="1" applyAlignment="1">
      <alignment horizontal="justify" vertical="center" wrapText="1"/>
    </xf>
    <xf numFmtId="0" fontId="60" fillId="10" borderId="0" xfId="0" applyNumberFormat="1" applyFont="1" applyFill="1" applyAlignment="1">
      <alignment horizontal="center" vertical="center" wrapText="1"/>
    </xf>
    <xf numFmtId="49" fontId="53" fillId="0" borderId="1" xfId="47" applyNumberFormat="1" applyFont="1" applyFill="1" applyBorder="1" applyAlignment="1">
      <alignment horizontal="center" vertical="center" wrapText="1"/>
    </xf>
    <xf numFmtId="0" fontId="13" fillId="0" borderId="1" xfId="47" applyFont="1" applyFill="1" applyBorder="1" applyAlignment="1">
      <alignment horizontal="left" vertical="top" wrapText="1"/>
    </xf>
    <xf numFmtId="0" fontId="45" fillId="11" borderId="0" xfId="47" applyFont="1" applyFill="1" applyAlignment="1">
      <alignment horizontal="center" vertical="center" wrapText="1"/>
    </xf>
    <xf numFmtId="4" fontId="7" fillId="0" borderId="1" xfId="47" applyNumberFormat="1" applyFont="1" applyFill="1" applyBorder="1" applyAlignment="1" applyProtection="1">
      <alignment horizontal="center" vertical="center"/>
      <protection locked="0"/>
    </xf>
    <xf numFmtId="168" fontId="3" fillId="0" borderId="1" xfId="28" applyFont="1" applyBorder="1" applyAlignment="1" applyProtection="1">
      <alignment horizontal="center" vertical="center" wrapText="1"/>
    </xf>
    <xf numFmtId="4" fontId="7" fillId="0" borderId="1" xfId="47" applyNumberFormat="1" applyFont="1" applyFill="1" applyBorder="1" applyAlignment="1">
      <alignment horizontal="center" vertical="center" wrapText="1"/>
    </xf>
    <xf numFmtId="0" fontId="60" fillId="10" borderId="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176" fontId="52" fillId="0" borderId="1" xfId="47" applyNumberFormat="1" applyFont="1" applyFill="1" applyBorder="1" applyAlignment="1">
      <alignment horizontal="center" vertical="center" wrapText="1"/>
    </xf>
    <xf numFmtId="171" fontId="3" fillId="0" borderId="1" xfId="0" applyNumberFormat="1" applyFont="1" applyFill="1" applyBorder="1" applyAlignment="1" applyProtection="1">
      <alignment horizontal="right" vertical="center" wrapText="1"/>
    </xf>
    <xf numFmtId="0" fontId="48" fillId="7" borderId="1" xfId="47" applyFont="1" applyFill="1" applyBorder="1" applyAlignment="1" applyProtection="1">
      <alignment horizontal="center" wrapText="1"/>
    </xf>
    <xf numFmtId="0" fontId="13" fillId="7" borderId="1" xfId="47" applyFont="1" applyFill="1" applyBorder="1" applyAlignment="1" applyProtection="1">
      <alignment vertical="center" wrapText="1"/>
    </xf>
    <xf numFmtId="4" fontId="33" fillId="7" borderId="1" xfId="47" applyNumberFormat="1" applyFont="1" applyFill="1" applyBorder="1" applyAlignment="1">
      <alignment horizontal="center" vertical="center"/>
    </xf>
    <xf numFmtId="0" fontId="0" fillId="0" borderId="0" xfId="85" applyFont="1" applyFill="1" applyProtection="1"/>
    <xf numFmtId="0" fontId="0" fillId="0" borderId="0" xfId="50" applyFont="1" applyFill="1" applyProtection="1"/>
    <xf numFmtId="0" fontId="62" fillId="0" borderId="0" xfId="50" applyFont="1" applyFill="1" applyAlignment="1" applyProtection="1">
      <alignment horizontal="left" vertical="center"/>
    </xf>
    <xf numFmtId="0" fontId="62" fillId="0" borderId="0" xfId="50" applyFont="1" applyFill="1" applyProtection="1"/>
    <xf numFmtId="0" fontId="0" fillId="0" borderId="0" xfId="50" applyFont="1" applyFill="1" applyAlignment="1" applyProtection="1">
      <alignment horizontal="left"/>
    </xf>
    <xf numFmtId="0" fontId="3" fillId="0" borderId="0" xfId="50" applyFont="1" applyFill="1" applyProtection="1"/>
    <xf numFmtId="0" fontId="7" fillId="0" borderId="0" xfId="50" applyFont="1" applyFill="1" applyAlignment="1" applyProtection="1">
      <alignment vertical="center"/>
    </xf>
    <xf numFmtId="0" fontId="3" fillId="0" borderId="0" xfId="50" applyFont="1" applyFill="1" applyAlignment="1" applyProtection="1">
      <alignment horizontal="left"/>
    </xf>
    <xf numFmtId="0" fontId="31" fillId="0" borderId="0" xfId="50" applyFont="1" applyFill="1" applyAlignment="1" applyProtection="1">
      <alignment horizontal="center" vertical="center"/>
    </xf>
    <xf numFmtId="0" fontId="31" fillId="0" borderId="0" xfId="50" applyFont="1" applyFill="1" applyProtection="1"/>
    <xf numFmtId="0" fontId="0" fillId="4" borderId="0" xfId="50" applyFont="1" applyFill="1" applyProtection="1"/>
    <xf numFmtId="2" fontId="0" fillId="0" borderId="0" xfId="50" applyNumberFormat="1" applyFont="1" applyFill="1" applyProtection="1"/>
    <xf numFmtId="0" fontId="0" fillId="0" borderId="0" xfId="50" applyFont="1" applyFill="1" applyAlignment="1" applyProtection="1">
      <alignment horizontal="center" vertical="center" wrapText="1"/>
    </xf>
    <xf numFmtId="0" fontId="0" fillId="0" borderId="0" xfId="50" applyFont="1" applyFill="1"/>
    <xf numFmtId="0" fontId="33" fillId="0" borderId="0" xfId="84" applyFont="1" applyFill="1" applyBorder="1" applyAlignment="1" applyProtection="1">
      <alignment vertical="top" wrapText="1"/>
    </xf>
    <xf numFmtId="0" fontId="34" fillId="0" borderId="0" xfId="84" applyFont="1" applyFill="1" applyBorder="1" applyAlignment="1" applyProtection="1">
      <alignment vertical="top" wrapText="1"/>
    </xf>
    <xf numFmtId="0" fontId="6" fillId="0" borderId="1" xfId="50" applyFont="1" applyFill="1" applyBorder="1" applyAlignment="1" applyProtection="1">
      <alignment horizontal="center" vertical="center" wrapText="1"/>
    </xf>
    <xf numFmtId="0" fontId="33" fillId="0" borderId="1" xfId="50" applyFont="1" applyFill="1" applyBorder="1" applyAlignment="1" applyProtection="1">
      <alignment horizontal="center" vertical="center"/>
    </xf>
    <xf numFmtId="0" fontId="33" fillId="0" borderId="1" xfId="50" applyFont="1" applyFill="1" applyBorder="1" applyAlignment="1" applyProtection="1">
      <alignment horizontal="center" vertical="center" wrapText="1"/>
    </xf>
    <xf numFmtId="0" fontId="33" fillId="4" borderId="1" xfId="50" applyFont="1" applyFill="1" applyBorder="1" applyAlignment="1" applyProtection="1">
      <alignment horizontal="center" vertical="center" wrapText="1"/>
    </xf>
    <xf numFmtId="1" fontId="33" fillId="0" borderId="2" xfId="50" applyNumberFormat="1" applyFont="1" applyFill="1" applyBorder="1" applyAlignment="1" applyProtection="1">
      <alignment horizontal="center" vertical="center"/>
    </xf>
    <xf numFmtId="0" fontId="2" fillId="0" borderId="1" xfId="50" applyFont="1" applyFill="1" applyBorder="1" applyAlignment="1" applyProtection="1">
      <alignment horizontal="center" vertical="center" wrapText="1"/>
    </xf>
    <xf numFmtId="0" fontId="33" fillId="0" borderId="1" xfId="50" applyFont="1" applyFill="1" applyBorder="1" applyAlignment="1" applyProtection="1">
      <alignment horizontal="justify" vertical="top" wrapText="1"/>
    </xf>
    <xf numFmtId="0" fontId="33" fillId="0" borderId="1" xfId="50" applyFont="1" applyFill="1" applyBorder="1" applyAlignment="1" applyProtection="1">
      <alignment vertical="center"/>
    </xf>
    <xf numFmtId="4" fontId="34" fillId="4" borderId="1" xfId="50" applyNumberFormat="1" applyFont="1" applyFill="1" applyBorder="1" applyAlignment="1" applyProtection="1">
      <alignment horizontal="center" vertical="center"/>
    </xf>
    <xf numFmtId="4" fontId="34" fillId="0" borderId="2" xfId="50" applyNumberFormat="1" applyFont="1" applyFill="1" applyBorder="1" applyAlignment="1" applyProtection="1">
      <alignment horizontal="right" vertical="center"/>
    </xf>
    <xf numFmtId="0" fontId="0" fillId="0" borderId="1" xfId="50" applyFont="1" applyFill="1" applyBorder="1" applyAlignment="1" applyProtection="1">
      <alignment horizontal="center" vertical="center" wrapText="1"/>
    </xf>
    <xf numFmtId="0" fontId="7" fillId="7" borderId="1" xfId="82" applyFont="1" applyFill="1" applyBorder="1" applyAlignment="1">
      <alignment horizontal="center" vertical="center"/>
    </xf>
    <xf numFmtId="0" fontId="7" fillId="7" borderId="1" xfId="50" applyFont="1" applyFill="1" applyBorder="1" applyAlignment="1">
      <alignment horizontal="justify" vertical="center" wrapText="1"/>
    </xf>
    <xf numFmtId="0" fontId="7" fillId="7" borderId="1" xfId="50" applyFont="1" applyFill="1" applyBorder="1" applyAlignment="1">
      <alignment horizontal="center" vertical="center"/>
    </xf>
    <xf numFmtId="0" fontId="7" fillId="7" borderId="1" xfId="50" applyFont="1" applyFill="1" applyBorder="1"/>
    <xf numFmtId="2" fontId="7" fillId="12" borderId="1" xfId="50" applyNumberFormat="1" applyFont="1" applyFill="1" applyBorder="1" applyAlignment="1" applyProtection="1">
      <alignment horizontal="right" vertical="center" wrapText="1"/>
      <protection locked="0"/>
    </xf>
    <xf numFmtId="4" fontId="35" fillId="7" borderId="2" xfId="38" applyNumberFormat="1" applyFont="1" applyFill="1" applyBorder="1" applyAlignment="1" applyProtection="1">
      <alignment horizontal="right" vertical="center"/>
    </xf>
    <xf numFmtId="177" fontId="65" fillId="7" borderId="1" xfId="18" applyNumberFormat="1" applyFont="1" applyFill="1" applyBorder="1" applyAlignment="1" applyProtection="1">
      <alignment horizontal="center" vertical="center" wrapText="1"/>
    </xf>
    <xf numFmtId="0" fontId="7" fillId="0" borderId="1" xfId="82" applyFont="1" applyFill="1" applyBorder="1" applyAlignment="1">
      <alignment horizontal="center" vertical="center" wrapText="1"/>
    </xf>
    <xf numFmtId="0" fontId="7" fillId="0" borderId="1" xfId="50" applyFont="1" applyFill="1" applyBorder="1" applyAlignment="1">
      <alignment horizontal="justify" vertical="center" wrapText="1"/>
    </xf>
    <xf numFmtId="0" fontId="66" fillId="0" borderId="1" xfId="50" applyFont="1" applyFill="1" applyBorder="1" applyAlignment="1">
      <alignment horizontal="center" vertical="center"/>
    </xf>
    <xf numFmtId="7" fontId="7" fillId="5" borderId="1" xfId="23" applyNumberFormat="1" applyFont="1" applyFill="1" applyBorder="1" applyAlignment="1" applyProtection="1">
      <alignment horizontal="right" vertical="center" wrapText="1"/>
      <protection locked="0"/>
    </xf>
    <xf numFmtId="7" fontId="7" fillId="5" borderId="2" xfId="23" applyNumberFormat="1" applyFont="1" applyFill="1" applyBorder="1" applyAlignment="1" applyProtection="1">
      <alignment horizontal="right" vertical="center" wrapText="1"/>
      <protection locked="0"/>
    </xf>
    <xf numFmtId="177" fontId="7" fillId="0" borderId="1" xfId="18" applyNumberFormat="1" applyFont="1" applyFill="1" applyBorder="1" applyAlignment="1" applyProtection="1">
      <alignment horizontal="center" vertical="center" wrapText="1"/>
    </xf>
    <xf numFmtId="0" fontId="7" fillId="0" borderId="1" xfId="50" applyFont="1" applyFill="1" applyBorder="1" applyAlignment="1">
      <alignment horizontal="center" vertical="center"/>
    </xf>
    <xf numFmtId="0" fontId="7" fillId="7" borderId="1" xfId="82" applyFont="1" applyFill="1" applyBorder="1" applyAlignment="1">
      <alignment horizontal="center" vertical="center" wrapText="1"/>
    </xf>
    <xf numFmtId="0" fontId="66" fillId="7" borderId="1" xfId="50" applyFont="1" applyFill="1" applyBorder="1" applyAlignment="1">
      <alignment horizontal="center" vertical="center"/>
    </xf>
    <xf numFmtId="177" fontId="7" fillId="0" borderId="1" xfId="18" applyNumberFormat="1" applyFont="1" applyFill="1" applyBorder="1" applyAlignment="1" applyProtection="1">
      <alignment vertical="center" wrapText="1"/>
    </xf>
    <xf numFmtId="0" fontId="66" fillId="0" borderId="1" xfId="50" applyFont="1" applyFill="1" applyBorder="1" applyAlignment="1">
      <alignment horizontal="justify" vertical="center" wrapText="1"/>
    </xf>
    <xf numFmtId="177" fontId="66" fillId="0" borderId="1" xfId="18" applyNumberFormat="1" applyFont="1" applyFill="1" applyBorder="1" applyAlignment="1" applyProtection="1">
      <alignment vertical="center" wrapText="1"/>
    </xf>
    <xf numFmtId="7" fontId="7" fillId="5" borderId="1" xfId="23" applyNumberFormat="1" applyFont="1" applyFill="1" applyBorder="1" applyAlignment="1" applyProtection="1">
      <alignment horizontal="center" vertical="center" wrapText="1"/>
      <protection locked="0"/>
    </xf>
    <xf numFmtId="7" fontId="7" fillId="5" borderId="2" xfId="23" applyNumberFormat="1" applyFont="1" applyFill="1" applyBorder="1" applyAlignment="1" applyProtection="1">
      <alignment horizontal="center" vertical="center" wrapText="1"/>
      <protection locked="0"/>
    </xf>
    <xf numFmtId="0" fontId="35" fillId="0" borderId="1" xfId="50" applyNumberFormat="1" applyFont="1" applyFill="1" applyBorder="1" applyAlignment="1">
      <alignment horizontal="left" vertical="center" wrapText="1"/>
    </xf>
    <xf numFmtId="44" fontId="3" fillId="0" borderId="1" xfId="1" applyNumberFormat="1" applyFont="1" applyFill="1" applyBorder="1" applyAlignment="1">
      <alignment horizontal="center" vertical="center" wrapText="1"/>
    </xf>
    <xf numFmtId="44" fontId="3" fillId="0" borderId="1" xfId="7" applyNumberFormat="1" applyFont="1" applyFill="1" applyBorder="1" applyAlignment="1" applyProtection="1">
      <alignment horizontal="center" vertical="center" wrapText="1"/>
    </xf>
    <xf numFmtId="0" fontId="66" fillId="0" borderId="1" xfId="50" applyNumberFormat="1" applyFont="1" applyFill="1" applyBorder="1" applyAlignment="1">
      <alignment horizontal="justify" wrapText="1"/>
    </xf>
    <xf numFmtId="7" fontId="7" fillId="0" borderId="1" xfId="23" applyNumberFormat="1" applyFont="1" applyFill="1" applyBorder="1" applyAlignment="1" applyProtection="1">
      <alignment horizontal="center" vertical="center" wrapText="1"/>
      <protection locked="0"/>
    </xf>
    <xf numFmtId="7" fontId="7" fillId="0" borderId="2" xfId="23" applyNumberFormat="1" applyFont="1" applyFill="1" applyBorder="1" applyAlignment="1" applyProtection="1">
      <alignment horizontal="center" vertical="center" wrapText="1"/>
      <protection locked="0"/>
    </xf>
    <xf numFmtId="177" fontId="66" fillId="0" borderId="8" xfId="18" applyNumberFormat="1" applyFont="1" applyFill="1" applyBorder="1" applyAlignment="1" applyProtection="1">
      <alignment vertical="center" wrapText="1"/>
    </xf>
    <xf numFmtId="0" fontId="35" fillId="0" borderId="1" xfId="50" applyNumberFormat="1" applyFont="1" applyFill="1" applyBorder="1" applyAlignment="1">
      <alignment horizontal="justify" wrapText="1"/>
    </xf>
    <xf numFmtId="44" fontId="38" fillId="4" borderId="1" xfId="7" applyNumberFormat="1" applyFont="1" applyFill="1" applyBorder="1" applyAlignment="1" applyProtection="1">
      <alignment horizontal="right" vertical="center" wrapText="1"/>
    </xf>
    <xf numFmtId="7" fontId="7" fillId="0" borderId="1" xfId="23" applyNumberFormat="1" applyFont="1" applyFill="1" applyBorder="1" applyAlignment="1" applyProtection="1">
      <alignment horizontal="right" vertical="center" wrapText="1"/>
      <protection locked="0"/>
    </xf>
    <xf numFmtId="7" fontId="7" fillId="0" borderId="2" xfId="23" applyNumberFormat="1" applyFont="1" applyFill="1" applyBorder="1" applyAlignment="1" applyProtection="1">
      <alignment horizontal="right" vertical="center" wrapText="1"/>
      <protection locked="0"/>
    </xf>
    <xf numFmtId="0" fontId="6" fillId="0" borderId="1" xfId="50" applyFont="1" applyFill="1" applyBorder="1" applyAlignment="1">
      <alignment horizontal="justify" vertical="center" wrapText="1"/>
    </xf>
    <xf numFmtId="0" fontId="7" fillId="13" borderId="1" xfId="50" applyFont="1" applyFill="1" applyBorder="1" applyAlignment="1">
      <alignment horizontal="center" vertical="center"/>
    </xf>
    <xf numFmtId="7" fontId="7" fillId="14" borderId="1" xfId="23" applyNumberFormat="1" applyFont="1" applyFill="1" applyBorder="1" applyAlignment="1" applyProtection="1">
      <alignment horizontal="right" vertical="center" wrapText="1"/>
      <protection locked="0"/>
    </xf>
    <xf numFmtId="7" fontId="7" fillId="14" borderId="2" xfId="23" applyNumberFormat="1" applyFont="1" applyFill="1" applyBorder="1" applyAlignment="1" applyProtection="1">
      <alignment horizontal="right" vertical="center" wrapText="1"/>
      <protection locked="0"/>
    </xf>
    <xf numFmtId="44" fontId="38" fillId="4" borderId="1" xfId="1" applyNumberFormat="1" applyFont="1" applyFill="1" applyBorder="1" applyAlignment="1">
      <alignment horizontal="center" vertical="center" wrapText="1"/>
    </xf>
    <xf numFmtId="44" fontId="67" fillId="4" borderId="1" xfId="7" applyNumberFormat="1" applyFont="1" applyFill="1" applyBorder="1" applyAlignment="1" applyProtection="1">
      <alignment horizontal="right" vertical="center" wrapText="1"/>
    </xf>
    <xf numFmtId="0" fontId="7" fillId="0" borderId="1" xfId="82" applyFont="1" applyBorder="1" applyAlignment="1" applyProtection="1">
      <alignment horizontal="center" vertical="center" wrapText="1"/>
    </xf>
    <xf numFmtId="0" fontId="7" fillId="0" borderId="1" xfId="50" applyFont="1" applyBorder="1" applyAlignment="1">
      <alignment horizontal="justify" vertical="top" wrapText="1"/>
    </xf>
    <xf numFmtId="0" fontId="7" fillId="0" borderId="1" xfId="50" applyFont="1" applyBorder="1" applyAlignment="1">
      <alignment horizontal="center" vertical="center" wrapText="1"/>
    </xf>
    <xf numFmtId="171" fontId="3" fillId="0" borderId="1" xfId="50" applyNumberFormat="1" applyFont="1" applyFill="1" applyBorder="1" applyAlignment="1" applyProtection="1">
      <alignment horizontal="right" vertical="center" wrapText="1"/>
    </xf>
    <xf numFmtId="171" fontId="3" fillId="0" borderId="2" xfId="50" applyNumberFormat="1" applyFont="1" applyFill="1" applyBorder="1" applyAlignment="1" applyProtection="1">
      <alignment horizontal="right" vertical="center" wrapText="1"/>
    </xf>
    <xf numFmtId="43" fontId="68" fillId="0" borderId="0" xfId="1" applyFont="1" applyFill="1" applyBorder="1" applyAlignment="1" applyProtection="1"/>
    <xf numFmtId="1" fontId="6" fillId="15" borderId="1" xfId="82" applyNumberFormat="1" applyFont="1" applyFill="1" applyBorder="1" applyAlignment="1" applyProtection="1">
      <alignment horizontal="center" vertical="center" wrapText="1"/>
    </xf>
    <xf numFmtId="0" fontId="6" fillId="15" borderId="1" xfId="82" applyFont="1" applyFill="1" applyBorder="1" applyAlignment="1" applyProtection="1">
      <alignment horizontal="justify" vertical="top" wrapText="1"/>
    </xf>
    <xf numFmtId="168" fontId="7" fillId="15" borderId="1" xfId="28" applyFont="1" applyFill="1" applyBorder="1" applyAlignment="1" applyProtection="1">
      <alignment horizontal="center" vertical="center" wrapText="1"/>
    </xf>
    <xf numFmtId="0" fontId="7" fillId="15" borderId="1" xfId="50" applyFont="1" applyFill="1" applyBorder="1" applyAlignment="1">
      <alignment horizontal="center" vertical="center" wrapText="1"/>
    </xf>
    <xf numFmtId="168" fontId="7" fillId="15" borderId="2" xfId="28" applyFont="1" applyFill="1" applyBorder="1" applyAlignment="1" applyProtection="1">
      <alignment horizontal="center" vertical="center" wrapText="1"/>
    </xf>
    <xf numFmtId="177" fontId="4" fillId="0" borderId="1" xfId="18" applyNumberFormat="1" applyFont="1" applyFill="1" applyBorder="1" applyAlignment="1" applyProtection="1">
      <alignment horizontal="center" vertical="center" wrapText="1"/>
    </xf>
    <xf numFmtId="0" fontId="6" fillId="4" borderId="1" xfId="50" applyFont="1" applyFill="1" applyBorder="1" applyAlignment="1">
      <alignment horizontal="left" vertical="top" wrapText="1"/>
    </xf>
    <xf numFmtId="0" fontId="7" fillId="0" borderId="1" xfId="50" applyFont="1" applyBorder="1" applyAlignment="1">
      <alignment horizontal="center" vertical="top" wrapText="1"/>
    </xf>
    <xf numFmtId="1" fontId="7" fillId="0" borderId="1" xfId="50" applyNumberFormat="1" applyFont="1" applyBorder="1" applyAlignment="1">
      <alignment horizontal="center" vertical="top" wrapText="1"/>
    </xf>
    <xf numFmtId="2" fontId="7" fillId="15" borderId="1" xfId="50" applyNumberFormat="1" applyFont="1" applyFill="1" applyBorder="1" applyAlignment="1">
      <alignment horizontal="center" vertical="center" wrapText="1"/>
    </xf>
    <xf numFmtId="2" fontId="7" fillId="15" borderId="2" xfId="50" applyNumberFormat="1" applyFont="1" applyFill="1" applyBorder="1" applyAlignment="1">
      <alignment horizontal="center" vertical="center" wrapText="1"/>
    </xf>
    <xf numFmtId="177" fontId="65" fillId="0" borderId="1" xfId="18" applyNumberFormat="1" applyFont="1" applyFill="1" applyBorder="1" applyAlignment="1" applyProtection="1">
      <alignment horizontal="center" vertical="center" wrapText="1"/>
    </xf>
    <xf numFmtId="0" fontId="7" fillId="0" borderId="1" xfId="82" applyFont="1" applyFill="1" applyBorder="1" applyAlignment="1" applyProtection="1">
      <alignment horizontal="center" vertical="center" wrapText="1"/>
    </xf>
    <xf numFmtId="0" fontId="6" fillId="0" borderId="1" xfId="50" applyFont="1" applyFill="1" applyBorder="1" applyAlignment="1">
      <alignment horizontal="justify" vertical="top" wrapText="1"/>
    </xf>
    <xf numFmtId="2" fontId="7" fillId="0" borderId="1" xfId="50" applyNumberFormat="1" applyFont="1" applyFill="1" applyBorder="1" applyAlignment="1">
      <alignment horizontal="center" vertical="center" wrapText="1"/>
    </xf>
    <xf numFmtId="178" fontId="7" fillId="0" borderId="1" xfId="82" applyNumberFormat="1" applyFont="1" applyFill="1" applyBorder="1" applyAlignment="1" applyProtection="1">
      <alignment horizontal="center" vertical="center" wrapText="1"/>
    </xf>
    <xf numFmtId="0" fontId="6" fillId="0" borderId="1" xfId="82" applyFont="1" applyFill="1" applyBorder="1" applyAlignment="1" applyProtection="1">
      <alignment horizontal="justify" vertical="top" wrapText="1"/>
    </xf>
    <xf numFmtId="0" fontId="7" fillId="16" borderId="1" xfId="82" applyFont="1" applyFill="1" applyBorder="1" applyAlignment="1" applyProtection="1">
      <alignment horizontal="center" vertical="center" wrapText="1"/>
    </xf>
    <xf numFmtId="172" fontId="7" fillId="16" borderId="1" xfId="50" applyNumberFormat="1" applyFont="1" applyFill="1" applyBorder="1" applyAlignment="1">
      <alignment horizontal="center" vertical="top" wrapText="1"/>
    </xf>
    <xf numFmtId="2" fontId="7" fillId="16" borderId="1" xfId="50" applyNumberFormat="1" applyFont="1" applyFill="1" applyBorder="1" applyAlignment="1" applyProtection="1">
      <alignment horizontal="right" vertical="center" wrapText="1"/>
      <protection locked="0"/>
    </xf>
    <xf numFmtId="2" fontId="7" fillId="16" borderId="1" xfId="50" applyNumberFormat="1" applyFont="1" applyFill="1" applyBorder="1" applyAlignment="1">
      <alignment horizontal="right" vertical="center" wrapText="1"/>
    </xf>
    <xf numFmtId="2" fontId="7" fillId="16" borderId="2" xfId="50" applyNumberFormat="1" applyFont="1" applyFill="1" applyBorder="1" applyAlignment="1">
      <alignment horizontal="right" vertical="center" wrapText="1"/>
    </xf>
    <xf numFmtId="4" fontId="3" fillId="0" borderId="1" xfId="82" applyNumberFormat="1" applyFont="1" applyFill="1" applyBorder="1" applyAlignment="1" applyProtection="1">
      <alignment horizontal="center" vertical="top" wrapText="1"/>
    </xf>
    <xf numFmtId="2" fontId="3" fillId="0" borderId="1" xfId="50" applyNumberFormat="1" applyFont="1" applyFill="1" applyBorder="1" applyAlignment="1">
      <alignment horizontal="center" vertical="top"/>
    </xf>
    <xf numFmtId="2" fontId="7" fillId="0" borderId="1" xfId="50" applyNumberFormat="1" applyFont="1" applyFill="1" applyBorder="1" applyAlignment="1" applyProtection="1">
      <alignment horizontal="right" vertical="center" wrapText="1"/>
      <protection locked="0"/>
    </xf>
    <xf numFmtId="2" fontId="7" fillId="0" borderId="1" xfId="50" applyNumberFormat="1" applyFont="1" applyFill="1" applyBorder="1" applyAlignment="1">
      <alignment horizontal="right" vertical="center" wrapText="1"/>
    </xf>
    <xf numFmtId="2" fontId="7" fillId="0" borderId="2" xfId="50" applyNumberFormat="1" applyFont="1" applyFill="1" applyBorder="1" applyAlignment="1">
      <alignment horizontal="right" vertical="center" wrapText="1"/>
    </xf>
    <xf numFmtId="0" fontId="7" fillId="0" borderId="1" xfId="50" applyFont="1" applyFill="1" applyBorder="1" applyAlignment="1" applyProtection="1">
      <alignment horizontal="center" vertical="center" wrapText="1"/>
    </xf>
    <xf numFmtId="2" fontId="1" fillId="0" borderId="1" xfId="50" applyNumberFormat="1" applyFont="1" applyFill="1" applyBorder="1" applyAlignment="1">
      <alignment horizontal="center" vertical="top"/>
    </xf>
    <xf numFmtId="0" fontId="1" fillId="0" borderId="1" xfId="50" applyFont="1" applyFill="1" applyBorder="1" applyAlignment="1">
      <alignment horizontal="justify" vertical="center" wrapText="1"/>
    </xf>
    <xf numFmtId="0" fontId="3" fillId="0" borderId="1" xfId="82" applyFont="1" applyFill="1" applyBorder="1" applyAlignment="1" applyProtection="1">
      <alignment horizontal="center" vertical="center"/>
    </xf>
    <xf numFmtId="2" fontId="1" fillId="0" borderId="1" xfId="50" applyNumberFormat="1" applyFont="1" applyFill="1" applyBorder="1" applyAlignment="1">
      <alignment horizontal="center" vertical="center"/>
    </xf>
    <xf numFmtId="0" fontId="13" fillId="17" borderId="1" xfId="50" applyFont="1" applyFill="1" applyBorder="1" applyAlignment="1">
      <alignment horizontal="justify" vertical="top"/>
    </xf>
    <xf numFmtId="0" fontId="3" fillId="16" borderId="1" xfId="82" applyFont="1" applyFill="1" applyBorder="1" applyAlignment="1" applyProtection="1">
      <alignment horizontal="center" vertical="top"/>
    </xf>
    <xf numFmtId="2" fontId="69" fillId="16" borderId="1" xfId="50" applyNumberFormat="1" applyFont="1" applyFill="1" applyBorder="1" applyAlignment="1">
      <alignment horizontal="center" vertical="top"/>
    </xf>
    <xf numFmtId="0" fontId="3" fillId="4" borderId="1" xfId="50" applyFont="1" applyFill="1" applyBorder="1" applyAlignment="1">
      <alignment horizontal="justify" vertical="top"/>
    </xf>
    <xf numFmtId="4" fontId="3" fillId="0" borderId="1" xfId="82" applyNumberFormat="1" applyFont="1" applyBorder="1" applyAlignment="1" applyProtection="1">
      <alignment horizontal="center" vertical="top" wrapText="1"/>
    </xf>
    <xf numFmtId="2" fontId="3" fillId="0" borderId="1" xfId="50" applyNumberFormat="1" applyFont="1" applyBorder="1" applyAlignment="1">
      <alignment horizontal="center" vertical="top"/>
    </xf>
    <xf numFmtId="0" fontId="3" fillId="0" borderId="1" xfId="50" applyFont="1" applyBorder="1" applyAlignment="1">
      <alignment horizontal="justify" vertical="top"/>
    </xf>
    <xf numFmtId="49" fontId="7" fillId="0" borderId="1" xfId="50" applyNumberFormat="1" applyFont="1" applyBorder="1" applyAlignment="1">
      <alignment horizontal="center" vertical="center" wrapText="1"/>
    </xf>
    <xf numFmtId="0" fontId="6" fillId="0" borderId="1" xfId="50" applyFont="1" applyBorder="1" applyAlignment="1">
      <alignment horizontal="justify" vertical="center" wrapText="1"/>
    </xf>
    <xf numFmtId="2" fontId="7" fillId="4" borderId="1" xfId="50" applyNumberFormat="1" applyFont="1" applyFill="1" applyBorder="1" applyAlignment="1">
      <alignment horizontal="center" vertical="center" wrapText="1"/>
    </xf>
    <xf numFmtId="2" fontId="7" fillId="15" borderId="1" xfId="82" applyNumberFormat="1" applyFont="1" applyFill="1" applyBorder="1" applyAlignment="1" applyProtection="1">
      <alignment horizontal="center" vertical="center" wrapText="1"/>
    </xf>
    <xf numFmtId="168" fontId="7" fillId="15" borderId="1" xfId="28" applyFont="1" applyFill="1" applyBorder="1" applyAlignment="1" applyProtection="1">
      <alignment horizontal="right" vertical="center" wrapText="1"/>
    </xf>
    <xf numFmtId="0" fontId="7" fillId="15" borderId="1" xfId="50" applyFont="1" applyFill="1" applyBorder="1" applyAlignment="1">
      <alignment horizontal="right" vertical="center" wrapText="1"/>
    </xf>
    <xf numFmtId="168" fontId="7" fillId="15" borderId="2" xfId="28" applyFont="1" applyFill="1" applyBorder="1" applyAlignment="1" applyProtection="1">
      <alignment horizontal="right" vertical="center" wrapText="1"/>
    </xf>
    <xf numFmtId="0" fontId="7" fillId="0" borderId="1" xfId="82" applyFont="1" applyBorder="1" applyAlignment="1" applyProtection="1">
      <alignment horizontal="center" wrapText="1"/>
    </xf>
    <xf numFmtId="0" fontId="7" fillId="0" borderId="1" xfId="82" applyFont="1" applyBorder="1" applyAlignment="1" applyProtection="1">
      <alignment horizontal="justify" wrapText="1"/>
    </xf>
    <xf numFmtId="1" fontId="7" fillId="0" borderId="1" xfId="50" applyNumberFormat="1" applyFont="1" applyBorder="1" applyAlignment="1">
      <alignment horizontal="center" vertical="center" wrapText="1"/>
    </xf>
    <xf numFmtId="0" fontId="6" fillId="15" borderId="1" xfId="82" applyFont="1" applyFill="1" applyBorder="1" applyAlignment="1" applyProtection="1">
      <alignment horizontal="center" vertical="center" wrapText="1"/>
    </xf>
    <xf numFmtId="0" fontId="6" fillId="15" borderId="1" xfId="50" applyFont="1" applyFill="1" applyBorder="1" applyAlignment="1">
      <alignment horizontal="justify" vertical="top" wrapText="1"/>
    </xf>
    <xf numFmtId="0" fontId="7" fillId="15" borderId="1" xfId="82" applyFont="1" applyFill="1" applyBorder="1" applyAlignment="1" applyProtection="1">
      <alignment horizontal="center" vertical="center" wrapText="1"/>
    </xf>
    <xf numFmtId="0" fontId="7" fillId="0" borderId="1" xfId="50" applyFont="1" applyBorder="1" applyAlignment="1">
      <alignment horizontal="justify" vertical="center" wrapText="1"/>
    </xf>
    <xf numFmtId="0" fontId="66" fillId="0" borderId="1" xfId="50" applyFont="1" applyBorder="1" applyAlignment="1">
      <alignment horizontal="justify" vertical="center" wrapText="1"/>
    </xf>
    <xf numFmtId="0" fontId="66" fillId="0" borderId="1" xfId="50" applyFont="1" applyBorder="1" applyAlignment="1">
      <alignment horizontal="center" vertical="center" wrapText="1"/>
    </xf>
    <xf numFmtId="171" fontId="39" fillId="0" borderId="1" xfId="50" applyNumberFormat="1" applyFont="1" applyFill="1" applyBorder="1" applyAlignment="1" applyProtection="1">
      <alignment horizontal="right" vertical="center" wrapText="1"/>
    </xf>
    <xf numFmtId="0" fontId="39" fillId="0" borderId="1" xfId="50" applyFont="1" applyFill="1" applyBorder="1" applyAlignment="1" applyProtection="1">
      <alignment horizontal="center" vertical="center" wrapText="1"/>
    </xf>
    <xf numFmtId="0" fontId="0" fillId="0" borderId="8" xfId="50" applyFont="1" applyFill="1" applyBorder="1" applyAlignment="1" applyProtection="1">
      <alignment horizontal="center" vertical="center" wrapText="1"/>
    </xf>
    <xf numFmtId="0" fontId="7" fillId="0" borderId="1" xfId="82" applyFont="1" applyFill="1" applyBorder="1" applyAlignment="1">
      <alignment horizontal="center" vertical="center"/>
    </xf>
    <xf numFmtId="0" fontId="70" fillId="0" borderId="1" xfId="50" applyFont="1" applyFill="1" applyBorder="1" applyAlignment="1">
      <alignment horizontal="center" vertical="center"/>
    </xf>
    <xf numFmtId="0" fontId="7" fillId="0" borderId="1" xfId="50" applyFont="1" applyBorder="1"/>
    <xf numFmtId="2" fontId="7" fillId="5" borderId="1" xfId="50" applyNumberFormat="1" applyFont="1" applyFill="1" applyBorder="1" applyAlignment="1" applyProtection="1">
      <alignment horizontal="right" vertical="center" wrapText="1"/>
      <protection locked="0"/>
    </xf>
    <xf numFmtId="171" fontId="33" fillId="0" borderId="2" xfId="50" applyNumberFormat="1" applyFont="1" applyFill="1" applyBorder="1" applyAlignment="1" applyProtection="1">
      <alignment horizontal="right" vertical="center"/>
    </xf>
    <xf numFmtId="0" fontId="6" fillId="17" borderId="1" xfId="50" applyFont="1" applyFill="1" applyBorder="1" applyAlignment="1">
      <alignment horizontal="left" vertical="top" wrapText="1"/>
    </xf>
    <xf numFmtId="4" fontId="23" fillId="17" borderId="2" xfId="38" applyNumberFormat="1" applyFont="1" applyFill="1" applyBorder="1" applyAlignment="1" applyProtection="1">
      <alignment horizontal="right" vertical="center"/>
    </xf>
    <xf numFmtId="0" fontId="6" fillId="0" borderId="1" xfId="50" applyFont="1" applyFill="1" applyBorder="1" applyAlignment="1">
      <alignment horizontal="center" vertical="center"/>
    </xf>
    <xf numFmtId="0" fontId="6" fillId="0" borderId="1" xfId="50" applyFont="1" applyFill="1" applyBorder="1" applyAlignment="1">
      <alignment horizontal="left"/>
    </xf>
    <xf numFmtId="0" fontId="7" fillId="18" borderId="1" xfId="82" applyFont="1" applyFill="1" applyBorder="1" applyAlignment="1">
      <alignment vertical="top"/>
    </xf>
    <xf numFmtId="0" fontId="7" fillId="18" borderId="1" xfId="50" applyFont="1" applyFill="1" applyBorder="1"/>
    <xf numFmtId="0" fontId="7" fillId="18" borderId="1" xfId="50" applyFont="1" applyFill="1" applyBorder="1" applyAlignment="1" applyProtection="1">
      <alignment horizontal="right" vertical="center"/>
    </xf>
    <xf numFmtId="0" fontId="6" fillId="18" borderId="2" xfId="50" applyFont="1" applyFill="1" applyBorder="1" applyAlignment="1" applyProtection="1">
      <alignment vertical="center"/>
    </xf>
    <xf numFmtId="49" fontId="2" fillId="0" borderId="1" xfId="50" applyNumberFormat="1" applyFont="1" applyFill="1" applyBorder="1" applyAlignment="1">
      <alignment horizontal="center" vertical="center"/>
    </xf>
    <xf numFmtId="0" fontId="33" fillId="0" borderId="1" xfId="50" applyFont="1" applyFill="1" applyBorder="1" applyAlignment="1">
      <alignment horizontal="justify" vertical="top" wrapText="1"/>
    </xf>
    <xf numFmtId="0" fontId="4" fillId="0" borderId="1" xfId="50" applyFont="1" applyFill="1" applyBorder="1" applyAlignment="1">
      <alignment horizontal="center" vertical="center"/>
    </xf>
    <xf numFmtId="177" fontId="4" fillId="0" borderId="1" xfId="18" applyNumberFormat="1" applyFont="1" applyFill="1" applyBorder="1" applyAlignment="1">
      <alignment horizontal="right" vertical="center"/>
    </xf>
    <xf numFmtId="4" fontId="71" fillId="0" borderId="2" xfId="38" applyNumberFormat="1" applyFont="1" applyFill="1" applyBorder="1" applyAlignment="1" applyProtection="1">
      <alignment horizontal="right" vertical="center"/>
    </xf>
    <xf numFmtId="49" fontId="6" fillId="0" borderId="1" xfId="50" applyNumberFormat="1" applyFont="1" applyBorder="1" applyAlignment="1">
      <alignment horizontal="center" vertical="center" wrapText="1"/>
    </xf>
    <xf numFmtId="0" fontId="7" fillId="0" borderId="1" xfId="50" applyFont="1" applyBorder="1" applyAlignment="1">
      <alignment horizontal="center" vertical="center"/>
    </xf>
    <xf numFmtId="0" fontId="6" fillId="0" borderId="1" xfId="50" applyFont="1" applyBorder="1" applyAlignment="1">
      <alignment horizontal="justify" vertical="top"/>
    </xf>
    <xf numFmtId="0" fontId="7" fillId="16" borderId="1" xfId="50" applyFont="1" applyFill="1" applyBorder="1" applyAlignment="1">
      <alignment horizontal="center" vertical="center"/>
    </xf>
    <xf numFmtId="0" fontId="7" fillId="19" borderId="1" xfId="50" applyFont="1" applyFill="1" applyBorder="1" applyAlignment="1">
      <alignment horizontal="center" vertical="center"/>
    </xf>
    <xf numFmtId="43" fontId="7" fillId="19" borderId="1" xfId="23" applyFont="1" applyFill="1" applyBorder="1" applyAlignment="1">
      <alignment horizontal="right" vertical="center"/>
    </xf>
    <xf numFmtId="4" fontId="35" fillId="16" borderId="2" xfId="38" applyNumberFormat="1" applyFont="1" applyFill="1" applyBorder="1" applyAlignment="1" applyProtection="1">
      <alignment horizontal="right" vertical="center"/>
    </xf>
    <xf numFmtId="0" fontId="7" fillId="0" borderId="1" xfId="50" applyFont="1" applyFill="1" applyBorder="1" applyAlignment="1">
      <alignment horizontal="justify" vertical="top" wrapText="1"/>
    </xf>
    <xf numFmtId="0" fontId="7" fillId="0" borderId="1" xfId="50" applyFont="1" applyFill="1" applyBorder="1" applyAlignment="1">
      <alignment horizontal="justify" vertical="top"/>
    </xf>
    <xf numFmtId="49" fontId="6" fillId="0" borderId="1" xfId="50" applyNumberFormat="1" applyFont="1" applyFill="1" applyBorder="1" applyAlignment="1">
      <alignment horizontal="center" vertical="center"/>
    </xf>
    <xf numFmtId="0" fontId="1" fillId="0" borderId="1" xfId="50" applyFont="1" applyFill="1" applyBorder="1" applyAlignment="1" applyProtection="1">
      <alignment horizontal="left" vertical="top" wrapText="1"/>
      <protection locked="0"/>
    </xf>
    <xf numFmtId="0" fontId="3" fillId="0" borderId="1" xfId="50" applyFont="1" applyFill="1" applyBorder="1" applyAlignment="1" applyProtection="1">
      <alignment horizontal="center" vertical="center"/>
      <protection locked="0"/>
    </xf>
    <xf numFmtId="179" fontId="3" fillId="0" borderId="1" xfId="50" applyNumberFormat="1" applyFont="1" applyFill="1" applyBorder="1" applyAlignment="1" applyProtection="1">
      <alignment horizontal="center" vertical="center" wrapText="1"/>
      <protection locked="0"/>
    </xf>
    <xf numFmtId="171" fontId="7" fillId="0" borderId="1" xfId="50" applyNumberFormat="1" applyFont="1" applyFill="1" applyBorder="1" applyAlignment="1">
      <alignment horizontal="right" vertical="center" wrapText="1"/>
    </xf>
    <xf numFmtId="171" fontId="7" fillId="0" borderId="2" xfId="50" applyNumberFormat="1" applyFont="1" applyFill="1" applyBorder="1" applyAlignment="1">
      <alignment horizontal="right" vertical="center" wrapText="1"/>
    </xf>
    <xf numFmtId="0" fontId="3" fillId="0" borderId="1" xfId="50" applyFont="1" applyFill="1" applyBorder="1" applyAlignment="1" applyProtection="1">
      <alignment horizontal="left" vertical="top" wrapText="1"/>
      <protection locked="0"/>
    </xf>
    <xf numFmtId="1" fontId="3" fillId="0" borderId="1" xfId="50" applyNumberFormat="1" applyFont="1" applyFill="1" applyBorder="1" applyAlignment="1" applyProtection="1">
      <alignment horizontal="center" vertical="center" wrapText="1"/>
      <protection locked="0"/>
    </xf>
    <xf numFmtId="0" fontId="3" fillId="0" borderId="1" xfId="50" applyFont="1" applyFill="1" applyBorder="1" applyAlignment="1" applyProtection="1">
      <alignment horizontal="justify" vertical="top" wrapText="1"/>
      <protection locked="0"/>
    </xf>
    <xf numFmtId="49" fontId="6" fillId="0" borderId="1" xfId="50" applyNumberFormat="1" applyFont="1" applyFill="1" applyBorder="1" applyAlignment="1">
      <alignment horizontal="center" vertical="top"/>
    </xf>
    <xf numFmtId="0" fontId="1" fillId="0" borderId="1" xfId="50" applyFont="1" applyFill="1" applyBorder="1" applyAlignment="1" applyProtection="1">
      <alignment horizontal="justify" vertical="top" wrapText="1"/>
      <protection locked="0"/>
    </xf>
    <xf numFmtId="0" fontId="3" fillId="0" borderId="1" xfId="50" applyFont="1" applyFill="1" applyBorder="1" applyAlignment="1" applyProtection="1">
      <alignment horizontal="center" vertical="center" wrapText="1"/>
      <protection locked="0"/>
    </xf>
    <xf numFmtId="180" fontId="3" fillId="0" borderId="1" xfId="50" applyNumberFormat="1" applyFont="1" applyFill="1" applyBorder="1" applyAlignment="1" applyProtection="1">
      <alignment horizontal="center" vertical="center" wrapText="1"/>
      <protection locked="0"/>
    </xf>
    <xf numFmtId="181" fontId="3" fillId="0" borderId="1" xfId="50" applyNumberFormat="1" applyFont="1" applyFill="1" applyBorder="1" applyAlignment="1" applyProtection="1">
      <alignment horizontal="center" vertical="center" wrapText="1"/>
      <protection locked="0"/>
    </xf>
    <xf numFmtId="2" fontId="53" fillId="0" borderId="1" xfId="0" applyNumberFormat="1" applyFont="1" applyFill="1" applyBorder="1" applyAlignment="1">
      <alignment horizontal="center" vertical="center"/>
    </xf>
    <xf numFmtId="49" fontId="6" fillId="3" borderId="1" xfId="50" applyNumberFormat="1" applyFont="1" applyFill="1" applyBorder="1" applyAlignment="1">
      <alignment horizontal="center" vertical="top"/>
    </xf>
    <xf numFmtId="0" fontId="6" fillId="3" borderId="1" xfId="82" applyFont="1" applyFill="1" applyBorder="1" applyAlignment="1" applyProtection="1">
      <alignment vertical="center" wrapText="1"/>
    </xf>
    <xf numFmtId="168" fontId="7" fillId="3" borderId="1" xfId="30" applyFont="1" applyFill="1" applyBorder="1" applyAlignment="1" applyProtection="1">
      <alignment horizontal="center" vertical="center"/>
    </xf>
    <xf numFmtId="0" fontId="7" fillId="3" borderId="1" xfId="82" applyFont="1" applyFill="1" applyBorder="1" applyAlignment="1" applyProtection="1">
      <alignment horizontal="center" vertical="center"/>
    </xf>
    <xf numFmtId="2" fontId="7" fillId="3" borderId="1" xfId="50" applyNumberFormat="1" applyFont="1" applyFill="1" applyBorder="1" applyAlignment="1">
      <alignment horizontal="center" vertical="center" wrapText="1"/>
    </xf>
    <xf numFmtId="2" fontId="7" fillId="3" borderId="1" xfId="50" applyNumberFormat="1" applyFont="1" applyFill="1" applyBorder="1" applyAlignment="1">
      <alignment horizontal="center" vertical="center"/>
    </xf>
    <xf numFmtId="2" fontId="7" fillId="3" borderId="2" xfId="50" applyNumberFormat="1" applyFont="1" applyFill="1" applyBorder="1" applyAlignment="1">
      <alignment horizontal="center" vertical="center"/>
    </xf>
    <xf numFmtId="49" fontId="6" fillId="0" borderId="1" xfId="50" applyNumberFormat="1" applyFont="1" applyBorder="1" applyAlignment="1">
      <alignment horizontal="center" vertical="top"/>
    </xf>
    <xf numFmtId="168" fontId="7" fillId="0" borderId="1" xfId="35" applyNumberFormat="1" applyFont="1" applyFill="1" applyBorder="1" applyAlignment="1" applyProtection="1">
      <alignment horizontal="center" vertical="center"/>
    </xf>
    <xf numFmtId="0" fontId="7" fillId="0" borderId="1" xfId="82" applyFont="1" applyBorder="1" applyAlignment="1" applyProtection="1">
      <alignment horizontal="center" vertical="center"/>
    </xf>
    <xf numFmtId="171" fontId="7" fillId="0" borderId="1" xfId="50" applyNumberFormat="1" applyFont="1" applyBorder="1" applyAlignment="1">
      <alignment horizontal="right" vertical="center" wrapText="1"/>
    </xf>
    <xf numFmtId="171" fontId="7" fillId="0" borderId="2" xfId="50" applyNumberFormat="1" applyFont="1" applyBorder="1" applyAlignment="1">
      <alignment horizontal="right" vertical="center" wrapText="1"/>
    </xf>
    <xf numFmtId="0" fontId="18" fillId="0" borderId="1" xfId="0" applyFont="1" applyBorder="1" applyAlignment="1">
      <alignment horizontal="center" vertical="center" wrapText="1"/>
    </xf>
    <xf numFmtId="7" fontId="0" fillId="0" borderId="0" xfId="50" applyNumberFormat="1" applyFont="1" applyFill="1" applyProtection="1"/>
    <xf numFmtId="49" fontId="6" fillId="20" borderId="1" xfId="50" applyNumberFormat="1" applyFont="1" applyFill="1" applyBorder="1" applyAlignment="1">
      <alignment horizontal="center" vertical="top"/>
    </xf>
    <xf numFmtId="0" fontId="6" fillId="20" borderId="1" xfId="50" applyFont="1" applyFill="1" applyBorder="1" applyAlignment="1">
      <alignment horizontal="justify" vertical="top" wrapText="1"/>
    </xf>
    <xf numFmtId="168" fontId="7" fillId="20" borderId="1" xfId="35" applyNumberFormat="1" applyFont="1" applyFill="1" applyBorder="1" applyAlignment="1" applyProtection="1">
      <alignment horizontal="center" vertical="center"/>
    </xf>
    <xf numFmtId="0" fontId="7" fillId="20" borderId="1" xfId="82" applyFont="1" applyFill="1" applyBorder="1" applyAlignment="1" applyProtection="1">
      <alignment horizontal="center" vertical="center"/>
    </xf>
    <xf numFmtId="171" fontId="7" fillId="20" borderId="1" xfId="50" applyNumberFormat="1" applyFont="1" applyFill="1" applyBorder="1" applyAlignment="1">
      <alignment horizontal="right" vertical="center" wrapText="1"/>
    </xf>
    <xf numFmtId="171" fontId="7" fillId="20" borderId="2" xfId="50" applyNumberFormat="1" applyFont="1" applyFill="1" applyBorder="1" applyAlignment="1">
      <alignment horizontal="right" vertical="center" wrapText="1"/>
    </xf>
    <xf numFmtId="0" fontId="37" fillId="4" borderId="1" xfId="0" applyFont="1" applyFill="1" applyBorder="1" applyAlignment="1">
      <alignment horizontal="center" vertical="center" wrapText="1"/>
    </xf>
    <xf numFmtId="0" fontId="37" fillId="4" borderId="1" xfId="0" applyFont="1" applyFill="1" applyBorder="1" applyAlignment="1">
      <alignment horizontal="left" vertical="center" wrapText="1"/>
    </xf>
    <xf numFmtId="171" fontId="7" fillId="0" borderId="2" xfId="50" applyNumberFormat="1" applyFont="1" applyBorder="1" applyAlignment="1">
      <alignment horizontal="center" vertical="center" wrapText="1"/>
    </xf>
    <xf numFmtId="0" fontId="7" fillId="0" borderId="1" xfId="50" applyFont="1" applyBorder="1" applyAlignment="1">
      <alignment horizontal="left" vertical="center" wrapText="1"/>
    </xf>
    <xf numFmtId="2" fontId="7" fillId="0" borderId="1" xfId="82" applyNumberFormat="1" applyFont="1" applyBorder="1" applyAlignment="1" applyProtection="1">
      <alignment horizontal="center" vertical="center"/>
    </xf>
    <xf numFmtId="0" fontId="6" fillId="0" borderId="1" xfId="50" applyFont="1" applyBorder="1" applyAlignment="1">
      <alignment horizontal="center" vertical="top" wrapText="1"/>
    </xf>
    <xf numFmtId="0" fontId="6" fillId="0" borderId="1" xfId="50" applyFont="1" applyBorder="1" applyAlignment="1">
      <alignment horizontal="justify" vertical="top" wrapText="1"/>
    </xf>
    <xf numFmtId="171" fontId="7" fillId="0" borderId="1" xfId="50" applyNumberFormat="1" applyFont="1" applyBorder="1" applyAlignment="1">
      <alignment horizontal="center" vertical="center" wrapText="1"/>
    </xf>
    <xf numFmtId="0" fontId="0" fillId="0" borderId="1" xfId="50" applyFont="1" applyFill="1" applyBorder="1" applyAlignment="1" applyProtection="1">
      <alignment vertical="center" wrapText="1"/>
    </xf>
    <xf numFmtId="0" fontId="7" fillId="0" borderId="0" xfId="50" applyFont="1" applyBorder="1" applyAlignment="1">
      <alignment horizontal="justify" vertical="top" wrapText="1"/>
    </xf>
    <xf numFmtId="0" fontId="42" fillId="0" borderId="1" xfId="50" applyFont="1" applyBorder="1" applyAlignment="1">
      <alignment horizontal="center" vertical="center" wrapText="1"/>
    </xf>
    <xf numFmtId="0" fontId="0" fillId="0" borderId="0" xfId="50" applyFont="1" applyFill="1" applyBorder="1" applyAlignment="1" applyProtection="1">
      <alignment horizontal="center" vertical="center" wrapText="1"/>
    </xf>
    <xf numFmtId="0" fontId="6" fillId="0" borderId="1" xfId="50" applyFont="1" applyFill="1" applyBorder="1" applyAlignment="1" applyProtection="1">
      <alignment horizontal="center" vertical="center"/>
    </xf>
    <xf numFmtId="182" fontId="35" fillId="17" borderId="1" xfId="50" applyNumberFormat="1" applyFont="1" applyFill="1" applyBorder="1" applyAlignment="1">
      <alignment horizontal="center" vertical="center"/>
    </xf>
    <xf numFmtId="171" fontId="6" fillId="0" borderId="1" xfId="23" applyNumberFormat="1" applyFont="1" applyFill="1" applyBorder="1" applyAlignment="1" applyProtection="1">
      <alignment horizontal="center" vertical="center"/>
    </xf>
    <xf numFmtId="0" fontId="2" fillId="0" borderId="0" xfId="50" applyFont="1" applyFill="1" applyProtection="1"/>
    <xf numFmtId="0" fontId="62" fillId="7" borderId="0" xfId="50" applyFont="1" applyFill="1" applyProtection="1"/>
    <xf numFmtId="0" fontId="62" fillId="21" borderId="0" xfId="50" applyFont="1" applyFill="1" applyProtection="1"/>
    <xf numFmtId="0" fontId="62" fillId="9" borderId="0" xfId="50" applyFont="1" applyFill="1" applyProtection="1"/>
    <xf numFmtId="0" fontId="6" fillId="0" borderId="0" xfId="50" applyFont="1" applyFill="1" applyAlignment="1" applyProtection="1">
      <alignment vertical="center"/>
    </xf>
    <xf numFmtId="0" fontId="0" fillId="9" borderId="0" xfId="50" applyFont="1" applyFill="1" applyProtection="1"/>
    <xf numFmtId="0" fontId="3" fillId="9" borderId="0" xfId="50" applyFont="1" applyFill="1" applyProtection="1"/>
    <xf numFmtId="0" fontId="3" fillId="21" borderId="0" xfId="50" applyFont="1" applyFill="1" applyProtection="1"/>
    <xf numFmtId="0" fontId="3" fillId="7" borderId="0" xfId="50" applyFont="1" applyFill="1" applyProtection="1"/>
    <xf numFmtId="0" fontId="0" fillId="0" borderId="0" xfId="50" applyFont="1" applyFill="1" applyAlignment="1" applyProtection="1">
      <alignment horizontal="center" vertical="center"/>
    </xf>
    <xf numFmtId="0" fontId="0" fillId="0" borderId="0" xfId="50" applyFont="1" applyFill="1" applyAlignment="1" applyProtection="1"/>
    <xf numFmtId="0" fontId="0" fillId="17" borderId="0" xfId="50" applyFont="1" applyFill="1" applyProtection="1"/>
    <xf numFmtId="0" fontId="1" fillId="0" borderId="0" xfId="0" applyFont="1" applyBorder="1" applyAlignment="1">
      <alignment horizontal="center" vertical="center" wrapText="1"/>
    </xf>
    <xf numFmtId="0" fontId="7" fillId="0" borderId="0" xfId="84" applyFont="1" applyFill="1" applyBorder="1" applyAlignment="1" applyProtection="1">
      <alignment vertical="top" wrapText="1"/>
    </xf>
    <xf numFmtId="0" fontId="1" fillId="0" borderId="19" xfId="0" applyFont="1" applyBorder="1" applyAlignment="1">
      <alignment horizontal="center" vertical="center" wrapText="1"/>
    </xf>
    <xf numFmtId="0" fontId="6" fillId="0" borderId="1" xfId="50" applyFont="1" applyFill="1" applyBorder="1" applyAlignment="1" applyProtection="1">
      <alignment horizontal="center"/>
    </xf>
    <xf numFmtId="167" fontId="6" fillId="0" borderId="1" xfId="23" applyNumberFormat="1" applyFont="1" applyFill="1" applyBorder="1" applyAlignment="1" applyProtection="1">
      <alignment horizontal="center" vertical="center"/>
    </xf>
    <xf numFmtId="0" fontId="60" fillId="7" borderId="1" xfId="0" applyNumberFormat="1" applyFont="1" applyFill="1" applyBorder="1" applyAlignment="1">
      <alignment horizontal="center" vertical="center"/>
    </xf>
    <xf numFmtId="2" fontId="3" fillId="7" borderId="1" xfId="71" applyNumberFormat="1" applyFont="1" applyFill="1" applyBorder="1" applyAlignment="1">
      <alignment horizontal="center" vertical="center" wrapText="1"/>
    </xf>
    <xf numFmtId="0" fontId="35" fillId="7" borderId="1" xfId="50" applyNumberFormat="1" applyFont="1" applyFill="1" applyBorder="1" applyAlignment="1">
      <alignment horizontal="justify" vertical="center" wrapText="1"/>
    </xf>
    <xf numFmtId="0" fontId="66" fillId="7" borderId="1" xfId="50" applyFont="1" applyFill="1" applyBorder="1" applyAlignment="1">
      <alignment horizontal="center" vertical="center" wrapText="1"/>
    </xf>
    <xf numFmtId="7" fontId="66" fillId="7" borderId="1" xfId="23" applyNumberFormat="1" applyFont="1" applyFill="1" applyBorder="1" applyAlignment="1" applyProtection="1">
      <alignment horizontal="center" vertical="center" wrapText="1"/>
      <protection locked="0"/>
    </xf>
    <xf numFmtId="7" fontId="7" fillId="7" borderId="1" xfId="23" applyNumberFormat="1" applyFont="1" applyFill="1" applyBorder="1" applyAlignment="1" applyProtection="1">
      <alignment horizontal="center" vertical="center" wrapText="1"/>
      <protection locked="0"/>
    </xf>
    <xf numFmtId="165" fontId="4" fillId="7" borderId="1" xfId="23" applyNumberFormat="1" applyFont="1" applyFill="1" applyBorder="1" applyAlignment="1" applyProtection="1">
      <alignment horizontal="center" vertical="center" wrapText="1"/>
    </xf>
    <xf numFmtId="0" fontId="35" fillId="7" borderId="1" xfId="50" applyNumberFormat="1" applyFont="1" applyFill="1" applyBorder="1" applyAlignment="1">
      <alignment horizontal="justify" wrapText="1"/>
    </xf>
    <xf numFmtId="0" fontId="7" fillId="7" borderId="1" xfId="50" applyFont="1" applyFill="1" applyBorder="1" applyAlignment="1">
      <alignment horizontal="center" vertical="center" wrapText="1"/>
    </xf>
    <xf numFmtId="44" fontId="38" fillId="7" borderId="1" xfId="1" applyNumberFormat="1" applyFont="1" applyFill="1" applyBorder="1" applyAlignment="1">
      <alignment horizontal="center" vertical="center" wrapText="1"/>
    </xf>
    <xf numFmtId="0" fontId="60" fillId="21" borderId="0" xfId="0" applyNumberFormat="1" applyFont="1" applyFill="1" applyAlignment="1">
      <alignment vertical="top"/>
    </xf>
    <xf numFmtId="0" fontId="60" fillId="21" borderId="1" xfId="0" applyNumberFormat="1" applyFont="1" applyFill="1" applyBorder="1" applyAlignment="1">
      <alignment horizontal="center" vertical="center" wrapText="1"/>
    </xf>
    <xf numFmtId="2" fontId="3" fillId="21" borderId="1" xfId="71" applyNumberFormat="1" applyFont="1" applyFill="1" applyBorder="1" applyAlignment="1">
      <alignment horizontal="center" vertical="center" wrapText="1"/>
    </xf>
    <xf numFmtId="0" fontId="7" fillId="21" borderId="1" xfId="82" applyFont="1" applyFill="1" applyBorder="1" applyAlignment="1">
      <alignment horizontal="center" vertical="center" wrapText="1"/>
    </xf>
    <xf numFmtId="0" fontId="35" fillId="21" borderId="1" xfId="50" applyNumberFormat="1" applyFont="1" applyFill="1" applyBorder="1" applyAlignment="1">
      <alignment horizontal="left" vertical="center" wrapText="1"/>
    </xf>
    <xf numFmtId="0" fontId="7" fillId="21" borderId="1" xfId="50" applyFont="1" applyFill="1" applyBorder="1" applyAlignment="1">
      <alignment horizontal="center" vertical="center" wrapText="1"/>
    </xf>
    <xf numFmtId="0" fontId="7" fillId="21" borderId="1" xfId="50" applyFont="1" applyFill="1" applyBorder="1" applyAlignment="1">
      <alignment horizontal="center" vertical="center"/>
    </xf>
    <xf numFmtId="44" fontId="38" fillId="21" borderId="1" xfId="1" applyNumberFormat="1" applyFont="1" applyFill="1" applyBorder="1" applyAlignment="1">
      <alignment horizontal="center" vertical="center" wrapText="1"/>
    </xf>
    <xf numFmtId="7" fontId="7" fillId="21" borderId="1" xfId="23" applyNumberFormat="1" applyFont="1" applyFill="1" applyBorder="1" applyAlignment="1" applyProtection="1">
      <alignment horizontal="center" vertical="center" wrapText="1"/>
      <protection locked="0"/>
    </xf>
    <xf numFmtId="165" fontId="4" fillId="21" borderId="1" xfId="23" applyNumberFormat="1" applyFont="1" applyFill="1" applyBorder="1" applyAlignment="1" applyProtection="1">
      <alignment horizontal="center" vertical="center" wrapText="1"/>
    </xf>
    <xf numFmtId="0" fontId="35" fillId="7" borderId="1" xfId="50" applyNumberFormat="1" applyFont="1" applyFill="1" applyBorder="1" applyAlignment="1">
      <alignment horizontal="left" vertical="center" wrapText="1"/>
    </xf>
    <xf numFmtId="0" fontId="38" fillId="7" borderId="1" xfId="50" applyFont="1" applyFill="1" applyBorder="1" applyAlignment="1">
      <alignment horizontal="center" vertical="center" wrapText="1"/>
    </xf>
    <xf numFmtId="172" fontId="3" fillId="7" borderId="1" xfId="0" applyNumberFormat="1" applyFont="1" applyFill="1" applyBorder="1" applyAlignment="1">
      <alignment horizontal="center" vertical="center" wrapText="1"/>
    </xf>
    <xf numFmtId="0" fontId="74" fillId="7" borderId="1" xfId="0" applyNumberFormat="1" applyFont="1" applyFill="1" applyBorder="1" applyAlignment="1">
      <alignment horizontal="center" vertical="center"/>
    </xf>
    <xf numFmtId="0" fontId="75" fillId="7" borderId="0" xfId="50" applyFont="1" applyFill="1" applyAlignment="1" applyProtection="1">
      <alignment vertical="center" wrapText="1"/>
    </xf>
    <xf numFmtId="0" fontId="38" fillId="7" borderId="1" xfId="0" applyFont="1" applyFill="1" applyBorder="1" applyAlignment="1">
      <alignment horizontal="center" vertical="center" wrapText="1"/>
    </xf>
    <xf numFmtId="7" fontId="7" fillId="12" borderId="1" xfId="23"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wrapText="1"/>
    </xf>
    <xf numFmtId="0" fontId="35" fillId="7" borderId="1" xfId="50" applyNumberFormat="1" applyFont="1" applyFill="1" applyBorder="1" applyAlignment="1">
      <alignment horizontal="justify" vertical="top" wrapText="1"/>
    </xf>
    <xf numFmtId="0" fontId="38" fillId="7"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7" fillId="9" borderId="1" xfId="82" applyFont="1" applyFill="1" applyBorder="1" applyAlignment="1">
      <alignment horizontal="center" vertical="center" wrapText="1"/>
    </xf>
    <xf numFmtId="0" fontId="38" fillId="9" borderId="1" xfId="0" applyFont="1" applyFill="1" applyBorder="1" applyAlignment="1">
      <alignment horizontal="left" vertical="center" wrapText="1"/>
    </xf>
    <xf numFmtId="0" fontId="7" fillId="9" borderId="1" xfId="50" applyFont="1" applyFill="1" applyBorder="1" applyAlignment="1">
      <alignment horizontal="center" vertical="center" wrapText="1"/>
    </xf>
    <xf numFmtId="0" fontId="7" fillId="9" borderId="1" xfId="50" applyFont="1" applyFill="1" applyBorder="1" applyAlignment="1">
      <alignment horizontal="center" vertical="center"/>
    </xf>
    <xf numFmtId="44" fontId="38" fillId="9" borderId="1" xfId="1" applyNumberFormat="1" applyFont="1" applyFill="1" applyBorder="1" applyAlignment="1">
      <alignment horizontal="center" vertical="center" wrapText="1"/>
    </xf>
    <xf numFmtId="7" fontId="7" fillId="22" borderId="1" xfId="23" applyNumberFormat="1" applyFont="1" applyFill="1" applyBorder="1" applyAlignment="1" applyProtection="1">
      <alignment horizontal="center" vertical="center" wrapText="1"/>
      <protection locked="0"/>
    </xf>
    <xf numFmtId="43" fontId="76" fillId="9" borderId="0" xfId="1" applyFont="1" applyFill="1" applyBorder="1" applyAlignment="1" applyProtection="1"/>
    <xf numFmtId="0" fontId="1" fillId="0" borderId="1" xfId="82" applyFont="1" applyFill="1" applyBorder="1" applyAlignment="1" applyProtection="1">
      <alignment horizontal="center" vertical="top"/>
    </xf>
    <xf numFmtId="0" fontId="1" fillId="0" borderId="1" xfId="82" applyFont="1" applyBorder="1" applyAlignment="1" applyProtection="1">
      <alignment horizontal="justify" vertical="top" wrapText="1"/>
    </xf>
    <xf numFmtId="0" fontId="3" fillId="15" borderId="1" xfId="50" applyFont="1" applyFill="1" applyBorder="1" applyAlignment="1">
      <alignment horizontal="center" vertical="center"/>
    </xf>
    <xf numFmtId="43" fontId="3" fillId="15" borderId="1" xfId="23" applyFont="1" applyFill="1" applyBorder="1" applyAlignment="1" applyProtection="1">
      <alignment horizontal="center" vertical="center"/>
    </xf>
    <xf numFmtId="165" fontId="6" fillId="0" borderId="1" xfId="23" applyNumberFormat="1" applyFont="1" applyFill="1" applyBorder="1" applyAlignment="1" applyProtection="1">
      <alignment horizontal="center" vertical="center"/>
    </xf>
    <xf numFmtId="0" fontId="3" fillId="0" borderId="1" xfId="82" applyFont="1" applyFill="1" applyBorder="1" applyAlignment="1" applyProtection="1">
      <alignment horizontal="center" vertical="top"/>
    </xf>
    <xf numFmtId="0" fontId="6" fillId="0" borderId="1" xfId="50" applyFont="1" applyFill="1" applyBorder="1" applyAlignment="1">
      <alignment horizontal="left" vertical="top" wrapText="1"/>
    </xf>
    <xf numFmtId="4" fontId="3" fillId="0" borderId="1" xfId="82" applyNumberFormat="1" applyFont="1" applyFill="1" applyBorder="1" applyAlignment="1" applyProtection="1">
      <alignment horizontal="center" vertical="center" wrapText="1"/>
    </xf>
    <xf numFmtId="2" fontId="6" fillId="0" borderId="1" xfId="50" applyNumberFormat="1" applyFont="1" applyFill="1" applyBorder="1" applyAlignment="1">
      <alignment horizontal="center" vertical="center" wrapText="1"/>
    </xf>
    <xf numFmtId="43" fontId="3" fillId="0" borderId="1" xfId="23" applyFont="1" applyFill="1" applyBorder="1" applyAlignment="1" applyProtection="1">
      <alignment horizontal="center" vertical="center"/>
    </xf>
    <xf numFmtId="0" fontId="60" fillId="0" borderId="0" xfId="0" applyNumberFormat="1" applyFont="1" applyAlignment="1">
      <alignment vertical="top"/>
    </xf>
    <xf numFmtId="0" fontId="0" fillId="11" borderId="0" xfId="50" applyFont="1" applyFill="1" applyProtection="1"/>
    <xf numFmtId="43" fontId="39" fillId="0" borderId="1" xfId="23" applyFont="1" applyFill="1" applyBorder="1" applyAlignment="1" applyProtection="1">
      <alignment horizontal="center" vertical="center" wrapText="1"/>
    </xf>
    <xf numFmtId="176" fontId="3" fillId="9" borderId="1" xfId="82" applyNumberFormat="1" applyFont="1" applyFill="1" applyBorder="1" applyAlignment="1" applyProtection="1">
      <alignment horizontal="center" vertical="top"/>
    </xf>
    <xf numFmtId="0" fontId="6" fillId="9" borderId="1" xfId="50" applyFont="1" applyFill="1" applyBorder="1" applyAlignment="1">
      <alignment horizontal="left" vertical="top" wrapText="1"/>
    </xf>
    <xf numFmtId="0" fontId="3" fillId="9" borderId="1" xfId="82" applyFont="1" applyFill="1" applyBorder="1" applyAlignment="1" applyProtection="1">
      <alignment horizontal="center" vertical="center"/>
    </xf>
    <xf numFmtId="2" fontId="1" fillId="9" borderId="1" xfId="50" applyNumberFormat="1" applyFont="1" applyFill="1" applyBorder="1" applyAlignment="1">
      <alignment horizontal="center" vertical="center"/>
    </xf>
    <xf numFmtId="171" fontId="3" fillId="9" borderId="1" xfId="50" applyNumberFormat="1" applyFont="1" applyFill="1" applyBorder="1" applyAlignment="1" applyProtection="1">
      <alignment horizontal="center" vertical="center" wrapText="1"/>
    </xf>
    <xf numFmtId="176" fontId="3" fillId="0" borderId="1" xfId="82" applyNumberFormat="1" applyFont="1" applyFill="1" applyBorder="1" applyAlignment="1" applyProtection="1">
      <alignment horizontal="center" vertical="top"/>
    </xf>
    <xf numFmtId="0" fontId="13" fillId="0" borderId="1" xfId="82" applyFont="1" applyFill="1" applyBorder="1"/>
    <xf numFmtId="43" fontId="4" fillId="0" borderId="1" xfId="23" applyFont="1" applyFill="1" applyBorder="1" applyAlignment="1" applyProtection="1">
      <alignment horizontal="center" vertical="center" wrapText="1"/>
      <protection locked="0"/>
    </xf>
    <xf numFmtId="43" fontId="3" fillId="0" borderId="1" xfId="23" applyFont="1" applyFill="1" applyBorder="1" applyAlignment="1" applyProtection="1">
      <alignment horizontal="center" vertical="center" wrapText="1"/>
    </xf>
    <xf numFmtId="2" fontId="3" fillId="0" borderId="1" xfId="50" applyNumberFormat="1" applyFont="1" applyFill="1" applyBorder="1" applyAlignment="1">
      <alignment horizontal="center" vertical="center"/>
    </xf>
    <xf numFmtId="0" fontId="60" fillId="11" borderId="0" xfId="0" applyNumberFormat="1" applyFont="1" applyFill="1" applyAlignment="1">
      <alignment vertical="top"/>
    </xf>
    <xf numFmtId="0" fontId="1" fillId="0" borderId="1" xfId="50" applyFont="1" applyFill="1" applyBorder="1" applyAlignment="1">
      <alignment horizontal="justify" vertical="top" wrapText="1"/>
    </xf>
    <xf numFmtId="171" fontId="3" fillId="0" borderId="1" xfId="50" applyNumberFormat="1" applyFont="1" applyFill="1" applyBorder="1" applyAlignment="1" applyProtection="1">
      <alignment horizontal="center" vertical="center" wrapText="1"/>
    </xf>
    <xf numFmtId="0" fontId="1" fillId="0" borderId="1" xfId="82" applyFont="1" applyFill="1" applyBorder="1" applyAlignment="1" applyProtection="1">
      <alignment vertical="top"/>
    </xf>
    <xf numFmtId="0" fontId="3" fillId="0" borderId="1" xfId="50" applyFont="1" applyFill="1" applyBorder="1" applyAlignment="1">
      <alignment horizontal="center" vertical="center"/>
    </xf>
    <xf numFmtId="2" fontId="3" fillId="0" borderId="1" xfId="82" applyNumberFormat="1" applyFont="1" applyFill="1" applyBorder="1" applyAlignment="1" applyProtection="1">
      <alignment horizontal="center" vertical="top"/>
    </xf>
    <xf numFmtId="0" fontId="3" fillId="0" borderId="1" xfId="50" applyFont="1" applyFill="1" applyBorder="1" applyAlignment="1">
      <alignment horizontal="justify" vertical="top"/>
    </xf>
    <xf numFmtId="176" fontId="3" fillId="21" borderId="1" xfId="82" applyNumberFormat="1" applyFont="1" applyFill="1" applyBorder="1" applyAlignment="1" applyProtection="1">
      <alignment horizontal="center" vertical="top"/>
    </xf>
    <xf numFmtId="0" fontId="1" fillId="21" borderId="1" xfId="50" applyFont="1" applyFill="1" applyBorder="1" applyAlignment="1">
      <alignment horizontal="justify" vertical="top" wrapText="1"/>
    </xf>
    <xf numFmtId="4" fontId="3" fillId="21" borderId="1" xfId="82" applyNumberFormat="1" applyFont="1" applyFill="1" applyBorder="1" applyAlignment="1" applyProtection="1">
      <alignment horizontal="center" vertical="center" wrapText="1"/>
    </xf>
    <xf numFmtId="2" fontId="3" fillId="21" borderId="1" xfId="50" applyNumberFormat="1" applyFont="1" applyFill="1" applyBorder="1" applyAlignment="1">
      <alignment horizontal="center" vertical="center"/>
    </xf>
    <xf numFmtId="171" fontId="3" fillId="21" borderId="1" xfId="50" applyNumberFormat="1" applyFont="1" applyFill="1" applyBorder="1" applyAlignment="1" applyProtection="1">
      <alignment horizontal="center" vertical="center" wrapText="1"/>
    </xf>
    <xf numFmtId="176" fontId="3" fillId="7" borderId="1" xfId="82" applyNumberFormat="1" applyFont="1" applyFill="1" applyBorder="1" applyAlignment="1" applyProtection="1">
      <alignment horizontal="center" vertical="top"/>
    </xf>
    <xf numFmtId="0" fontId="1" fillId="7" borderId="1" xfId="82" applyFont="1" applyFill="1" applyBorder="1" applyAlignment="1" applyProtection="1">
      <alignment horizontal="justify" vertical="top" wrapText="1"/>
    </xf>
    <xf numFmtId="0" fontId="3" fillId="7" borderId="1" xfId="82" applyFont="1" applyFill="1" applyBorder="1" applyAlignment="1" applyProtection="1">
      <alignment horizontal="center" vertical="center"/>
    </xf>
    <xf numFmtId="2" fontId="1" fillId="7" borderId="1" xfId="50" applyNumberFormat="1" applyFont="1" applyFill="1" applyBorder="1" applyAlignment="1">
      <alignment horizontal="center" vertical="center"/>
    </xf>
    <xf numFmtId="171" fontId="3" fillId="7" borderId="1" xfId="50" applyNumberFormat="1" applyFont="1" applyFill="1" applyBorder="1" applyAlignment="1" applyProtection="1">
      <alignment horizontal="center" vertical="center" wrapText="1"/>
    </xf>
    <xf numFmtId="1" fontId="1" fillId="0" borderId="1" xfId="82" applyNumberFormat="1" applyFont="1" applyFill="1" applyBorder="1" applyAlignment="1" applyProtection="1">
      <alignment horizontal="center" vertical="top"/>
    </xf>
    <xf numFmtId="0" fontId="1" fillId="0" borderId="1" xfId="82" applyFont="1" applyFill="1" applyBorder="1" applyAlignment="1" applyProtection="1">
      <alignment horizontal="left" vertical="top" wrapText="1"/>
    </xf>
    <xf numFmtId="0" fontId="0" fillId="0" borderId="1" xfId="50" applyFont="1" applyFill="1" applyBorder="1" applyAlignment="1" applyProtection="1">
      <alignment horizontal="center" vertical="center"/>
    </xf>
    <xf numFmtId="0" fontId="60" fillId="0" borderId="1" xfId="0" applyNumberFormat="1" applyFont="1" applyBorder="1" applyAlignment="1">
      <alignment horizontal="center" vertical="center"/>
    </xf>
    <xf numFmtId="0" fontId="3" fillId="0" borderId="1" xfId="82" applyFont="1" applyFill="1" applyBorder="1" applyAlignment="1" applyProtection="1">
      <alignment horizontal="justify" vertical="top"/>
    </xf>
    <xf numFmtId="1" fontId="3" fillId="0" borderId="1" xfId="50" applyNumberFormat="1" applyFont="1" applyFill="1" applyBorder="1" applyAlignment="1">
      <alignment horizontal="center" vertical="center"/>
    </xf>
    <xf numFmtId="1" fontId="39" fillId="0" borderId="1" xfId="50" applyNumberFormat="1" applyFont="1" applyFill="1" applyBorder="1" applyAlignment="1">
      <alignment horizontal="center" vertical="center"/>
    </xf>
    <xf numFmtId="176" fontId="3" fillId="0" borderId="1" xfId="50" applyNumberFormat="1" applyFont="1" applyFill="1" applyBorder="1" applyAlignment="1">
      <alignment horizontal="center" vertical="center"/>
    </xf>
    <xf numFmtId="0" fontId="1" fillId="0" borderId="1" xfId="82" applyFont="1" applyFill="1" applyBorder="1" applyAlignment="1" applyProtection="1">
      <alignment horizontal="justify" vertical="top"/>
    </xf>
    <xf numFmtId="49" fontId="3" fillId="0" borderId="1" xfId="82" applyNumberFormat="1" applyFont="1" applyFill="1" applyBorder="1" applyAlignment="1" applyProtection="1">
      <alignment horizontal="center" vertical="top"/>
    </xf>
    <xf numFmtId="1" fontId="1" fillId="0" borderId="1" xfId="50" applyNumberFormat="1" applyFont="1" applyFill="1" applyBorder="1" applyAlignment="1">
      <alignment horizontal="center" vertical="top"/>
    </xf>
    <xf numFmtId="0" fontId="1" fillId="0" borderId="1" xfId="50" applyFont="1" applyFill="1" applyBorder="1" applyAlignment="1">
      <alignment horizontal="left" vertical="top" wrapText="1"/>
    </xf>
    <xf numFmtId="0" fontId="3" fillId="0" borderId="1" xfId="50" applyFont="1" applyFill="1" applyBorder="1" applyAlignment="1">
      <alignment horizontal="left" vertical="center" wrapText="1"/>
    </xf>
    <xf numFmtId="0" fontId="1" fillId="0" borderId="1" xfId="50" applyFont="1" applyFill="1" applyBorder="1" applyAlignment="1">
      <alignment horizontal="center" vertical="top"/>
    </xf>
    <xf numFmtId="0" fontId="1" fillId="0" borderId="1" xfId="50" applyFont="1" applyFill="1" applyBorder="1" applyAlignment="1">
      <alignment horizontal="justify" vertical="top"/>
    </xf>
    <xf numFmtId="43" fontId="3" fillId="0" borderId="1" xfId="23" applyFont="1" applyFill="1" applyBorder="1" applyAlignment="1" applyProtection="1">
      <alignment horizontal="center" vertical="center"/>
      <protection locked="0"/>
    </xf>
    <xf numFmtId="183" fontId="3" fillId="0" borderId="1" xfId="50" applyNumberFormat="1" applyFont="1" applyFill="1" applyBorder="1" applyAlignment="1">
      <alignment horizontal="center" vertical="top"/>
    </xf>
    <xf numFmtId="0" fontId="3" fillId="0" borderId="1" xfId="50" applyFont="1" applyFill="1" applyBorder="1" applyAlignment="1">
      <alignment horizontal="justify" vertical="top" wrapText="1"/>
    </xf>
    <xf numFmtId="183" fontId="3" fillId="0" borderId="1" xfId="50" applyNumberFormat="1" applyFont="1" applyFill="1" applyBorder="1" applyAlignment="1">
      <alignment horizontal="center" vertical="center"/>
    </xf>
    <xf numFmtId="0" fontId="3" fillId="0" borderId="1" xfId="50" applyFont="1" applyFill="1" applyBorder="1" applyAlignment="1">
      <alignment horizontal="justify" vertical="center" wrapText="1"/>
    </xf>
    <xf numFmtId="0" fontId="1" fillId="15" borderId="1" xfId="50" applyFont="1" applyFill="1" applyBorder="1" applyAlignment="1">
      <alignment horizontal="justify" vertical="top" wrapText="1"/>
    </xf>
    <xf numFmtId="176" fontId="3" fillId="0" borderId="1" xfId="50" applyNumberFormat="1" applyFont="1" applyFill="1" applyBorder="1" applyAlignment="1">
      <alignment horizontal="center" vertical="top"/>
    </xf>
    <xf numFmtId="43" fontId="0" fillId="0" borderId="0" xfId="1" applyFont="1" applyFill="1" applyAlignment="1" applyProtection="1"/>
    <xf numFmtId="43" fontId="0" fillId="0" borderId="0" xfId="50" applyNumberFormat="1" applyFont="1" applyFill="1" applyProtection="1"/>
    <xf numFmtId="171" fontId="0" fillId="17" borderId="0" xfId="50" applyNumberFormat="1" applyFont="1" applyFill="1" applyProtection="1"/>
    <xf numFmtId="171" fontId="0" fillId="0" borderId="0" xfId="50" applyNumberFormat="1" applyFont="1" applyFill="1" applyProtection="1"/>
    <xf numFmtId="0" fontId="7" fillId="0" borderId="0" xfId="0" applyFont="1" applyFill="1" applyAlignment="1" applyProtection="1">
      <alignment vertical="center"/>
      <protection locked="0"/>
    </xf>
    <xf numFmtId="0" fontId="7" fillId="0" borderId="0" xfId="0" applyFont="1" applyFill="1" applyAlignment="1" applyProtection="1">
      <alignment vertical="top"/>
      <protection locked="0"/>
    </xf>
    <xf numFmtId="0" fontId="7" fillId="0" borderId="0" xfId="0" applyFont="1" applyFill="1" applyAlignment="1" applyProtection="1">
      <alignment horizontal="center" vertical="center"/>
      <protection locked="0"/>
    </xf>
    <xf numFmtId="0" fontId="7" fillId="0" borderId="1" xfId="0" applyFont="1" applyFill="1" applyBorder="1" applyAlignment="1" applyProtection="1">
      <alignment vertical="top" wrapText="1"/>
      <protection locked="0"/>
    </xf>
    <xf numFmtId="0" fontId="1" fillId="16" borderId="2" xfId="0" applyFont="1" applyFill="1" applyBorder="1" applyAlignment="1" applyProtection="1">
      <alignment horizontal="center" vertical="top" wrapText="1"/>
      <protection locked="0"/>
    </xf>
    <xf numFmtId="0" fontId="1" fillId="23" borderId="1" xfId="0" applyFont="1" applyFill="1" applyBorder="1" applyAlignment="1" applyProtection="1">
      <alignment horizontal="center" vertical="center" wrapText="1"/>
      <protection locked="0"/>
    </xf>
    <xf numFmtId="0" fontId="1" fillId="23" borderId="1" xfId="0" applyFont="1" applyFill="1" applyBorder="1" applyAlignment="1" applyProtection="1">
      <alignment horizontal="center" vertical="top" wrapText="1"/>
      <protection locked="0"/>
    </xf>
    <xf numFmtId="0" fontId="1" fillId="23" borderId="8" xfId="0" applyFont="1" applyFill="1" applyBorder="1" applyAlignment="1" applyProtection="1">
      <alignment horizontal="center" vertical="center" wrapText="1"/>
      <protection locked="0"/>
    </xf>
    <xf numFmtId="0" fontId="1" fillId="23" borderId="8" xfId="0" applyFont="1" applyFill="1" applyBorder="1" applyAlignment="1" applyProtection="1">
      <alignment horizontal="center" vertical="top" wrapText="1"/>
      <protection locked="0"/>
    </xf>
    <xf numFmtId="0" fontId="1" fillId="23" borderId="17" xfId="0" applyFont="1" applyFill="1" applyBorder="1" applyAlignment="1" applyProtection="1">
      <alignment horizontal="center" vertical="top" wrapText="1"/>
      <protection locked="0"/>
    </xf>
    <xf numFmtId="0" fontId="1" fillId="16" borderId="1" xfId="0" applyFont="1" applyFill="1" applyBorder="1" applyAlignment="1" applyProtection="1">
      <alignment horizontal="center" vertical="center"/>
      <protection locked="0"/>
    </xf>
    <xf numFmtId="0" fontId="1" fillId="16" borderId="1" xfId="0" applyFont="1" applyFill="1" applyBorder="1" applyAlignment="1" applyProtection="1">
      <alignment horizontal="center" vertical="top" wrapText="1"/>
      <protection locked="0"/>
    </xf>
    <xf numFmtId="0" fontId="1" fillId="16" borderId="1" xfId="0" applyFont="1" applyFill="1" applyBorder="1" applyAlignment="1" applyProtection="1">
      <alignment horizontal="center" vertical="top"/>
      <protection locked="0"/>
    </xf>
    <xf numFmtId="0" fontId="1" fillId="16" borderId="1" xfId="0" applyFont="1" applyFill="1" applyBorder="1" applyAlignment="1" applyProtection="1">
      <alignment horizontal="center" vertical="center" wrapText="1"/>
      <protection locked="0"/>
    </xf>
    <xf numFmtId="0" fontId="3" fillId="16" borderId="1" xfId="0" applyFont="1" applyFill="1" applyBorder="1" applyAlignment="1" applyProtection="1">
      <alignment horizontal="center" vertical="center" wrapText="1"/>
      <protection locked="0"/>
    </xf>
    <xf numFmtId="0" fontId="1" fillId="16" borderId="1" xfId="0" applyFont="1" applyFill="1" applyBorder="1" applyAlignment="1" applyProtection="1">
      <alignment horizontal="justify" vertical="top" wrapText="1"/>
      <protection locked="0"/>
    </xf>
    <xf numFmtId="168" fontId="3" fillId="16" borderId="1" xfId="28" applyFont="1" applyFill="1" applyBorder="1" applyAlignment="1" applyProtection="1">
      <alignment horizontal="center" vertical="top" wrapText="1"/>
      <protection locked="0"/>
    </xf>
    <xf numFmtId="0" fontId="3" fillId="16" borderId="1" xfId="0" applyFont="1" applyFill="1" applyBorder="1" applyAlignment="1" applyProtection="1">
      <alignment vertical="top" wrapText="1"/>
      <protection locked="0"/>
    </xf>
    <xf numFmtId="0" fontId="3" fillId="16" borderId="2" xfId="0" applyFont="1" applyFill="1" applyBorder="1" applyAlignment="1" applyProtection="1">
      <alignment vertical="top" wrapText="1"/>
      <protection locked="0"/>
    </xf>
    <xf numFmtId="0" fontId="7" fillId="16" borderId="1" xfId="0" applyFont="1" applyFill="1" applyBorder="1" applyAlignment="1" applyProtection="1">
      <alignment vertical="top"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justify" vertical="top" wrapText="1"/>
      <protection locked="0"/>
    </xf>
    <xf numFmtId="0" fontId="3" fillId="23" borderId="1" xfId="0" applyFont="1" applyFill="1" applyBorder="1" applyAlignment="1" applyProtection="1">
      <alignment horizontal="center" vertical="center" wrapText="1"/>
      <protection locked="0"/>
    </xf>
    <xf numFmtId="0" fontId="3" fillId="23" borderId="1" xfId="0" applyFont="1" applyFill="1" applyBorder="1" applyAlignment="1" applyProtection="1">
      <alignment vertical="top" wrapText="1"/>
      <protection locked="0"/>
    </xf>
    <xf numFmtId="0" fontId="3" fillId="23" borderId="2" xfId="0" applyFont="1" applyFill="1" applyBorder="1" applyAlignment="1" applyProtection="1">
      <alignment vertical="top"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justify" vertical="top" wrapText="1"/>
    </xf>
    <xf numFmtId="0" fontId="1" fillId="0" borderId="1" xfId="0" applyFont="1" applyFill="1" applyBorder="1" applyAlignment="1" applyProtection="1">
      <alignment horizontal="center" vertical="center" wrapText="1"/>
    </xf>
    <xf numFmtId="171" fontId="3" fillId="0" borderId="1" xfId="0" applyNumberFormat="1" applyFont="1" applyFill="1" applyBorder="1" applyAlignment="1" applyProtection="1">
      <alignment horizontal="center" vertical="center" wrapText="1"/>
    </xf>
    <xf numFmtId="171" fontId="3" fillId="0" borderId="2" xfId="0" applyNumberFormat="1" applyFont="1" applyFill="1" applyBorder="1" applyAlignment="1" applyProtection="1">
      <alignment horizontal="right" vertical="center" wrapText="1"/>
    </xf>
    <xf numFmtId="0" fontId="1" fillId="24" borderId="1" xfId="0" applyFont="1" applyFill="1" applyBorder="1" applyAlignment="1" applyProtection="1">
      <alignment horizontal="center" vertical="center" wrapText="1"/>
    </xf>
    <xf numFmtId="171" fontId="3" fillId="24" borderId="1" xfId="0" applyNumberFormat="1" applyFont="1" applyFill="1" applyBorder="1" applyAlignment="1" applyProtection="1">
      <alignment horizontal="center" vertical="top" wrapText="1"/>
    </xf>
    <xf numFmtId="171" fontId="3" fillId="24" borderId="2" xfId="0" applyNumberFormat="1" applyFont="1" applyFill="1" applyBorder="1" applyAlignment="1" applyProtection="1">
      <alignment horizontal="center" vertical="top"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justify" vertical="top" wrapText="1"/>
    </xf>
    <xf numFmtId="168" fontId="1" fillId="0" borderId="1" xfId="28" applyNumberFormat="1" applyFont="1" applyFill="1" applyBorder="1" applyAlignment="1" applyProtection="1">
      <alignment horizontal="center" vertical="center" wrapText="1"/>
    </xf>
    <xf numFmtId="2"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3" fillId="4" borderId="1" xfId="0" applyFont="1" applyFill="1" applyBorder="1" applyAlignment="1" applyProtection="1">
      <alignment horizontal="justify" vertical="top" wrapText="1"/>
    </xf>
    <xf numFmtId="0" fontId="1" fillId="4" borderId="1" xfId="0" applyFont="1" applyFill="1" applyBorder="1" applyAlignment="1" applyProtection="1">
      <alignment horizontal="justify" vertical="center" wrapText="1"/>
    </xf>
    <xf numFmtId="1" fontId="1"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justify" vertical="center" wrapText="1"/>
    </xf>
    <xf numFmtId="171" fontId="3" fillId="25" borderId="1" xfId="0"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center" vertical="center" wrapText="1"/>
    </xf>
    <xf numFmtId="171" fontId="3" fillId="26" borderId="1" xfId="0" applyNumberFormat="1" applyFont="1" applyFill="1" applyBorder="1" applyAlignment="1" applyProtection="1">
      <alignment horizontal="center" vertical="center" wrapText="1"/>
    </xf>
    <xf numFmtId="171" fontId="3" fillId="27" borderId="1" xfId="0" applyNumberFormat="1" applyFont="1" applyFill="1" applyBorder="1" applyAlignment="1" applyProtection="1">
      <alignment horizontal="center" vertical="center"/>
    </xf>
    <xf numFmtId="0" fontId="3" fillId="0" borderId="3" xfId="0" applyFont="1" applyFill="1" applyBorder="1" applyAlignment="1" applyProtection="1">
      <alignment horizontal="justify" vertical="top" wrapText="1"/>
    </xf>
    <xf numFmtId="4" fontId="1" fillId="0" borderId="3" xfId="0" applyNumberFormat="1"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3" xfId="0" applyFont="1" applyFill="1" applyBorder="1" applyAlignment="1" applyProtection="1">
      <alignment horizontal="justify" vertical="top" wrapText="1"/>
    </xf>
    <xf numFmtId="4" fontId="1" fillId="24" borderId="3" xfId="0" applyNumberFormat="1" applyFont="1" applyFill="1" applyBorder="1" applyAlignment="1" applyProtection="1">
      <alignment horizontal="center" vertical="center" wrapText="1"/>
    </xf>
    <xf numFmtId="171" fontId="3" fillId="27" borderId="3" xfId="0" applyNumberFormat="1" applyFont="1" applyFill="1" applyBorder="1" applyAlignment="1" applyProtection="1">
      <alignment horizontal="center" vertical="center"/>
    </xf>
    <xf numFmtId="171" fontId="3" fillId="24" borderId="3" xfId="0" applyNumberFormat="1" applyFont="1" applyFill="1" applyBorder="1" applyAlignment="1" applyProtection="1">
      <alignment horizontal="center" vertical="top" wrapText="1"/>
    </xf>
    <xf numFmtId="171" fontId="3" fillId="24" borderId="6" xfId="0" applyNumberFormat="1" applyFont="1" applyFill="1" applyBorder="1" applyAlignment="1" applyProtection="1">
      <alignment horizontal="center" vertical="top" wrapText="1"/>
    </xf>
    <xf numFmtId="49" fontId="3" fillId="0" borderId="7" xfId="0" applyNumberFormat="1" applyFont="1" applyFill="1" applyBorder="1" applyAlignment="1" applyProtection="1">
      <alignment horizontal="center" vertical="center" wrapText="1"/>
    </xf>
    <xf numFmtId="0" fontId="3" fillId="0" borderId="7" xfId="0" applyFont="1" applyFill="1" applyBorder="1" applyAlignment="1" applyProtection="1">
      <alignment horizontal="justify" vertical="top" wrapText="1"/>
    </xf>
    <xf numFmtId="4" fontId="1" fillId="24" borderId="7" xfId="0" applyNumberFormat="1" applyFont="1" applyFill="1" applyBorder="1" applyAlignment="1" applyProtection="1">
      <alignment horizontal="center" vertical="center" wrapText="1"/>
    </xf>
    <xf numFmtId="171" fontId="3" fillId="27" borderId="7" xfId="0" applyNumberFormat="1" applyFont="1" applyFill="1" applyBorder="1" applyAlignment="1" applyProtection="1">
      <alignment horizontal="center" vertical="center"/>
    </xf>
    <xf numFmtId="171" fontId="3" fillId="24" borderId="7" xfId="0" applyNumberFormat="1" applyFont="1" applyFill="1" applyBorder="1" applyAlignment="1" applyProtection="1">
      <alignment horizontal="center" vertical="top" wrapText="1"/>
    </xf>
    <xf numFmtId="171" fontId="3" fillId="24" borderId="15" xfId="0" applyNumberFormat="1" applyFont="1" applyFill="1" applyBorder="1" applyAlignment="1" applyProtection="1">
      <alignment horizontal="center" vertical="top" wrapText="1"/>
    </xf>
    <xf numFmtId="49" fontId="3" fillId="0" borderId="8" xfId="0" applyNumberFormat="1" applyFont="1" applyFill="1" applyBorder="1" applyAlignment="1" applyProtection="1">
      <alignment horizontal="center" vertical="center" wrapText="1"/>
    </xf>
    <xf numFmtId="0" fontId="3" fillId="0" borderId="8" xfId="0" applyFont="1" applyFill="1" applyBorder="1" applyAlignment="1" applyProtection="1">
      <alignment horizontal="justify" vertical="top" wrapText="1"/>
    </xf>
    <xf numFmtId="4" fontId="1" fillId="24" borderId="8" xfId="0" applyNumberFormat="1" applyFont="1" applyFill="1" applyBorder="1" applyAlignment="1" applyProtection="1">
      <alignment horizontal="center" vertical="center" wrapText="1"/>
    </xf>
    <xf numFmtId="171" fontId="3" fillId="27" borderId="8" xfId="0" applyNumberFormat="1" applyFont="1" applyFill="1" applyBorder="1" applyAlignment="1" applyProtection="1">
      <alignment horizontal="center" vertical="center"/>
    </xf>
    <xf numFmtId="171" fontId="3" fillId="24" borderId="8" xfId="0" applyNumberFormat="1" applyFont="1" applyFill="1" applyBorder="1" applyAlignment="1" applyProtection="1">
      <alignment horizontal="center" vertical="top" wrapText="1"/>
    </xf>
    <xf numFmtId="171" fontId="3" fillId="24" borderId="17" xfId="0" applyNumberFormat="1" applyFont="1" applyFill="1" applyBorder="1" applyAlignment="1" applyProtection="1">
      <alignment horizontal="center" vertical="top" wrapText="1"/>
    </xf>
    <xf numFmtId="0" fontId="3" fillId="0" borderId="8" xfId="0" applyFont="1" applyFill="1" applyBorder="1" applyAlignment="1" applyProtection="1">
      <alignment horizontal="left" vertical="top" wrapText="1"/>
    </xf>
    <xf numFmtId="4" fontId="1" fillId="0" borderId="8" xfId="0" applyNumberFormat="1" applyFont="1" applyFill="1" applyBorder="1" applyAlignment="1" applyProtection="1">
      <alignment horizontal="center" vertical="center" wrapText="1"/>
    </xf>
    <xf numFmtId="3" fontId="1" fillId="0" borderId="8" xfId="0" applyNumberFormat="1" applyFont="1" applyFill="1" applyBorder="1" applyAlignment="1" applyProtection="1">
      <alignment horizontal="center" vertical="center" wrapText="1"/>
    </xf>
    <xf numFmtId="1" fontId="1" fillId="0" borderId="8"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top" wrapText="1"/>
    </xf>
    <xf numFmtId="4" fontId="1" fillId="24" borderId="1" xfId="0" applyNumberFormat="1" applyFont="1" applyFill="1" applyBorder="1" applyAlignment="1" applyProtection="1">
      <alignment horizontal="center" vertical="center" wrapText="1"/>
    </xf>
    <xf numFmtId="171" fontId="3" fillId="24" borderId="1" xfId="0" applyNumberFormat="1" applyFont="1" applyFill="1" applyBorder="1" applyAlignment="1" applyProtection="1">
      <alignment horizontal="center" vertical="center" wrapText="1"/>
    </xf>
    <xf numFmtId="3" fontId="1"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pplyProtection="1">
      <alignment horizontal="left" vertical="top" wrapText="1"/>
    </xf>
    <xf numFmtId="4" fontId="1" fillId="23" borderId="1" xfId="0" applyNumberFormat="1" applyFont="1" applyFill="1" applyBorder="1" applyAlignment="1" applyProtection="1">
      <alignment horizontal="center" vertical="center" wrapText="1"/>
    </xf>
    <xf numFmtId="0" fontId="1" fillId="23" borderId="1" xfId="0" applyFont="1" applyFill="1" applyBorder="1" applyAlignment="1" applyProtection="1">
      <alignment horizontal="center" vertical="center" wrapText="1"/>
    </xf>
    <xf numFmtId="171" fontId="3" fillId="23" borderId="1" xfId="0" applyNumberFormat="1" applyFont="1" applyFill="1" applyBorder="1" applyAlignment="1" applyProtection="1">
      <alignment horizontal="center" vertical="center" wrapText="1"/>
    </xf>
    <xf numFmtId="171" fontId="3" fillId="23" borderId="1" xfId="0" applyNumberFormat="1" applyFont="1" applyFill="1" applyBorder="1" applyAlignment="1" applyProtection="1">
      <alignment horizontal="center" vertical="top" wrapText="1"/>
    </xf>
    <xf numFmtId="171" fontId="3" fillId="23" borderId="2" xfId="0" applyNumberFormat="1" applyFont="1" applyFill="1" applyBorder="1" applyAlignment="1" applyProtection="1">
      <alignment horizontal="center" vertical="top" wrapText="1"/>
    </xf>
    <xf numFmtId="0" fontId="3"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7" fillId="0" borderId="1" xfId="0" applyFont="1" applyFill="1" applyBorder="1" applyAlignment="1" applyProtection="1">
      <alignment vertical="center" wrapText="1"/>
      <protection locked="0"/>
    </xf>
    <xf numFmtId="171" fontId="0"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left" vertical="top" wrapText="1"/>
    </xf>
    <xf numFmtId="0" fontId="3" fillId="28" borderId="1" xfId="0" applyFont="1" applyFill="1" applyBorder="1" applyAlignment="1">
      <alignment horizontal="center" vertical="center" wrapText="1"/>
    </xf>
    <xf numFmtId="0" fontId="1" fillId="28" borderId="1" xfId="0" applyFont="1" applyFill="1" applyBorder="1" applyAlignment="1">
      <alignment horizontal="center" vertical="center" wrapText="1"/>
    </xf>
    <xf numFmtId="4" fontId="3" fillId="28" borderId="1" xfId="1" applyNumberFormat="1" applyFont="1" applyFill="1" applyBorder="1" applyAlignment="1">
      <alignment horizontal="center" vertical="center" wrapText="1"/>
    </xf>
    <xf numFmtId="4" fontId="3" fillId="28" borderId="1" xfId="1" applyNumberFormat="1" applyFont="1" applyFill="1" applyBorder="1" applyAlignment="1">
      <alignment horizontal="center" vertical="top" wrapText="1"/>
    </xf>
    <xf numFmtId="4" fontId="3" fillId="28" borderId="2" xfId="1" applyNumberFormat="1" applyFont="1" applyFill="1" applyBorder="1" applyAlignment="1">
      <alignment horizontal="center" vertical="top" wrapText="1"/>
    </xf>
    <xf numFmtId="176" fontId="3" fillId="0" borderId="1" xfId="0" applyNumberFormat="1" applyFont="1" applyFill="1" applyBorder="1" applyAlignment="1" applyProtection="1">
      <alignment horizontal="center" vertical="center" wrapText="1"/>
    </xf>
    <xf numFmtId="0" fontId="3" fillId="29" borderId="1" xfId="0" applyFont="1" applyFill="1" applyBorder="1" applyAlignment="1">
      <alignment horizontal="center" vertical="center" wrapText="1"/>
    </xf>
    <xf numFmtId="0" fontId="1" fillId="29" borderId="1" xfId="0" applyFont="1" applyFill="1" applyBorder="1" applyAlignment="1">
      <alignment horizontal="center" vertical="center" wrapText="1"/>
    </xf>
    <xf numFmtId="4" fontId="3" fillId="29" borderId="1" xfId="1" applyNumberFormat="1" applyFont="1" applyFill="1" applyBorder="1" applyAlignment="1">
      <alignment horizontal="center" vertical="center" wrapText="1"/>
    </xf>
    <xf numFmtId="171" fontId="3" fillId="29" borderId="1" xfId="0" applyNumberFormat="1" applyFont="1" applyFill="1" applyBorder="1" applyAlignment="1" applyProtection="1">
      <alignment horizontal="center" vertical="top" wrapText="1"/>
    </xf>
    <xf numFmtId="171" fontId="3" fillId="29" borderId="2" xfId="0" applyNumberFormat="1" applyFont="1" applyFill="1" applyBorder="1" applyAlignment="1" applyProtection="1">
      <alignment horizontal="center" vertical="top" wrapText="1"/>
    </xf>
    <xf numFmtId="0" fontId="3"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3" fillId="0" borderId="0" xfId="0" applyFont="1" applyFill="1" applyAlignment="1">
      <alignment horizontal="center" vertical="center"/>
    </xf>
    <xf numFmtId="0" fontId="39" fillId="0" borderId="1" xfId="0" applyFont="1" applyFill="1" applyBorder="1" applyAlignment="1" applyProtection="1">
      <alignment horizontal="center" vertical="center" wrapText="1"/>
    </xf>
    <xf numFmtId="0" fontId="78" fillId="7" borderId="1" xfId="0" applyFont="1" applyFill="1" applyBorder="1" applyAlignment="1" applyProtection="1">
      <alignment horizontal="justify" vertical="top" wrapText="1"/>
    </xf>
    <xf numFmtId="0" fontId="39" fillId="7" borderId="1" xfId="0" applyFont="1" applyFill="1" applyBorder="1" applyAlignment="1" applyProtection="1">
      <alignment horizontal="center" vertical="center" wrapText="1"/>
    </xf>
    <xf numFmtId="171" fontId="39" fillId="7" borderId="1" xfId="0" applyNumberFormat="1" applyFont="1" applyFill="1" applyBorder="1" applyAlignment="1" applyProtection="1">
      <alignment horizontal="center" vertical="center" wrapText="1"/>
    </xf>
    <xf numFmtId="171" fontId="39" fillId="7" borderId="1" xfId="0" applyNumberFormat="1" applyFont="1" applyFill="1" applyBorder="1" applyAlignment="1" applyProtection="1">
      <alignment horizontal="right" vertical="center" wrapText="1"/>
    </xf>
    <xf numFmtId="171" fontId="39" fillId="7" borderId="2" xfId="0" applyNumberFormat="1" applyFont="1" applyFill="1" applyBorder="1" applyAlignment="1" applyProtection="1">
      <alignment horizontal="right" vertical="center" wrapText="1"/>
    </xf>
    <xf numFmtId="0" fontId="7" fillId="0" borderId="7" xfId="0" applyFont="1" applyFill="1" applyBorder="1" applyAlignment="1" applyProtection="1">
      <alignment vertical="top" wrapText="1"/>
      <protection locked="0"/>
    </xf>
    <xf numFmtId="0" fontId="7" fillId="0" borderId="8" xfId="0" applyFont="1" applyFill="1" applyBorder="1" applyAlignment="1" applyProtection="1">
      <alignment vertical="top" wrapText="1"/>
      <protection locked="0"/>
    </xf>
    <xf numFmtId="0" fontId="1" fillId="30" borderId="1" xfId="0" applyFont="1" applyFill="1" applyBorder="1" applyAlignment="1" applyProtection="1">
      <alignment horizontal="center" vertical="center" wrapText="1"/>
      <protection locked="0"/>
    </xf>
    <xf numFmtId="0" fontId="3" fillId="30" borderId="1" xfId="0" applyFont="1" applyFill="1" applyBorder="1" applyAlignment="1" applyProtection="1">
      <alignment horizontal="center" vertical="center" wrapText="1"/>
      <protection locked="0"/>
    </xf>
    <xf numFmtId="4" fontId="3" fillId="30" borderId="1" xfId="0" applyNumberFormat="1" applyFont="1" applyFill="1" applyBorder="1" applyAlignment="1" applyProtection="1">
      <alignment horizontal="center" vertical="center" wrapText="1"/>
      <protection locked="0"/>
    </xf>
    <xf numFmtId="4" fontId="3" fillId="30" borderId="1" xfId="0" applyNumberFormat="1" applyFont="1" applyFill="1" applyBorder="1" applyAlignment="1" applyProtection="1">
      <alignment horizontal="center" vertical="top" wrapText="1"/>
      <protection locked="0"/>
    </xf>
    <xf numFmtId="4" fontId="3" fillId="30" borderId="2"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wrapText="1"/>
      <protection locked="0"/>
    </xf>
    <xf numFmtId="0" fontId="3" fillId="0" borderId="1" xfId="0" applyFont="1" applyFill="1" applyBorder="1" applyAlignment="1" applyProtection="1">
      <alignment horizontal="center" vertical="center" wrapText="1"/>
      <protection locked="0"/>
    </xf>
    <xf numFmtId="0" fontId="3" fillId="31" borderId="1" xfId="0" applyFont="1" applyFill="1" applyBorder="1" applyAlignment="1">
      <alignment horizontal="center" vertical="center" wrapText="1"/>
    </xf>
    <xf numFmtId="4" fontId="3" fillId="31" borderId="1" xfId="0" applyNumberFormat="1" applyFont="1" applyFill="1" applyBorder="1" applyAlignment="1">
      <alignment horizontal="center" vertical="center" wrapText="1"/>
    </xf>
    <xf numFmtId="4" fontId="3" fillId="31" borderId="1" xfId="0" applyNumberFormat="1" applyFont="1" applyFill="1" applyBorder="1" applyAlignment="1">
      <alignment horizontal="center" vertical="top" wrapText="1"/>
    </xf>
    <xf numFmtId="4" fontId="3" fillId="31" borderId="2" xfId="0" applyNumberFormat="1" applyFont="1" applyFill="1" applyBorder="1" applyAlignment="1">
      <alignment horizontal="center" vertical="top" wrapText="1"/>
    </xf>
    <xf numFmtId="4" fontId="3"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3" fillId="0" borderId="3" xfId="0" applyFont="1" applyFill="1" applyBorder="1" applyAlignment="1" applyProtection="1">
      <alignment horizontal="center" vertical="center" wrapText="1"/>
    </xf>
    <xf numFmtId="0" fontId="3" fillId="0" borderId="6" xfId="0" applyFont="1" applyFill="1" applyBorder="1" applyAlignment="1" applyProtection="1">
      <alignment horizontal="justify" vertical="top" wrapText="1"/>
    </xf>
    <xf numFmtId="0" fontId="3" fillId="0" borderId="8" xfId="0" applyFont="1" applyFill="1" applyBorder="1" applyAlignment="1" applyProtection="1">
      <alignment horizontal="center" vertical="center" wrapText="1"/>
    </xf>
    <xf numFmtId="0" fontId="3" fillId="0" borderId="17" xfId="0" applyFont="1" applyFill="1" applyBorder="1" applyAlignment="1" applyProtection="1">
      <alignment horizontal="justify" vertical="top" wrapText="1"/>
    </xf>
    <xf numFmtId="0" fontId="1" fillId="0" borderId="8" xfId="0" applyFont="1" applyFill="1" applyBorder="1" applyAlignment="1" applyProtection="1">
      <alignment horizontal="center" vertical="center" wrapText="1"/>
    </xf>
    <xf numFmtId="49" fontId="3" fillId="0" borderId="3" xfId="0" applyNumberFormat="1" applyFont="1" applyFill="1" applyBorder="1" applyAlignment="1" applyProtection="1">
      <alignment horizontal="center" vertical="center" wrapText="1"/>
    </xf>
    <xf numFmtId="0" fontId="3" fillId="0" borderId="1" xfId="71" applyFont="1" applyFill="1" applyBorder="1" applyAlignment="1">
      <alignment horizontal="center" vertical="center" wrapText="1"/>
    </xf>
    <xf numFmtId="0" fontId="3" fillId="0" borderId="1" xfId="71" applyFont="1" applyFill="1" applyBorder="1" applyAlignment="1">
      <alignment horizontal="justify" vertical="top" wrapText="1"/>
    </xf>
    <xf numFmtId="0" fontId="3" fillId="4" borderId="1" xfId="71" applyFont="1" applyFill="1" applyBorder="1" applyAlignment="1">
      <alignment horizontal="center" vertical="center" wrapText="1"/>
    </xf>
    <xf numFmtId="0" fontId="1" fillId="0" borderId="1" xfId="66" applyFont="1" applyFill="1" applyBorder="1" applyAlignment="1" applyProtection="1">
      <alignment horizontal="center" vertical="center"/>
    </xf>
    <xf numFmtId="0" fontId="3" fillId="0" borderId="1" xfId="71" applyFont="1" applyBorder="1" applyAlignment="1">
      <alignment horizontal="justify" vertical="center" wrapText="1"/>
    </xf>
    <xf numFmtId="0" fontId="1" fillId="32" borderId="1" xfId="0" applyFont="1" applyFill="1" applyBorder="1" applyAlignment="1">
      <alignment horizontal="center" vertical="center" wrapText="1"/>
    </xf>
    <xf numFmtId="4" fontId="3" fillId="32" borderId="1" xfId="0" applyNumberFormat="1" applyFont="1" applyFill="1" applyBorder="1" applyAlignment="1">
      <alignment horizontal="center" vertical="center" wrapText="1"/>
    </xf>
    <xf numFmtId="43" fontId="3" fillId="3" borderId="1" xfId="1" applyFont="1" applyFill="1" applyBorder="1" applyAlignment="1">
      <alignment horizontal="right"/>
    </xf>
    <xf numFmtId="0" fontId="3" fillId="3" borderId="1" xfId="0" applyFont="1" applyFill="1" applyBorder="1" applyAlignment="1">
      <alignment horizontal="right"/>
    </xf>
    <xf numFmtId="2" fontId="3" fillId="3" borderId="1" xfId="0" applyNumberFormat="1" applyFont="1" applyFill="1" applyBorder="1" applyAlignment="1">
      <alignment horizontal="right"/>
    </xf>
    <xf numFmtId="2" fontId="3" fillId="3" borderId="2" xfId="0" applyNumberFormat="1" applyFont="1" applyFill="1" applyBorder="1" applyAlignment="1">
      <alignment horizontal="right"/>
    </xf>
    <xf numFmtId="0" fontId="3" fillId="0" borderId="1" xfId="66" applyFont="1" applyFill="1" applyBorder="1" applyAlignment="1" applyProtection="1">
      <alignment horizontal="center" vertical="center"/>
    </xf>
    <xf numFmtId="0" fontId="3" fillId="0" borderId="1" xfId="0" applyFont="1" applyBorder="1" applyAlignment="1">
      <alignment horizontal="justify" vertical="top" wrapText="1"/>
    </xf>
    <xf numFmtId="0" fontId="3" fillId="4" borderId="1" xfId="0" applyFont="1" applyFill="1" applyBorder="1" applyAlignment="1">
      <alignment horizontal="center" vertical="center" wrapText="1"/>
    </xf>
    <xf numFmtId="2" fontId="3" fillId="0" borderId="1" xfId="66" applyNumberFormat="1" applyFont="1" applyFill="1" applyBorder="1" applyAlignment="1" applyProtection="1">
      <alignment horizontal="center" vertical="center"/>
    </xf>
    <xf numFmtId="0" fontId="1" fillId="0" borderId="1" xfId="61" applyFont="1" applyFill="1" applyBorder="1" applyAlignment="1" applyProtection="1">
      <alignment vertical="top" wrapText="1"/>
    </xf>
    <xf numFmtId="0" fontId="3" fillId="31" borderId="1" xfId="61" applyFont="1" applyFill="1" applyBorder="1" applyAlignment="1" applyProtection="1">
      <alignment horizontal="center" vertical="center" wrapText="1"/>
    </xf>
    <xf numFmtId="4" fontId="3" fillId="31" borderId="1" xfId="61" applyNumberFormat="1" applyFont="1" applyFill="1" applyBorder="1" applyAlignment="1" applyProtection="1">
      <alignment horizontal="center" vertical="center" wrapText="1"/>
    </xf>
    <xf numFmtId="4" fontId="3" fillId="31" borderId="1" xfId="61" applyNumberFormat="1" applyFont="1" applyFill="1" applyBorder="1" applyAlignment="1" applyProtection="1">
      <alignment horizontal="center" vertical="top" wrapText="1"/>
    </xf>
    <xf numFmtId="4" fontId="3" fillId="31" borderId="2" xfId="61" applyNumberFormat="1" applyFont="1" applyFill="1" applyBorder="1" applyAlignment="1" applyProtection="1">
      <alignment horizontal="center" vertical="top" wrapText="1"/>
    </xf>
    <xf numFmtId="0" fontId="3" fillId="0" borderId="1" xfId="61" applyFont="1" applyFill="1" applyBorder="1" applyAlignment="1" applyProtection="1">
      <alignment horizontal="center" vertical="center" wrapText="1"/>
    </xf>
    <xf numFmtId="2" fontId="1" fillId="0" borderId="1" xfId="66" applyNumberFormat="1" applyFont="1" applyFill="1" applyBorder="1" applyAlignment="1" applyProtection="1">
      <alignment horizontal="center" vertical="center"/>
    </xf>
    <xf numFmtId="0" fontId="1" fillId="0" borderId="8" xfId="0" applyFont="1" applyFill="1" applyBorder="1" applyAlignment="1" applyProtection="1">
      <alignment horizontal="justify" vertical="top" wrapText="1"/>
    </xf>
    <xf numFmtId="4" fontId="3" fillId="28" borderId="1" xfId="61" applyNumberFormat="1" applyFont="1" applyFill="1" applyBorder="1" applyAlignment="1" applyProtection="1">
      <alignment horizontal="center" vertical="center" wrapText="1"/>
    </xf>
    <xf numFmtId="177" fontId="3" fillId="28" borderId="1" xfId="1" applyNumberFormat="1" applyFont="1" applyFill="1" applyBorder="1" applyAlignment="1" applyProtection="1">
      <alignment horizontal="center" vertical="center" wrapText="1"/>
    </xf>
    <xf numFmtId="0" fontId="3" fillId="23" borderId="1" xfId="61" applyFont="1" applyFill="1" applyBorder="1" applyAlignment="1" applyProtection="1">
      <alignment horizontal="center" vertical="center" wrapText="1"/>
    </xf>
    <xf numFmtId="0" fontId="1" fillId="23" borderId="1" xfId="61" applyFont="1" applyFill="1" applyBorder="1" applyAlignment="1" applyProtection="1">
      <alignment horizontal="center" vertical="center" wrapText="1"/>
    </xf>
    <xf numFmtId="177" fontId="3" fillId="23" borderId="1" xfId="1" applyNumberFormat="1" applyFont="1" applyFill="1" applyBorder="1" applyAlignment="1" applyProtection="1">
      <alignment horizontal="center" vertical="center" wrapText="1"/>
    </xf>
    <xf numFmtId="4" fontId="3" fillId="23" borderId="1" xfId="61" applyNumberFormat="1" applyFont="1" applyFill="1" applyBorder="1" applyAlignment="1" applyProtection="1">
      <alignment horizontal="center" vertical="top" wrapText="1"/>
    </xf>
    <xf numFmtId="4" fontId="3" fillId="23" borderId="2" xfId="61" applyNumberFormat="1" applyFont="1" applyFill="1" applyBorder="1" applyAlignment="1" applyProtection="1">
      <alignment horizontal="center" vertical="top" wrapText="1"/>
    </xf>
    <xf numFmtId="0" fontId="1" fillId="0" borderId="1" xfId="61" applyFont="1" applyFill="1" applyBorder="1" applyAlignment="1" applyProtection="1">
      <alignment horizontal="center" vertical="center" wrapText="1"/>
    </xf>
    <xf numFmtId="177" fontId="3" fillId="30" borderId="1" xfId="1" applyNumberFormat="1" applyFont="1" applyFill="1" applyBorder="1" applyAlignment="1" applyProtection="1">
      <alignment horizontal="center" vertical="center" wrapText="1"/>
      <protection locked="0"/>
    </xf>
    <xf numFmtId="43" fontId="3" fillId="0" borderId="1" xfId="27" applyNumberFormat="1" applyFont="1" applyFill="1" applyBorder="1" applyAlignment="1">
      <alignment horizontal="center" vertical="center"/>
    </xf>
    <xf numFmtId="0" fontId="3" fillId="0" borderId="1" xfId="71" applyFont="1" applyFill="1" applyBorder="1" applyAlignment="1">
      <alignment horizontal="center" vertical="center"/>
    </xf>
    <xf numFmtId="0" fontId="1" fillId="0" borderId="1" xfId="71" applyFont="1" applyFill="1" applyBorder="1" applyAlignment="1">
      <alignment horizontal="justify" vertical="top" wrapText="1"/>
    </xf>
    <xf numFmtId="43" fontId="3" fillId="31" borderId="1" xfId="27" applyNumberFormat="1" applyFont="1" applyFill="1" applyBorder="1" applyAlignment="1">
      <alignment horizontal="center" vertical="center"/>
    </xf>
    <xf numFmtId="0" fontId="3" fillId="31" borderId="1" xfId="71" applyFont="1" applyFill="1" applyBorder="1" applyAlignment="1">
      <alignment horizontal="center" vertical="center"/>
    </xf>
    <xf numFmtId="4" fontId="3" fillId="31" borderId="1" xfId="1" applyNumberFormat="1" applyFont="1" applyFill="1" applyBorder="1" applyAlignment="1">
      <alignment horizontal="center" vertical="center"/>
    </xf>
    <xf numFmtId="4" fontId="3" fillId="30" borderId="1" xfId="1" applyNumberFormat="1" applyFont="1" applyFill="1" applyBorder="1" applyAlignment="1">
      <alignment horizontal="center" vertical="top"/>
    </xf>
    <xf numFmtId="4" fontId="3" fillId="30" borderId="2" xfId="1" applyNumberFormat="1" applyFont="1" applyFill="1" applyBorder="1" applyAlignment="1">
      <alignment horizontal="center" vertical="top"/>
    </xf>
    <xf numFmtId="0" fontId="3" fillId="4" borderId="1" xfId="0"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wrapText="1"/>
    </xf>
    <xf numFmtId="0" fontId="7" fillId="4" borderId="1" xfId="0" applyFont="1" applyFill="1" applyBorder="1" applyAlignment="1">
      <alignment horizontal="justify" vertical="center" wrapText="1"/>
    </xf>
    <xf numFmtId="0" fontId="31" fillId="4" borderId="1" xfId="66" applyFont="1" applyFill="1" applyBorder="1" applyAlignment="1">
      <alignment horizontal="center" vertical="center"/>
    </xf>
    <xf numFmtId="0" fontId="1" fillId="31" borderId="1" xfId="0" applyFont="1" applyFill="1" applyBorder="1" applyAlignment="1">
      <alignment horizontal="center" vertical="center" wrapText="1"/>
    </xf>
    <xf numFmtId="0" fontId="3" fillId="31" borderId="1" xfId="0" applyFont="1" applyFill="1" applyBorder="1" applyAlignment="1">
      <alignment horizontal="center" vertical="top" wrapText="1"/>
    </xf>
    <xf numFmtId="0" fontId="3" fillId="31" borderId="2" xfId="0" applyFont="1" applyFill="1" applyBorder="1" applyAlignment="1">
      <alignment horizontal="center" vertical="top" wrapText="1"/>
    </xf>
    <xf numFmtId="0" fontId="1" fillId="23" borderId="1" xfId="61" applyFont="1" applyFill="1" applyBorder="1" applyAlignment="1" applyProtection="1">
      <alignment horizontal="center" vertical="center" wrapText="1"/>
      <protection locked="0"/>
    </xf>
    <xf numFmtId="0" fontId="1" fillId="23" borderId="1" xfId="61" applyFont="1" applyFill="1" applyBorder="1" applyAlignment="1" applyProtection="1">
      <alignment horizontal="justify" vertical="top" wrapText="1"/>
      <protection locked="0"/>
    </xf>
    <xf numFmtId="168" fontId="3" fillId="23" borderId="1" xfId="34" applyFont="1" applyFill="1" applyBorder="1" applyAlignment="1" applyProtection="1">
      <alignment horizontal="center" vertical="center" wrapText="1"/>
      <protection locked="0"/>
    </xf>
    <xf numFmtId="4" fontId="3" fillId="23" borderId="1" xfId="61" applyNumberFormat="1" applyFont="1" applyFill="1" applyBorder="1" applyAlignment="1" applyProtection="1">
      <alignment horizontal="center" vertical="center" wrapText="1"/>
      <protection locked="0"/>
    </xf>
    <xf numFmtId="4" fontId="3" fillId="23" borderId="1" xfId="61" applyNumberFormat="1" applyFont="1" applyFill="1" applyBorder="1" applyAlignment="1" applyProtection="1">
      <alignment horizontal="right" vertical="top" wrapText="1"/>
      <protection locked="0"/>
    </xf>
    <xf numFmtId="4" fontId="1" fillId="23" borderId="2" xfId="61" applyNumberFormat="1" applyFont="1" applyFill="1" applyBorder="1" applyAlignment="1" applyProtection="1">
      <alignment horizontal="right" vertical="top" wrapText="1"/>
      <protection locked="0"/>
    </xf>
    <xf numFmtId="4" fontId="7" fillId="0" borderId="0" xfId="0" applyNumberFormat="1" applyFont="1" applyFill="1" applyAlignment="1" applyProtection="1">
      <alignment vertical="top"/>
      <protection locked="0"/>
    </xf>
    <xf numFmtId="0" fontId="1" fillId="0" borderId="8" xfId="0" applyFont="1" applyFill="1" applyBorder="1" applyAlignment="1" applyProtection="1">
      <alignment horizontal="center" vertical="center" wrapText="1"/>
      <protection locked="0"/>
    </xf>
    <xf numFmtId="0" fontId="33" fillId="0" borderId="8" xfId="0" applyFont="1" applyFill="1" applyBorder="1" applyAlignment="1" applyProtection="1">
      <alignment horizontal="left" vertical="center" wrapText="1"/>
      <protection locked="0"/>
    </xf>
    <xf numFmtId="168" fontId="3" fillId="0" borderId="20" xfId="28" applyFont="1" applyFill="1" applyBorder="1" applyAlignment="1" applyProtection="1">
      <alignment horizontal="center" vertical="center"/>
      <protection locked="0"/>
    </xf>
    <xf numFmtId="4" fontId="3" fillId="0" borderId="20" xfId="28" applyNumberFormat="1" applyFont="1" applyFill="1" applyBorder="1" applyAlignment="1" applyProtection="1">
      <alignment horizontal="center" vertical="center"/>
      <protection locked="0"/>
    </xf>
    <xf numFmtId="4" fontId="3" fillId="0" borderId="20" xfId="0" applyNumberFormat="1" applyFont="1" applyFill="1" applyBorder="1" applyAlignment="1" applyProtection="1">
      <alignment horizontal="right" vertical="top"/>
      <protection locked="0"/>
    </xf>
    <xf numFmtId="4" fontId="3" fillId="0" borderId="20" xfId="28" applyNumberFormat="1" applyFont="1" applyFill="1" applyBorder="1" applyAlignment="1" applyProtection="1">
      <alignment horizontal="right" vertical="top"/>
      <protection locked="0"/>
    </xf>
    <xf numFmtId="4" fontId="3" fillId="0" borderId="21" xfId="28" applyNumberFormat="1" applyFont="1" applyFill="1" applyBorder="1" applyAlignment="1" applyProtection="1">
      <alignment horizontal="right" vertical="top"/>
      <protection locked="0"/>
    </xf>
    <xf numFmtId="0" fontId="1" fillId="23" borderId="1" xfId="0" applyFont="1" applyFill="1" applyBorder="1" applyAlignment="1" applyProtection="1">
      <alignment horizontal="center" vertical="center"/>
      <protection locked="0"/>
    </xf>
    <xf numFmtId="0" fontId="1" fillId="23" borderId="2"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top" wrapText="1"/>
      <protection locked="0"/>
    </xf>
    <xf numFmtId="4" fontId="3" fillId="0" borderId="1" xfId="0" applyNumberFormat="1" applyFont="1" applyFill="1" applyBorder="1" applyAlignment="1" applyProtection="1">
      <alignment horizontal="center" vertical="center" wrapText="1"/>
      <protection locked="0"/>
    </xf>
    <xf numFmtId="4" fontId="3" fillId="0" borderId="1" xfId="0" applyNumberFormat="1" applyFont="1" applyFill="1" applyBorder="1" applyAlignment="1" applyProtection="1">
      <alignment horizontal="right" vertical="top" wrapText="1"/>
      <protection locked="0"/>
    </xf>
    <xf numFmtId="4" fontId="3" fillId="0" borderId="2" xfId="0" applyNumberFormat="1" applyFont="1" applyFill="1" applyBorder="1" applyAlignment="1" applyProtection="1">
      <alignment horizontal="right" vertical="top" wrapText="1"/>
      <protection locked="0"/>
    </xf>
    <xf numFmtId="0" fontId="1" fillId="0" borderId="1" xfId="0" applyFont="1" applyFill="1" applyBorder="1" applyAlignment="1" applyProtection="1">
      <alignment horizontal="center" vertical="center"/>
      <protection locked="0"/>
    </xf>
    <xf numFmtId="0" fontId="1" fillId="0" borderId="1" xfId="0" applyFont="1" applyFill="1" applyBorder="1" applyAlignment="1" applyProtection="1">
      <alignment horizontal="left" vertical="top"/>
      <protection locked="0"/>
    </xf>
    <xf numFmtId="168" fontId="3" fillId="0" borderId="1" xfId="28" applyFont="1" applyFill="1" applyBorder="1" applyAlignment="1" applyProtection="1">
      <alignment horizontal="center" vertical="center"/>
      <protection locked="0"/>
    </xf>
    <xf numFmtId="4" fontId="3" fillId="0" borderId="1" xfId="0" applyNumberFormat="1" applyFont="1" applyFill="1" applyBorder="1" applyAlignment="1" applyProtection="1">
      <alignment horizontal="center" vertical="center"/>
      <protection locked="0"/>
    </xf>
    <xf numFmtId="4" fontId="3" fillId="0" borderId="1" xfId="0" applyNumberFormat="1" applyFont="1" applyFill="1" applyBorder="1" applyAlignment="1" applyProtection="1">
      <alignment horizontal="right" vertical="top"/>
      <protection locked="0"/>
    </xf>
    <xf numFmtId="4" fontId="3" fillId="0" borderId="2" xfId="0" applyNumberFormat="1" applyFont="1" applyFill="1" applyBorder="1" applyAlignment="1" applyProtection="1">
      <alignment horizontal="right" vertical="top"/>
      <protection locked="0"/>
    </xf>
    <xf numFmtId="49"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left" vertical="top" wrapText="1"/>
      <protection locked="0"/>
    </xf>
    <xf numFmtId="0" fontId="3" fillId="23" borderId="1" xfId="81" applyFont="1" applyFill="1" applyBorder="1" applyAlignment="1" applyProtection="1">
      <alignment horizontal="center" vertical="center"/>
      <protection locked="0"/>
    </xf>
    <xf numFmtId="0" fontId="3" fillId="23" borderId="1" xfId="0" applyFont="1" applyFill="1" applyBorder="1" applyAlignment="1" applyProtection="1">
      <alignment horizontal="center" vertical="center"/>
      <protection locked="0"/>
    </xf>
    <xf numFmtId="4" fontId="3" fillId="23" borderId="1" xfId="0" applyNumberFormat="1" applyFont="1" applyFill="1" applyBorder="1" applyAlignment="1" applyProtection="1">
      <alignment horizontal="center" vertical="center"/>
      <protection locked="0"/>
    </xf>
    <xf numFmtId="4" fontId="3" fillId="23" borderId="1" xfId="0" applyNumberFormat="1" applyFont="1" applyFill="1" applyBorder="1" applyAlignment="1" applyProtection="1">
      <alignment horizontal="right" vertical="top"/>
      <protection locked="0"/>
    </xf>
    <xf numFmtId="4" fontId="3" fillId="23" borderId="2" xfId="0" applyNumberFormat="1" applyFont="1" applyFill="1" applyBorder="1" applyAlignment="1" applyProtection="1">
      <alignment horizontal="right" vertical="top"/>
      <protection locked="0"/>
    </xf>
    <xf numFmtId="0" fontId="1" fillId="0" borderId="1" xfId="0" applyFont="1" applyFill="1" applyBorder="1" applyAlignment="1">
      <alignment horizontal="justify" vertical="top" wrapText="1"/>
    </xf>
    <xf numFmtId="0" fontId="3" fillId="0" borderId="1" xfId="0" applyFont="1" applyFill="1" applyBorder="1" applyAlignment="1">
      <alignment horizontal="center" vertical="center"/>
    </xf>
    <xf numFmtId="0" fontId="7"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protection locked="0"/>
    </xf>
    <xf numFmtId="2" fontId="1" fillId="23" borderId="1" xfId="0" applyNumberFormat="1" applyFont="1" applyFill="1" applyBorder="1" applyAlignment="1" applyProtection="1">
      <alignment horizontal="center" vertical="center" wrapText="1"/>
      <protection locked="0"/>
    </xf>
    <xf numFmtId="4" fontId="3" fillId="23" borderId="1" xfId="0" applyNumberFormat="1" applyFont="1" applyFill="1" applyBorder="1" applyAlignment="1" applyProtection="1">
      <alignment horizontal="center" vertical="center" wrapText="1"/>
      <protection locked="0"/>
    </xf>
    <xf numFmtId="171" fontId="3" fillId="33" borderId="1" xfId="0" applyNumberFormat="1" applyFont="1" applyFill="1" applyBorder="1" applyAlignment="1" applyProtection="1">
      <alignment horizontal="center" vertical="center" wrapText="1"/>
    </xf>
    <xf numFmtId="0" fontId="1" fillId="4" borderId="1" xfId="0" applyFont="1" applyFill="1" applyBorder="1" applyAlignment="1" applyProtection="1">
      <alignment horizontal="justify" vertical="top" wrapText="1"/>
      <protection locked="0"/>
    </xf>
    <xf numFmtId="0" fontId="3" fillId="0" borderId="1" xfId="0" applyFont="1" applyFill="1" applyBorder="1" applyAlignment="1" applyProtection="1">
      <alignment horizontal="justify" vertical="top"/>
      <protection locked="0"/>
    </xf>
    <xf numFmtId="0" fontId="3" fillId="23" borderId="1" xfId="0" applyNumberFormat="1" applyFont="1" applyFill="1" applyBorder="1" applyAlignment="1" applyProtection="1">
      <alignment horizontal="center" vertical="center"/>
      <protection locked="0"/>
    </xf>
    <xf numFmtId="179" fontId="3" fillId="23"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top" wrapText="1"/>
      <protection locked="0"/>
    </xf>
    <xf numFmtId="1" fontId="3" fillId="0" borderId="1" xfId="0" applyNumberFormat="1" applyFont="1" applyFill="1" applyBorder="1" applyAlignment="1" applyProtection="1">
      <alignment horizontal="center" vertical="center" wrapText="1"/>
      <protection locked="0"/>
    </xf>
    <xf numFmtId="171" fontId="3" fillId="26" borderId="2" xfId="0" applyNumberFormat="1" applyFont="1" applyFill="1" applyBorder="1" applyAlignment="1" applyProtection="1">
      <alignment horizontal="right" vertical="center" wrapText="1"/>
    </xf>
    <xf numFmtId="4" fontId="3" fillId="26" borderId="2" xfId="0" applyNumberFormat="1" applyFont="1" applyFill="1" applyBorder="1" applyAlignment="1" applyProtection="1">
      <alignment horizontal="right" vertical="top"/>
      <protection locked="0"/>
    </xf>
    <xf numFmtId="180" fontId="3" fillId="0" borderId="1" xfId="0" applyNumberFormat="1" applyFont="1" applyFill="1" applyBorder="1" applyAlignment="1" applyProtection="1">
      <alignment horizontal="center" vertical="center" wrapText="1"/>
      <protection locked="0"/>
    </xf>
    <xf numFmtId="181" fontId="3" fillId="0" borderId="1" xfId="0" applyNumberFormat="1" applyFont="1" applyFill="1" applyBorder="1" applyAlignment="1" applyProtection="1">
      <alignment horizontal="center" vertical="center" wrapText="1"/>
      <protection locked="0"/>
    </xf>
    <xf numFmtId="0" fontId="3" fillId="0" borderId="1" xfId="81" applyFont="1" applyFill="1" applyBorder="1" applyAlignment="1" applyProtection="1">
      <alignment horizontal="center" vertical="center"/>
      <protection locked="0"/>
    </xf>
    <xf numFmtId="0" fontId="3" fillId="0" borderId="1" xfId="81" applyFont="1" applyFill="1" applyBorder="1" applyAlignment="1" applyProtection="1">
      <alignment horizontal="left" vertical="top" wrapText="1"/>
      <protection locked="0"/>
    </xf>
    <xf numFmtId="0" fontId="1" fillId="0" borderId="1" xfId="40" applyFont="1" applyFill="1" applyBorder="1" applyAlignment="1">
      <alignment horizontal="left" vertical="top" wrapText="1"/>
    </xf>
    <xf numFmtId="0" fontId="1" fillId="0" borderId="1" xfId="40" applyFont="1" applyFill="1" applyBorder="1" applyAlignment="1">
      <alignment horizontal="center" vertical="center" wrapText="1"/>
    </xf>
    <xf numFmtId="0" fontId="3" fillId="34" borderId="1" xfId="40" applyFont="1" applyFill="1" applyBorder="1" applyAlignment="1">
      <alignment horizontal="center" vertical="center" wrapText="1"/>
    </xf>
    <xf numFmtId="4" fontId="3" fillId="34" borderId="1" xfId="40" applyNumberFormat="1" applyFont="1" applyFill="1" applyBorder="1" applyAlignment="1">
      <alignment horizontal="center" vertical="center" wrapText="1"/>
    </xf>
    <xf numFmtId="4" fontId="3" fillId="34" borderId="1" xfId="40" applyNumberFormat="1" applyFont="1" applyFill="1" applyBorder="1" applyAlignment="1">
      <alignment horizontal="right" vertical="top" wrapText="1"/>
    </xf>
    <xf numFmtId="4" fontId="3" fillId="34" borderId="2" xfId="40" applyNumberFormat="1" applyFont="1" applyFill="1" applyBorder="1" applyAlignment="1">
      <alignment horizontal="right" vertical="top" wrapText="1"/>
    </xf>
    <xf numFmtId="0" fontId="3" fillId="0" borderId="1" xfId="40" applyFont="1" applyFill="1" applyBorder="1" applyAlignment="1">
      <alignment horizontal="left" vertical="top" wrapText="1"/>
    </xf>
    <xf numFmtId="0" fontId="3" fillId="23" borderId="1" xfId="0" applyFont="1" applyFill="1" applyBorder="1" applyAlignment="1" applyProtection="1">
      <alignment vertical="center"/>
      <protection locked="0"/>
    </xf>
    <xf numFmtId="0" fontId="1" fillId="23" borderId="1" xfId="0" applyFont="1" applyFill="1" applyBorder="1" applyAlignment="1" applyProtection="1">
      <alignment horizontal="left" vertical="top"/>
      <protection locked="0"/>
    </xf>
    <xf numFmtId="0" fontId="3" fillId="23" borderId="1" xfId="0" applyFont="1" applyFill="1" applyBorder="1" applyAlignment="1" applyProtection="1">
      <alignment horizontal="center" vertical="top"/>
      <protection locked="0"/>
    </xf>
    <xf numFmtId="4" fontId="1" fillId="23" borderId="2" xfId="1" applyNumberFormat="1" applyFont="1" applyFill="1" applyBorder="1" applyAlignment="1" applyProtection="1">
      <alignment horizontal="right" vertical="center"/>
      <protection locked="0"/>
    </xf>
    <xf numFmtId="176" fontId="7" fillId="0" borderId="0" xfId="0" applyNumberFormat="1" applyFont="1" applyFill="1" applyAlignment="1" applyProtection="1">
      <alignment vertical="top"/>
      <protection locked="0"/>
    </xf>
    <xf numFmtId="172" fontId="7" fillId="0" borderId="0" xfId="0" applyNumberFormat="1" applyFont="1" applyFill="1" applyAlignment="1" applyProtection="1">
      <alignment vertical="top"/>
      <protection locked="0"/>
    </xf>
    <xf numFmtId="0" fontId="1" fillId="23" borderId="1" xfId="0" applyFont="1" applyFill="1" applyBorder="1" applyAlignment="1" applyProtection="1">
      <alignment horizontal="left" vertical="top" wrapText="1"/>
      <protection locked="0"/>
    </xf>
    <xf numFmtId="4" fontId="1" fillId="23" borderId="2" xfId="0" applyNumberFormat="1" applyFont="1" applyFill="1" applyBorder="1" applyAlignment="1" applyProtection="1">
      <alignment horizontal="right" vertical="center"/>
      <protection locked="0"/>
    </xf>
    <xf numFmtId="0" fontId="7" fillId="0" borderId="0" xfId="0" applyFont="1" applyFill="1"/>
    <xf numFmtId="0" fontId="7" fillId="0" borderId="0" xfId="0" applyFont="1" applyAlignment="1">
      <alignment vertical="center"/>
    </xf>
    <xf numFmtId="0" fontId="7" fillId="0" borderId="0" xfId="0" applyFont="1"/>
    <xf numFmtId="43" fontId="7" fillId="0" borderId="0" xfId="1" applyNumberFormat="1" applyFont="1" applyAlignment="1">
      <alignment horizontal="right"/>
    </xf>
    <xf numFmtId="43" fontId="7" fillId="0" borderId="0" xfId="1" applyFont="1" applyAlignment="1">
      <alignment horizontal="right"/>
    </xf>
    <xf numFmtId="0" fontId="7" fillId="0" borderId="0" xfId="0" applyFont="1" applyAlignment="1">
      <alignment vertical="center" wrapText="1"/>
    </xf>
    <xf numFmtId="0" fontId="6" fillId="3" borderId="1" xfId="0" applyFont="1" applyFill="1" applyBorder="1" applyAlignment="1">
      <alignment horizontal="center" vertical="center" wrapText="1"/>
    </xf>
    <xf numFmtId="0" fontId="6" fillId="3" borderId="1" xfId="83" applyFont="1" applyFill="1" applyBorder="1" applyAlignment="1" applyProtection="1">
      <alignment horizontal="center" vertical="top" wrapText="1"/>
    </xf>
    <xf numFmtId="43" fontId="6" fillId="3" borderId="1" xfId="1" applyFont="1" applyFill="1" applyBorder="1" applyAlignment="1" applyProtection="1">
      <alignment horizontal="center" vertical="top" wrapText="1"/>
    </xf>
    <xf numFmtId="0" fontId="6" fillId="3" borderId="1" xfId="0" applyFont="1" applyFill="1" applyBorder="1" applyAlignment="1">
      <alignment horizontal="center" vertical="top" wrapText="1"/>
    </xf>
    <xf numFmtId="43" fontId="6" fillId="3" borderId="1" xfId="1" applyNumberFormat="1" applyFont="1" applyFill="1" applyBorder="1" applyAlignment="1" applyProtection="1">
      <alignment horizontal="center" vertical="center" wrapText="1"/>
    </xf>
    <xf numFmtId="43" fontId="6" fillId="3" borderId="1" xfId="1" applyNumberFormat="1" applyFont="1" applyFill="1" applyBorder="1" applyAlignment="1" applyProtection="1">
      <alignment horizontal="center" vertical="top" wrapText="1"/>
    </xf>
    <xf numFmtId="0" fontId="6" fillId="3" borderId="1" xfId="86" applyFont="1" applyFill="1" applyBorder="1" applyAlignment="1" applyProtection="1">
      <alignment horizontal="center" vertical="center" wrapText="1"/>
    </xf>
    <xf numFmtId="43" fontId="6" fillId="3" borderId="1" xfId="1" applyFont="1" applyFill="1" applyBorder="1" applyAlignment="1" applyProtection="1">
      <alignment horizontal="center" vertical="center" wrapText="1"/>
    </xf>
    <xf numFmtId="0" fontId="6" fillId="16"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43" fontId="6" fillId="3" borderId="1" xfId="1" applyNumberFormat="1" applyFont="1" applyFill="1" applyBorder="1" applyAlignment="1">
      <alignment horizontal="right" vertical="top" wrapText="1"/>
    </xf>
    <xf numFmtId="43" fontId="6" fillId="3" borderId="1" xfId="1" applyFont="1" applyFill="1" applyBorder="1" applyAlignment="1">
      <alignment horizontal="right" vertical="top" wrapText="1"/>
    </xf>
    <xf numFmtId="0" fontId="7" fillId="0" borderId="1" xfId="0" applyFont="1" applyBorder="1" applyAlignment="1">
      <alignment vertical="center" wrapText="1"/>
    </xf>
    <xf numFmtId="176" fontId="7" fillId="3" borderId="1" xfId="0" applyNumberFormat="1" applyFont="1" applyFill="1" applyBorder="1" applyAlignment="1">
      <alignment horizontal="center" vertical="center" wrapText="1"/>
    </xf>
    <xf numFmtId="0" fontId="6" fillId="3" borderId="1" xfId="0" applyFont="1" applyFill="1" applyBorder="1" applyAlignment="1">
      <alignment horizontal="justify" vertical="top" wrapText="1"/>
    </xf>
    <xf numFmtId="0" fontId="1" fillId="4" borderId="1" xfId="0" applyFont="1" applyFill="1" applyBorder="1" applyAlignment="1">
      <alignment horizontal="justify"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43" fontId="7" fillId="3" borderId="1" xfId="1" applyNumberFormat="1" applyFont="1" applyFill="1" applyBorder="1" applyAlignment="1">
      <alignment horizontal="right" vertical="top"/>
    </xf>
    <xf numFmtId="43" fontId="3" fillId="3" borderId="1" xfId="1" applyNumberFormat="1" applyFont="1" applyFill="1" applyBorder="1" applyAlignment="1">
      <alignment horizontal="right" vertical="top" wrapText="1"/>
    </xf>
    <xf numFmtId="43" fontId="3" fillId="3" borderId="1" xfId="1" applyFont="1" applyFill="1" applyBorder="1" applyAlignment="1">
      <alignment horizontal="right" vertical="top" wrapText="1"/>
    </xf>
    <xf numFmtId="0" fontId="7" fillId="0" borderId="0" xfId="0" applyFont="1" applyAlignment="1">
      <alignment horizontal="center"/>
    </xf>
    <xf numFmtId="0" fontId="3" fillId="4" borderId="1" xfId="0" applyFont="1" applyFill="1" applyBorder="1" applyAlignment="1">
      <alignment horizontal="justify" vertical="center" wrapText="1"/>
    </xf>
    <xf numFmtId="0" fontId="4" fillId="4" borderId="1" xfId="0" applyFont="1" applyFill="1" applyBorder="1" applyAlignment="1">
      <alignment horizontal="center" vertical="center" wrapText="1"/>
    </xf>
    <xf numFmtId="171" fontId="40" fillId="0" borderId="1" xfId="0" applyNumberFormat="1" applyFont="1" applyFill="1" applyBorder="1" applyAlignment="1" applyProtection="1">
      <alignment horizontal="righ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71" applyFont="1" applyBorder="1" applyAlignment="1">
      <alignment horizontal="justify" vertical="center" wrapText="1"/>
    </xf>
    <xf numFmtId="0" fontId="3" fillId="3" borderId="1" xfId="71" applyFont="1" applyFill="1" applyBorder="1" applyAlignment="1">
      <alignment horizontal="center" vertical="center" wrapText="1"/>
    </xf>
    <xf numFmtId="43" fontId="3" fillId="3" borderId="1" xfId="1" applyNumberFormat="1" applyFont="1" applyFill="1" applyBorder="1" applyAlignment="1">
      <alignment horizontal="right" vertical="center" wrapText="1"/>
    </xf>
    <xf numFmtId="43" fontId="3" fillId="3" borderId="1" xfId="1" applyFont="1" applyFill="1" applyBorder="1" applyAlignment="1">
      <alignment horizontal="right" vertical="center" wrapText="1"/>
    </xf>
    <xf numFmtId="0" fontId="3" fillId="0" borderId="1" xfId="71" applyFont="1" applyBorder="1" applyAlignment="1">
      <alignment horizontal="center" vertical="center" wrapText="1"/>
    </xf>
    <xf numFmtId="0" fontId="3" fillId="7" borderId="1" xfId="0" applyFont="1" applyFill="1" applyBorder="1" applyAlignment="1">
      <alignment horizontal="center" vertical="center"/>
    </xf>
    <xf numFmtId="0" fontId="3" fillId="7" borderId="1" xfId="71" applyFont="1" applyFill="1" applyBorder="1" applyAlignment="1">
      <alignment horizontal="justify" vertical="center" wrapText="1"/>
    </xf>
    <xf numFmtId="0" fontId="3" fillId="7" borderId="1" xfId="71" applyFont="1" applyFill="1" applyBorder="1" applyAlignment="1">
      <alignment horizontal="center" vertical="center" wrapText="1"/>
    </xf>
    <xf numFmtId="171" fontId="40" fillId="7" borderId="1" xfId="0" applyNumberFormat="1" applyFont="1" applyFill="1" applyBorder="1" applyAlignment="1" applyProtection="1">
      <alignment horizontal="right" vertical="center" wrapText="1"/>
    </xf>
    <xf numFmtId="0" fontId="3" fillId="0" borderId="1" xfId="71" applyFont="1" applyBorder="1" applyAlignment="1">
      <alignment horizontal="left" vertical="center" wrapText="1"/>
    </xf>
    <xf numFmtId="49" fontId="4" fillId="20" borderId="1" xfId="0" applyNumberFormat="1" applyFont="1" applyFill="1" applyBorder="1" applyAlignment="1">
      <alignment horizontal="center" vertical="center" wrapText="1"/>
    </xf>
    <xf numFmtId="0" fontId="3" fillId="20" borderId="1" xfId="0" applyFont="1" applyFill="1" applyBorder="1" applyAlignment="1">
      <alignment horizontal="center" vertical="center" wrapText="1"/>
    </xf>
    <xf numFmtId="43" fontId="3" fillId="20" borderId="1" xfId="1" applyNumberFormat="1" applyFont="1" applyFill="1" applyBorder="1" applyAlignment="1">
      <alignment horizontal="right" vertical="center" wrapText="1"/>
    </xf>
    <xf numFmtId="43" fontId="3" fillId="20" borderId="1" xfId="1" applyFont="1" applyFill="1" applyBorder="1" applyAlignment="1">
      <alignment horizontal="right" vertical="center" wrapText="1"/>
    </xf>
    <xf numFmtId="0" fontId="3" fillId="20" borderId="1" xfId="71" applyFont="1" applyFill="1" applyBorder="1" applyAlignment="1">
      <alignment horizontal="center" vertical="center" wrapText="1"/>
    </xf>
    <xf numFmtId="168" fontId="3" fillId="0" borderId="1" xfId="28" applyFont="1" applyBorder="1" applyAlignment="1" applyProtection="1">
      <alignment horizontal="center" vertical="center"/>
    </xf>
    <xf numFmtId="0" fontId="1" fillId="0" borderId="1" xfId="0" applyFont="1" applyBorder="1" applyAlignment="1">
      <alignment horizontal="left" vertical="center" wrapText="1"/>
    </xf>
    <xf numFmtId="168" fontId="3" fillId="20" borderId="1" xfId="28" applyFont="1" applyFill="1" applyBorder="1" applyAlignment="1" applyProtection="1">
      <alignment horizontal="center" vertical="center"/>
    </xf>
    <xf numFmtId="49" fontId="3" fillId="0" borderId="1" xfId="0" applyNumberFormat="1" applyFont="1" applyBorder="1" applyAlignment="1">
      <alignment horizontal="justify" vertical="top" wrapText="1"/>
    </xf>
    <xf numFmtId="49" fontId="39" fillId="0" borderId="1" xfId="0" applyNumberFormat="1" applyFont="1" applyBorder="1" applyAlignment="1">
      <alignment horizontal="justify" vertical="top" wrapText="1"/>
    </xf>
    <xf numFmtId="168" fontId="39" fillId="0" borderId="1" xfId="28" applyFont="1" applyBorder="1" applyAlignment="1" applyProtection="1">
      <alignment horizontal="center" vertical="center"/>
    </xf>
    <xf numFmtId="0" fontId="39" fillId="0" borderId="1" xfId="0" applyFont="1" applyBorder="1" applyAlignment="1">
      <alignment horizontal="center" vertical="center"/>
    </xf>
    <xf numFmtId="0" fontId="1" fillId="0" borderId="1" xfId="0" applyFont="1" applyBorder="1" applyAlignment="1">
      <alignment horizontal="justify" vertical="top" wrapText="1"/>
    </xf>
    <xf numFmtId="0" fontId="3" fillId="35" borderId="1" xfId="0" applyFont="1" applyFill="1" applyBorder="1" applyAlignment="1">
      <alignment horizontal="center" vertical="center"/>
    </xf>
    <xf numFmtId="43" fontId="3" fillId="20" borderId="1" xfId="1" applyNumberFormat="1" applyFont="1" applyFill="1" applyBorder="1" applyAlignment="1" applyProtection="1">
      <alignment horizontal="right" vertical="center" wrapText="1"/>
      <protection locked="0"/>
    </xf>
    <xf numFmtId="0" fontId="3" fillId="0" borderId="1" xfId="0" applyFont="1" applyBorder="1" applyAlignment="1">
      <alignment horizontal="justify" vertical="center" wrapText="1"/>
    </xf>
    <xf numFmtId="168" fontId="3" fillId="0" borderId="1" xfId="29" applyNumberFormat="1" applyFont="1" applyFill="1" applyBorder="1" applyAlignment="1" applyProtection="1">
      <alignment horizontal="center" vertical="center"/>
    </xf>
    <xf numFmtId="49" fontId="3" fillId="0" borderId="1" xfId="0" applyNumberFormat="1" applyFont="1" applyFill="1" applyBorder="1" applyAlignment="1">
      <alignment horizontal="justify" vertical="top" wrapText="1"/>
    </xf>
    <xf numFmtId="43" fontId="3" fillId="20" borderId="1" xfId="1" applyNumberFormat="1" applyFont="1" applyFill="1" applyBorder="1" applyAlignment="1" applyProtection="1">
      <alignment horizontal="right" vertical="top" wrapText="1"/>
      <protection locked="0"/>
    </xf>
    <xf numFmtId="43" fontId="3" fillId="20" borderId="1" xfId="1" applyNumberFormat="1" applyFont="1" applyFill="1" applyBorder="1" applyAlignment="1">
      <alignment horizontal="right" vertical="top" wrapText="1"/>
    </xf>
    <xf numFmtId="43" fontId="3" fillId="20" borderId="1" xfId="1" applyFont="1" applyFill="1" applyBorder="1" applyAlignment="1">
      <alignment horizontal="right" vertical="top" wrapText="1"/>
    </xf>
    <xf numFmtId="1" fontId="3" fillId="4" borderId="1" xfId="0" applyNumberFormat="1" applyFont="1" applyFill="1" applyBorder="1" applyAlignment="1">
      <alignment horizontal="center" vertical="center" wrapText="1"/>
    </xf>
    <xf numFmtId="168" fontId="3" fillId="3" borderId="1" xfId="28" applyFont="1" applyFill="1" applyBorder="1" applyAlignment="1" applyProtection="1">
      <alignment horizontal="center" vertical="center"/>
    </xf>
    <xf numFmtId="43" fontId="3" fillId="3" borderId="1" xfId="1" applyFont="1" applyFill="1" applyBorder="1" applyAlignment="1" applyProtection="1">
      <alignment horizontal="right" vertical="center"/>
    </xf>
    <xf numFmtId="43" fontId="3" fillId="3" borderId="1" xfId="1" applyFont="1" applyFill="1" applyBorder="1" applyAlignment="1" applyProtection="1">
      <alignment horizontal="right" vertical="center" wrapText="1"/>
    </xf>
    <xf numFmtId="168" fontId="3" fillId="4" borderId="1" xfId="28" applyFont="1" applyFill="1" applyBorder="1" applyAlignment="1" applyProtection="1">
      <alignment horizontal="center" vertical="center"/>
    </xf>
    <xf numFmtId="171" fontId="3" fillId="4" borderId="1" xfId="0" applyNumberFormat="1" applyFont="1" applyFill="1" applyBorder="1" applyAlignment="1" applyProtection="1">
      <alignment horizontal="right" vertical="center" wrapText="1"/>
    </xf>
    <xf numFmtId="0" fontId="1" fillId="0" borderId="1" xfId="0" applyFont="1" applyBorder="1" applyAlignment="1">
      <alignment horizontal="justify" vertical="center" wrapText="1"/>
    </xf>
    <xf numFmtId="43" fontId="3" fillId="3" borderId="8" xfId="1" applyNumberFormat="1" applyFont="1" applyFill="1" applyBorder="1" applyAlignment="1">
      <alignment horizontal="right" vertical="center" wrapText="1"/>
    </xf>
    <xf numFmtId="0" fontId="3" fillId="0" borderId="1" xfId="71" applyFont="1" applyFill="1" applyBorder="1" applyAlignment="1">
      <alignment horizontal="justify" vertical="center" wrapText="1"/>
    </xf>
    <xf numFmtId="0" fontId="1" fillId="0" borderId="1" xfId="0" applyFont="1" applyFill="1" applyBorder="1" applyAlignment="1">
      <alignment horizontal="justify" vertical="top"/>
    </xf>
    <xf numFmtId="2" fontId="3" fillId="0" borderId="1" xfId="0" applyNumberFormat="1" applyFont="1" applyFill="1" applyBorder="1" applyAlignment="1">
      <alignment horizontal="center" vertical="center"/>
    </xf>
    <xf numFmtId="2" fontId="1" fillId="0" borderId="1" xfId="0" applyNumberFormat="1" applyFont="1" applyBorder="1" applyAlignment="1">
      <alignment horizontal="center" vertical="center"/>
    </xf>
    <xf numFmtId="0" fontId="3" fillId="0" borderId="1" xfId="0" applyFont="1" applyBorder="1" applyAlignment="1">
      <alignment horizontal="justify" vertical="top"/>
    </xf>
    <xf numFmtId="2" fontId="3" fillId="0" borderId="1" xfId="0" applyNumberFormat="1" applyFont="1" applyBorder="1" applyAlignment="1">
      <alignment horizontal="center" vertical="center" wrapText="1"/>
    </xf>
    <xf numFmtId="2" fontId="1" fillId="4" borderId="1" xfId="0" applyNumberFormat="1" applyFont="1" applyFill="1" applyBorder="1" applyAlignment="1">
      <alignment horizontal="center" vertical="center" wrapText="1"/>
    </xf>
    <xf numFmtId="0" fontId="1" fillId="0" borderId="1" xfId="0" applyFont="1" applyBorder="1" applyAlignment="1">
      <alignment horizontal="justify" vertical="top"/>
    </xf>
    <xf numFmtId="2" fontId="3" fillId="3" borderId="1" xfId="0" applyNumberFormat="1" applyFont="1" applyFill="1" applyBorder="1" applyAlignment="1">
      <alignment horizontal="center" vertical="center"/>
    </xf>
    <xf numFmtId="171" fontId="40" fillId="4" borderId="1" xfId="0" applyNumberFormat="1" applyFont="1" applyFill="1" applyBorder="1" applyAlignment="1" applyProtection="1">
      <alignment horizontal="right" vertical="center" wrapText="1"/>
    </xf>
    <xf numFmtId="43" fontId="3" fillId="4" borderId="8" xfId="1" applyNumberFormat="1" applyFont="1" applyFill="1" applyBorder="1" applyAlignment="1">
      <alignment horizontal="right" vertical="center" wrapText="1"/>
    </xf>
    <xf numFmtId="0" fontId="7" fillId="20" borderId="1" xfId="0" applyFont="1" applyFill="1" applyBorder="1" applyAlignment="1">
      <alignment vertical="center" wrapText="1"/>
    </xf>
    <xf numFmtId="0" fontId="3" fillId="0" borderId="1" xfId="0" applyFont="1" applyBorder="1" applyAlignment="1">
      <alignment vertical="top" wrapText="1"/>
    </xf>
    <xf numFmtId="49" fontId="3" fillId="3"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1" fillId="4" borderId="1" xfId="0" applyFont="1" applyFill="1" applyBorder="1" applyAlignment="1" applyProtection="1">
      <alignment horizontal="justify" vertical="top" wrapText="1"/>
    </xf>
    <xf numFmtId="0" fontId="3" fillId="16" borderId="1" xfId="0" applyFont="1" applyFill="1" applyBorder="1" applyAlignment="1" applyProtection="1">
      <alignment horizontal="center" vertical="top" wrapText="1"/>
    </xf>
    <xf numFmtId="177" fontId="4" fillId="16" borderId="1" xfId="1" applyNumberFormat="1" applyFont="1" applyFill="1" applyBorder="1" applyAlignment="1">
      <alignment horizontal="center" vertical="top"/>
    </xf>
    <xf numFmtId="177" fontId="4" fillId="16" borderId="1" xfId="1" applyNumberFormat="1" applyFont="1" applyFill="1" applyBorder="1" applyAlignment="1" applyProtection="1">
      <alignment horizontal="center" vertical="top" wrapText="1"/>
    </xf>
    <xf numFmtId="1" fontId="3"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1" fillId="0" borderId="0" xfId="0" applyFont="1" applyAlignment="1">
      <alignment wrapText="1"/>
    </xf>
    <xf numFmtId="3" fontId="3" fillId="4"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66" fillId="0" borderId="15" xfId="0" applyFont="1" applyBorder="1" applyAlignment="1">
      <alignment horizontal="center" vertical="center" wrapText="1"/>
    </xf>
    <xf numFmtId="0" fontId="39" fillId="0" borderId="1" xfId="0" applyFont="1" applyFill="1" applyBorder="1" applyAlignment="1">
      <alignment horizontal="justify" vertical="center" wrapText="1"/>
    </xf>
    <xf numFmtId="0" fontId="39" fillId="0" borderId="1" xfId="0" applyFont="1" applyBorder="1" applyAlignment="1">
      <alignment horizontal="center" vertical="center" wrapText="1"/>
    </xf>
    <xf numFmtId="49" fontId="79" fillId="0" borderId="1" xfId="0" applyNumberFormat="1" applyFont="1" applyFill="1" applyBorder="1" applyAlignment="1">
      <alignment horizontal="justify" vertical="top" wrapText="1"/>
    </xf>
    <xf numFmtId="0" fontId="66" fillId="0" borderId="0" xfId="0" applyFont="1" applyBorder="1" applyAlignment="1">
      <alignment horizontal="center" vertical="center" wrapText="1"/>
    </xf>
    <xf numFmtId="49" fontId="80" fillId="0" borderId="1" xfId="0" applyNumberFormat="1" applyFont="1" applyFill="1" applyBorder="1" applyAlignment="1">
      <alignment horizontal="justify" vertical="top" wrapText="1"/>
    </xf>
    <xf numFmtId="49" fontId="3" fillId="4" borderId="1" xfId="0" applyNumberFormat="1" applyFont="1" applyFill="1" applyBorder="1" applyAlignment="1">
      <alignment horizontal="justify" vertical="center" wrapText="1"/>
    </xf>
    <xf numFmtId="0" fontId="69" fillId="0" borderId="1" xfId="0" applyFont="1" applyBorder="1" applyAlignment="1">
      <alignment horizontal="justify" vertical="center" wrapText="1"/>
    </xf>
    <xf numFmtId="0" fontId="1" fillId="0" borderId="1" xfId="0" applyFont="1" applyBorder="1"/>
    <xf numFmtId="0" fontId="1" fillId="0" borderId="1" xfId="0" applyFont="1" applyFill="1" applyBorder="1" applyAlignment="1">
      <alignment horizontal="justify" vertical="center" wrapText="1"/>
    </xf>
    <xf numFmtId="0" fontId="1" fillId="0" borderId="1" xfId="71" applyFont="1" applyFill="1" applyBorder="1" applyAlignment="1">
      <alignment horizontal="justify" vertical="center" wrapText="1"/>
    </xf>
    <xf numFmtId="49" fontId="3" fillId="4" borderId="1" xfId="0" applyNumberFormat="1" applyFont="1" applyFill="1" applyBorder="1" applyAlignment="1">
      <alignment horizontal="center" vertical="center" wrapText="1"/>
    </xf>
    <xf numFmtId="43" fontId="3" fillId="0" borderId="8" xfId="1" applyNumberFormat="1" applyFont="1" applyFill="1" applyBorder="1" applyAlignment="1">
      <alignment horizontal="right" vertical="center" wrapText="1"/>
    </xf>
    <xf numFmtId="43" fontId="3" fillId="0" borderId="1" xfId="1" applyNumberFormat="1" applyFont="1" applyFill="1" applyBorder="1" applyAlignment="1">
      <alignment horizontal="right" vertical="center" wrapText="1"/>
    </xf>
    <xf numFmtId="43" fontId="3" fillId="0" borderId="1" xfId="1" applyFont="1" applyFill="1" applyBorder="1" applyAlignment="1">
      <alignment horizontal="right" vertical="center" wrapText="1"/>
    </xf>
    <xf numFmtId="0" fontId="7" fillId="0" borderId="1" xfId="0" applyFont="1" applyFill="1" applyBorder="1" applyAlignment="1">
      <alignment vertical="center" wrapText="1"/>
    </xf>
    <xf numFmtId="0" fontId="7" fillId="0" borderId="0" xfId="0" applyFont="1" applyBorder="1"/>
    <xf numFmtId="0" fontId="3" fillId="0" borderId="0" xfId="71" applyFont="1" applyBorder="1" applyAlignment="1">
      <alignment horizontal="justify" vertical="center" wrapText="1"/>
    </xf>
    <xf numFmtId="49" fontId="4" fillId="4" borderId="1" xfId="0" applyNumberFormat="1" applyFont="1" applyFill="1" applyBorder="1" applyAlignment="1">
      <alignment horizontal="center" vertical="center" wrapText="1"/>
    </xf>
    <xf numFmtId="49" fontId="4" fillId="16"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43" fontId="3" fillId="16" borderId="1" xfId="1" applyNumberFormat="1" applyFont="1" applyFill="1" applyBorder="1" applyAlignment="1" applyProtection="1">
      <alignment horizontal="right" vertical="center" wrapText="1"/>
      <protection locked="0"/>
    </xf>
    <xf numFmtId="43" fontId="3" fillId="16" borderId="1" xfId="1" applyNumberFormat="1" applyFont="1" applyFill="1" applyBorder="1" applyAlignment="1">
      <alignment horizontal="right" vertical="center" wrapText="1"/>
    </xf>
    <xf numFmtId="43" fontId="3" fillId="16" borderId="1" xfId="1" applyFont="1" applyFill="1" applyBorder="1" applyAlignment="1">
      <alignment horizontal="right" vertical="center" wrapText="1"/>
    </xf>
    <xf numFmtId="0" fontId="3" fillId="0" borderId="1" xfId="0" applyFont="1" applyBorder="1" applyAlignment="1">
      <alignment horizontal="left" vertical="top" wrapText="1"/>
    </xf>
    <xf numFmtId="4" fontId="3" fillId="0" borderId="1" xfId="28" applyNumberFormat="1" applyFont="1" applyBorder="1" applyAlignment="1" applyProtection="1">
      <alignment horizontal="center" vertical="center"/>
    </xf>
    <xf numFmtId="0" fontId="3" fillId="0" borderId="1" xfId="0" applyFont="1" applyBorder="1" applyAlignment="1">
      <alignment horizontal="left" vertical="center" wrapText="1"/>
    </xf>
    <xf numFmtId="0" fontId="6" fillId="3" borderId="1" xfId="0" applyFont="1" applyFill="1" applyBorder="1" applyAlignment="1">
      <alignment horizontal="center" vertical="center"/>
    </xf>
    <xf numFmtId="168" fontId="7" fillId="3" borderId="1" xfId="28" applyFont="1" applyFill="1" applyBorder="1" applyAlignment="1" applyProtection="1">
      <alignment horizontal="center" vertical="center"/>
    </xf>
    <xf numFmtId="43" fontId="7" fillId="3" borderId="1" xfId="1" applyNumberFormat="1" applyFont="1" applyFill="1" applyBorder="1" applyAlignment="1" applyProtection="1">
      <alignment horizontal="right" vertical="top"/>
    </xf>
    <xf numFmtId="43" fontId="7" fillId="3" borderId="1" xfId="1" applyFont="1" applyFill="1" applyBorder="1" applyAlignment="1" applyProtection="1">
      <alignment horizontal="right" vertical="top"/>
    </xf>
    <xf numFmtId="43" fontId="7" fillId="3" borderId="1" xfId="1" applyFont="1" applyFill="1" applyBorder="1" applyAlignment="1">
      <alignment horizontal="right" vertical="top"/>
    </xf>
    <xf numFmtId="171" fontId="6" fillId="3" borderId="1" xfId="1" applyNumberFormat="1" applyFont="1" applyFill="1" applyBorder="1" applyAlignment="1" applyProtection="1">
      <alignment horizontal="right" vertical="center"/>
    </xf>
    <xf numFmtId="165" fontId="7" fillId="0" borderId="0" xfId="0" applyNumberFormat="1" applyFont="1"/>
    <xf numFmtId="171" fontId="7" fillId="0" borderId="0" xfId="1" applyNumberFormat="1" applyFont="1" applyAlignment="1">
      <alignment horizontal="right"/>
    </xf>
    <xf numFmtId="0" fontId="1" fillId="0" borderId="0" xfId="0" applyFont="1" applyAlignment="1">
      <alignment vertical="top"/>
    </xf>
    <xf numFmtId="0" fontId="1" fillId="7" borderId="0" xfId="0" applyFont="1" applyFill="1" applyAlignment="1">
      <alignment vertical="top"/>
    </xf>
    <xf numFmtId="0" fontId="1" fillId="9" borderId="0" xfId="0" applyFont="1" applyFill="1" applyAlignment="1">
      <alignment vertical="top"/>
    </xf>
    <xf numFmtId="0" fontId="1" fillId="0" borderId="0" xfId="0" applyFont="1" applyFill="1" applyAlignment="1">
      <alignment vertical="top"/>
    </xf>
    <xf numFmtId="0" fontId="3" fillId="9" borderId="0" xfId="0" applyFont="1" applyFill="1" applyAlignment="1">
      <alignment vertical="top"/>
    </xf>
    <xf numFmtId="0" fontId="3" fillId="36" borderId="0" xfId="0" applyFont="1" applyFill="1" applyAlignment="1">
      <alignment vertical="top"/>
    </xf>
    <xf numFmtId="0" fontId="3" fillId="10" borderId="0" xfId="0" applyFont="1" applyFill="1" applyAlignment="1">
      <alignment vertical="top"/>
    </xf>
    <xf numFmtId="0" fontId="3" fillId="0" borderId="0" xfId="0" applyFont="1" applyFill="1" applyAlignment="1">
      <alignment vertical="top"/>
    </xf>
    <xf numFmtId="0" fontId="3" fillId="37" borderId="0" xfId="0" applyFont="1" applyFill="1" applyAlignment="1">
      <alignment vertical="top"/>
    </xf>
    <xf numFmtId="0" fontId="3" fillId="7" borderId="0" xfId="0" applyFont="1" applyFill="1" applyAlignment="1">
      <alignment vertical="top"/>
    </xf>
    <xf numFmtId="0" fontId="1" fillId="38" borderId="0" xfId="0" applyFont="1" applyFill="1" applyAlignment="1">
      <alignment vertical="top"/>
    </xf>
    <xf numFmtId="0" fontId="1" fillId="36" borderId="0" xfId="0" applyFont="1" applyFill="1" applyAlignment="1">
      <alignment vertical="top"/>
    </xf>
    <xf numFmtId="0" fontId="1" fillId="37" borderId="0" xfId="0" applyFont="1" applyFill="1" applyAlignment="1">
      <alignment vertical="top"/>
    </xf>
    <xf numFmtId="0" fontId="1" fillId="21" borderId="0" xfId="0" applyFont="1" applyFill="1" applyAlignment="1">
      <alignment vertical="top"/>
    </xf>
    <xf numFmtId="0" fontId="3" fillId="21" borderId="0" xfId="0" applyFont="1" applyFill="1" applyAlignment="1">
      <alignment vertical="top"/>
    </xf>
    <xf numFmtId="0" fontId="3" fillId="0" borderId="0" xfId="0" applyFont="1" applyAlignment="1">
      <alignment vertical="top"/>
    </xf>
    <xf numFmtId="43" fontId="3" fillId="0" borderId="0" xfId="1" applyFont="1" applyFill="1" applyAlignment="1" applyProtection="1">
      <alignment horizontal="right" vertical="top"/>
    </xf>
    <xf numFmtId="43" fontId="3" fillId="0" borderId="0" xfId="1" applyFont="1" applyFill="1" applyAlignment="1" applyProtection="1">
      <alignment vertical="top"/>
    </xf>
    <xf numFmtId="0" fontId="3" fillId="4" borderId="1" xfId="0" applyFont="1" applyFill="1" applyBorder="1" applyAlignment="1">
      <alignment vertical="center" wrapText="1"/>
    </xf>
    <xf numFmtId="2" fontId="1" fillId="0" borderId="1" xfId="0" applyNumberFormat="1"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86" applyFont="1" applyFill="1" applyBorder="1" applyAlignment="1" applyProtection="1">
      <alignment horizontal="center" vertical="center" wrapText="1"/>
    </xf>
    <xf numFmtId="0" fontId="3" fillId="20" borderId="1" xfId="0" applyFont="1" applyFill="1" applyBorder="1" applyAlignment="1">
      <alignment horizontal="left" vertical="center"/>
    </xf>
    <xf numFmtId="0" fontId="3" fillId="20" borderId="1" xfId="0" applyFont="1" applyFill="1" applyBorder="1" applyAlignment="1">
      <alignment horizontal="center" vertical="center"/>
    </xf>
    <xf numFmtId="0" fontId="1" fillId="20" borderId="1" xfId="71" applyFont="1" applyFill="1" applyBorder="1" applyAlignment="1">
      <alignment horizontal="justify" vertical="center" wrapText="1"/>
    </xf>
    <xf numFmtId="43" fontId="3" fillId="20" borderId="1" xfId="1" applyFont="1" applyFill="1" applyBorder="1" applyAlignment="1" applyProtection="1">
      <alignment horizontal="right" vertical="center"/>
      <protection locked="0"/>
    </xf>
    <xf numFmtId="43" fontId="3" fillId="20" borderId="1" xfId="1" applyFont="1" applyFill="1" applyBorder="1" applyAlignment="1" applyProtection="1">
      <alignment horizontal="center" vertical="top" wrapText="1"/>
    </xf>
    <xf numFmtId="43" fontId="1" fillId="20" borderId="2" xfId="1" applyFont="1" applyFill="1" applyBorder="1" applyAlignment="1">
      <alignment horizontal="justify" vertical="justify" wrapText="1"/>
    </xf>
    <xf numFmtId="0" fontId="1"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2" fontId="60" fillId="7" borderId="1" xfId="0" applyNumberFormat="1" applyFont="1" applyFill="1" applyBorder="1" applyAlignment="1">
      <alignment horizontal="center" vertical="center" wrapText="1"/>
    </xf>
    <xf numFmtId="0" fontId="3" fillId="7" borderId="1" xfId="71" applyFont="1" applyFill="1" applyBorder="1" applyAlignment="1">
      <alignment horizontal="justify" vertical="top" wrapText="1"/>
    </xf>
    <xf numFmtId="49" fontId="3" fillId="7" borderId="1" xfId="0" applyNumberFormat="1" applyFont="1" applyFill="1" applyBorder="1" applyAlignment="1">
      <alignment horizontal="center" vertical="center" wrapText="1"/>
    </xf>
    <xf numFmtId="0" fontId="1" fillId="7" borderId="1" xfId="71" applyFont="1" applyFill="1" applyBorder="1" applyAlignment="1">
      <alignment horizontal="justify" vertical="top" wrapText="1"/>
    </xf>
    <xf numFmtId="0" fontId="1" fillId="11" borderId="1" xfId="0" applyFont="1" applyFill="1" applyBorder="1" applyAlignment="1">
      <alignment horizontal="center" vertical="center"/>
    </xf>
    <xf numFmtId="0" fontId="3" fillId="4" borderId="8" xfId="0" applyFont="1" applyFill="1" applyBorder="1" applyAlignment="1">
      <alignment vertical="center" wrapText="1"/>
    </xf>
    <xf numFmtId="0" fontId="1" fillId="7" borderId="1" xfId="71" applyFont="1" applyFill="1" applyBorder="1" applyAlignment="1">
      <alignment horizontal="justify" vertical="center" wrapText="1"/>
    </xf>
    <xf numFmtId="0" fontId="1" fillId="0" borderId="1" xfId="71" applyFont="1" applyBorder="1" applyAlignment="1">
      <alignment horizontal="left" vertical="center" wrapText="1"/>
    </xf>
    <xf numFmtId="43" fontId="3" fillId="3" borderId="1" xfId="1" applyFont="1" applyFill="1" applyBorder="1" applyAlignment="1" applyProtection="1">
      <alignment horizontal="right" vertical="center" wrapText="1"/>
      <protection locked="0"/>
    </xf>
    <xf numFmtId="43" fontId="3" fillId="3" borderId="1" xfId="1" applyFont="1" applyFill="1" applyBorder="1" applyAlignment="1" applyProtection="1">
      <alignment horizontal="center" vertical="center" wrapText="1"/>
    </xf>
    <xf numFmtId="43" fontId="3" fillId="3" borderId="2" xfId="1" applyFont="1" applyFill="1" applyBorder="1" applyAlignment="1" applyProtection="1">
      <alignment horizontal="center" vertical="center" wrapText="1"/>
    </xf>
    <xf numFmtId="0" fontId="3" fillId="7" borderId="1" xfId="71" applyFont="1" applyFill="1" applyBorder="1" applyAlignment="1">
      <alignment horizontal="left" vertical="center" wrapText="1"/>
    </xf>
    <xf numFmtId="0" fontId="39" fillId="7" borderId="1" xfId="71" applyFont="1" applyFill="1" applyBorder="1" applyAlignment="1">
      <alignment horizontal="center" vertical="center" wrapText="1"/>
    </xf>
    <xf numFmtId="0" fontId="3" fillId="11" borderId="1" xfId="71" applyFont="1" applyFill="1" applyBorder="1" applyAlignment="1">
      <alignment horizontal="center" vertical="center" wrapText="1"/>
    </xf>
    <xf numFmtId="0" fontId="1" fillId="9" borderId="1" xfId="0" applyFont="1" applyFill="1" applyBorder="1" applyAlignment="1">
      <alignment horizontal="center" vertical="center" wrapText="1"/>
    </xf>
    <xf numFmtId="0" fontId="3" fillId="9" borderId="1" xfId="71" applyFont="1" applyFill="1" applyBorder="1" applyAlignment="1">
      <alignment horizontal="center" vertical="center" wrapText="1"/>
    </xf>
    <xf numFmtId="0" fontId="3" fillId="9" borderId="1" xfId="0" applyFont="1" applyFill="1" applyBorder="1" applyAlignment="1">
      <alignment horizontal="center" vertical="center"/>
    </xf>
    <xf numFmtId="171" fontId="3" fillId="9" borderId="1" xfId="0" applyNumberFormat="1" applyFont="1" applyFill="1" applyBorder="1" applyAlignment="1" applyProtection="1">
      <alignment horizontal="right" vertical="center" wrapText="1"/>
    </xf>
    <xf numFmtId="171" fontId="3" fillId="9" borderId="2" xfId="0" applyNumberFormat="1" applyFont="1" applyFill="1" applyBorder="1" applyAlignment="1" applyProtection="1">
      <alignment horizontal="right" vertical="center" wrapText="1"/>
    </xf>
    <xf numFmtId="0" fontId="9" fillId="7" borderId="1" xfId="0" applyFont="1" applyFill="1" applyBorder="1" applyAlignment="1">
      <alignment horizontal="center" vertical="center"/>
    </xf>
    <xf numFmtId="0" fontId="0" fillId="7" borderId="1" xfId="0" applyFill="1" applyBorder="1" applyAlignment="1">
      <alignment wrapText="1"/>
    </xf>
    <xf numFmtId="0" fontId="0" fillId="7" borderId="1" xfId="0" applyFill="1" applyBorder="1"/>
    <xf numFmtId="7" fontId="66" fillId="9" borderId="1" xfId="23" applyNumberFormat="1" applyFont="1" applyFill="1" applyBorder="1" applyAlignment="1" applyProtection="1">
      <alignment horizontal="center" vertical="center" wrapText="1"/>
      <protection locked="0"/>
    </xf>
    <xf numFmtId="0" fontId="39" fillId="9" borderId="1" xfId="0" applyFont="1" applyFill="1" applyBorder="1" applyAlignment="1">
      <alignment vertical="center" wrapText="1"/>
    </xf>
    <xf numFmtId="0" fontId="69" fillId="9" borderId="0" xfId="0" applyFont="1" applyFill="1" applyAlignment="1">
      <alignment vertical="top" wrapText="1"/>
    </xf>
    <xf numFmtId="43" fontId="3" fillId="3" borderId="1" xfId="1" applyFont="1" applyFill="1" applyBorder="1" applyAlignment="1" applyProtection="1">
      <alignment horizontal="right" vertical="center"/>
      <protection locked="0"/>
    </xf>
    <xf numFmtId="0" fontId="3" fillId="4" borderId="1" xfId="0" applyFont="1" applyFill="1" applyBorder="1" applyAlignment="1">
      <alignment horizontal="left" vertical="center" wrapText="1"/>
    </xf>
    <xf numFmtId="168" fontId="3" fillId="7" borderId="1" xfId="28" applyFont="1" applyFill="1" applyBorder="1" applyAlignment="1" applyProtection="1">
      <alignment horizontal="center" vertical="center"/>
    </xf>
    <xf numFmtId="43" fontId="3" fillId="3" borderId="2" xfId="1" applyFont="1" applyFill="1" applyBorder="1" applyAlignment="1" applyProtection="1">
      <alignment horizontal="right" vertical="center" wrapText="1"/>
    </xf>
    <xf numFmtId="43" fontId="3" fillId="4" borderId="1" xfId="1" applyFont="1" applyFill="1" applyBorder="1" applyAlignment="1" applyProtection="1">
      <alignment horizontal="right" vertical="center" wrapText="1"/>
    </xf>
    <xf numFmtId="0" fontId="39" fillId="7" borderId="1" xfId="0" applyFont="1" applyFill="1" applyBorder="1" applyAlignment="1">
      <alignment horizontal="center" vertical="center"/>
    </xf>
    <xf numFmtId="49" fontId="3" fillId="7" borderId="1" xfId="0" applyNumberFormat="1" applyFont="1" applyFill="1" applyBorder="1" applyAlignment="1">
      <alignment horizontal="justify" vertical="top" wrapText="1"/>
    </xf>
    <xf numFmtId="0" fontId="60" fillId="9" borderId="1" xfId="0" applyNumberFormat="1" applyFont="1" applyFill="1" applyBorder="1" applyAlignment="1">
      <alignment horizontal="center" vertical="center"/>
    </xf>
    <xf numFmtId="0" fontId="39" fillId="9" borderId="1" xfId="0" applyFont="1" applyFill="1" applyBorder="1" applyAlignment="1">
      <alignment horizontal="center" vertical="center"/>
    </xf>
    <xf numFmtId="49" fontId="39" fillId="9" borderId="1" xfId="0" applyNumberFormat="1" applyFont="1" applyFill="1" applyBorder="1" applyAlignment="1">
      <alignment horizontal="justify" vertical="top" wrapText="1"/>
    </xf>
    <xf numFmtId="168" fontId="39" fillId="9" borderId="1" xfId="28" applyFont="1" applyFill="1" applyBorder="1" applyAlignment="1" applyProtection="1">
      <alignment horizontal="center" vertical="center"/>
    </xf>
    <xf numFmtId="0" fontId="3" fillId="36" borderId="1" xfId="0" applyNumberFormat="1" applyFont="1" applyFill="1" applyBorder="1" applyAlignment="1">
      <alignment vertical="top"/>
    </xf>
    <xf numFmtId="0" fontId="3" fillId="36" borderId="1" xfId="0" applyFont="1" applyFill="1" applyBorder="1" applyAlignment="1">
      <alignment horizontal="center" vertical="center"/>
    </xf>
    <xf numFmtId="2" fontId="3" fillId="36" borderId="1" xfId="0" applyNumberFormat="1" applyFont="1" applyFill="1" applyBorder="1" applyAlignment="1">
      <alignment horizontal="center" vertical="center" wrapText="1"/>
    </xf>
    <xf numFmtId="49" fontId="3" fillId="36" borderId="1" xfId="0" applyNumberFormat="1" applyFont="1" applyFill="1" applyBorder="1" applyAlignment="1">
      <alignment horizontal="justify" vertical="top" wrapText="1"/>
    </xf>
    <xf numFmtId="168" fontId="3" fillId="36" borderId="1" xfId="28" applyFont="1" applyFill="1" applyBorder="1" applyAlignment="1" applyProtection="1">
      <alignment horizontal="center" vertical="center"/>
    </xf>
    <xf numFmtId="171" fontId="3" fillId="36" borderId="1" xfId="0" applyNumberFormat="1" applyFont="1" applyFill="1" applyBorder="1" applyAlignment="1" applyProtection="1">
      <alignment horizontal="right" vertical="center" wrapText="1"/>
    </xf>
    <xf numFmtId="171" fontId="3" fillId="36" borderId="2" xfId="0" applyNumberFormat="1" applyFont="1" applyFill="1" applyBorder="1" applyAlignment="1" applyProtection="1">
      <alignment horizontal="right" vertical="center" wrapText="1"/>
    </xf>
    <xf numFmtId="0" fontId="60" fillId="7" borderId="1" xfId="0" applyNumberFormat="1" applyFont="1" applyFill="1" applyBorder="1" applyAlignment="1">
      <alignment vertical="top"/>
    </xf>
    <xf numFmtId="49" fontId="39" fillId="7" borderId="1" xfId="0" applyNumberFormat="1" applyFont="1" applyFill="1" applyBorder="1" applyAlignment="1">
      <alignment horizontal="justify" vertical="top" wrapText="1"/>
    </xf>
    <xf numFmtId="168" fontId="39" fillId="7" borderId="1" xfId="28" applyFont="1" applyFill="1" applyBorder="1" applyAlignment="1" applyProtection="1">
      <alignment horizontal="center" vertical="center"/>
    </xf>
    <xf numFmtId="176" fontId="3" fillId="7" borderId="1" xfId="0" applyNumberFormat="1" applyFont="1" applyFill="1" applyBorder="1" applyAlignment="1">
      <alignment horizontal="center" vertical="center"/>
    </xf>
    <xf numFmtId="0" fontId="60" fillId="10" borderId="1" xfId="0" applyNumberFormat="1" applyFont="1" applyFill="1" applyBorder="1" applyAlignment="1">
      <alignment horizontal="center" vertical="center"/>
    </xf>
    <xf numFmtId="0" fontId="3" fillId="10" borderId="1" xfId="0" applyFont="1" applyFill="1" applyBorder="1" applyAlignment="1">
      <alignment horizontal="center" vertical="center"/>
    </xf>
    <xf numFmtId="2" fontId="3" fillId="10" borderId="1" xfId="0" applyNumberFormat="1" applyFont="1" applyFill="1" applyBorder="1" applyAlignment="1">
      <alignment horizontal="center" vertical="center"/>
    </xf>
    <xf numFmtId="0" fontId="3" fillId="10" borderId="1" xfId="71" applyFont="1" applyFill="1" applyBorder="1" applyAlignment="1">
      <alignment horizontal="justify" vertical="center" wrapText="1"/>
    </xf>
    <xf numFmtId="168" fontId="3" fillId="10" borderId="1" xfId="28" applyFont="1" applyFill="1" applyBorder="1" applyAlignment="1" applyProtection="1">
      <alignment horizontal="center" vertical="center"/>
    </xf>
    <xf numFmtId="171" fontId="3" fillId="10" borderId="1" xfId="0" applyNumberFormat="1" applyFont="1" applyFill="1" applyBorder="1" applyAlignment="1" applyProtection="1">
      <alignment horizontal="right" vertical="center" wrapText="1"/>
    </xf>
    <xf numFmtId="171" fontId="3" fillId="10" borderId="2" xfId="0" applyNumberFormat="1" applyFont="1" applyFill="1" applyBorder="1" applyAlignment="1" applyProtection="1">
      <alignment horizontal="righ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top" wrapText="1"/>
    </xf>
    <xf numFmtId="168" fontId="3" fillId="0" borderId="1" xfId="28" applyFont="1" applyFill="1" applyBorder="1" applyAlignment="1" applyProtection="1">
      <alignment horizontal="center" vertical="center"/>
    </xf>
    <xf numFmtId="3" fontId="3" fillId="0" borderId="1" xfId="0" applyNumberFormat="1" applyFont="1" applyFill="1" applyBorder="1" applyAlignment="1">
      <alignment horizontal="center" vertical="center" wrapText="1"/>
    </xf>
    <xf numFmtId="43" fontId="3" fillId="0" borderId="1" xfId="1" applyFont="1" applyFill="1" applyBorder="1" applyAlignment="1" applyProtection="1">
      <alignment horizontal="right" vertical="center"/>
    </xf>
    <xf numFmtId="43" fontId="3" fillId="0" borderId="1" xfId="1" applyFont="1" applyFill="1" applyBorder="1" applyAlignment="1" applyProtection="1">
      <alignment horizontal="right" vertical="center" wrapText="1"/>
    </xf>
    <xf numFmtId="43" fontId="3" fillId="0" borderId="2" xfId="1" applyFont="1" applyFill="1" applyBorder="1" applyAlignment="1" applyProtection="1">
      <alignment horizontal="right" vertical="center" wrapText="1"/>
    </xf>
    <xf numFmtId="178" fontId="3" fillId="7" borderId="1" xfId="0" applyNumberFormat="1" applyFont="1" applyFill="1" applyBorder="1" applyAlignment="1">
      <alignment horizontal="center" vertical="center" wrapText="1"/>
    </xf>
    <xf numFmtId="0" fontId="3" fillId="7" borderId="1" xfId="0" applyFont="1" applyFill="1" applyBorder="1" applyAlignment="1">
      <alignment horizontal="justify" vertical="center" wrapText="1"/>
    </xf>
    <xf numFmtId="43" fontId="3" fillId="0" borderId="1" xfId="1" applyFont="1" applyFill="1" applyBorder="1" applyAlignment="1" applyProtection="1">
      <alignment horizontal="left" vertical="center" wrapText="1"/>
    </xf>
    <xf numFmtId="49" fontId="3" fillId="7" borderId="1" xfId="0" applyNumberFormat="1" applyFont="1" applyFill="1" applyBorder="1" applyAlignment="1">
      <alignment horizontal="justify" vertical="center" wrapText="1"/>
    </xf>
    <xf numFmtId="2" fontId="0" fillId="7" borderId="1" xfId="0" applyNumberFormat="1" applyFill="1" applyBorder="1" applyAlignment="1">
      <alignment horizontal="center" vertical="center"/>
    </xf>
    <xf numFmtId="0" fontId="60" fillId="36" borderId="1" xfId="0" applyFont="1" applyFill="1" applyBorder="1" applyAlignment="1">
      <alignment horizontal="center" vertical="center"/>
    </xf>
    <xf numFmtId="49" fontId="3" fillId="36" borderId="1" xfId="0" applyNumberFormat="1" applyFont="1" applyFill="1" applyBorder="1" applyAlignment="1">
      <alignment horizontal="justify" vertical="center" wrapText="1"/>
    </xf>
    <xf numFmtId="2" fontId="0" fillId="36" borderId="1" xfId="0" applyNumberFormat="1" applyFill="1" applyBorder="1" applyAlignment="1">
      <alignment horizontal="center" vertical="center"/>
    </xf>
    <xf numFmtId="2" fontId="60" fillId="36" borderId="1" xfId="0" applyNumberFormat="1" applyFont="1" applyFill="1" applyBorder="1" applyAlignment="1">
      <alignment horizontal="center" vertical="center" wrapText="1"/>
    </xf>
    <xf numFmtId="0" fontId="3" fillId="36" borderId="1" xfId="71" applyFont="1" applyFill="1" applyBorder="1" applyAlignment="1">
      <alignment horizontal="justify" vertical="center" wrapText="1"/>
    </xf>
    <xf numFmtId="2" fontId="3" fillId="7" borderId="1" xfId="0" applyNumberFormat="1" applyFont="1" applyFill="1" applyBorder="1" applyAlignment="1">
      <alignment horizontal="center" vertical="center"/>
    </xf>
    <xf numFmtId="0" fontId="81" fillId="37" borderId="1" xfId="0" applyFont="1" applyFill="1" applyBorder="1" applyAlignment="1">
      <alignment horizontal="left" vertical="center" indent="1"/>
    </xf>
    <xf numFmtId="0" fontId="81" fillId="37" borderId="1" xfId="0" applyFont="1" applyFill="1" applyBorder="1" applyAlignment="1">
      <alignment horizontal="center" vertical="center" wrapText="1"/>
    </xf>
    <xf numFmtId="0" fontId="3" fillId="37" borderId="1" xfId="0" applyFont="1" applyFill="1" applyBorder="1" applyAlignment="1">
      <alignment horizontal="center" vertical="center"/>
    </xf>
    <xf numFmtId="0" fontId="3" fillId="37" borderId="1" xfId="71" applyFont="1" applyFill="1" applyBorder="1" applyAlignment="1">
      <alignment horizontal="justify" vertical="center" wrapText="1"/>
    </xf>
    <xf numFmtId="168" fontId="3" fillId="37" borderId="1" xfId="28" applyFont="1" applyFill="1" applyBorder="1" applyAlignment="1" applyProtection="1">
      <alignment horizontal="center" vertical="center"/>
    </xf>
    <xf numFmtId="171" fontId="3" fillId="37" borderId="1" xfId="0" applyNumberFormat="1" applyFont="1" applyFill="1" applyBorder="1" applyAlignment="1" applyProtection="1">
      <alignment horizontal="right" vertical="center" wrapText="1"/>
    </xf>
    <xf numFmtId="171" fontId="3" fillId="37" borderId="2" xfId="0" applyNumberFormat="1" applyFont="1" applyFill="1" applyBorder="1" applyAlignment="1" applyProtection="1">
      <alignment horizontal="right" vertical="center" wrapText="1"/>
    </xf>
    <xf numFmtId="0" fontId="3" fillId="7" borderId="0" xfId="0" applyFont="1" applyFill="1" applyAlignment="1">
      <alignment horizontal="center" vertical="center"/>
    </xf>
    <xf numFmtId="0" fontId="3" fillId="7" borderId="1" xfId="0" applyNumberFormat="1" applyFont="1" applyFill="1" applyBorder="1" applyAlignment="1" applyProtection="1">
      <alignment horizontal="justify" vertical="top" wrapText="1"/>
    </xf>
    <xf numFmtId="0" fontId="3" fillId="7" borderId="1" xfId="0" applyFont="1" applyFill="1" applyBorder="1" applyAlignment="1" applyProtection="1">
      <alignment horizontal="center" vertical="center" wrapText="1"/>
    </xf>
    <xf numFmtId="43" fontId="3" fillId="3" borderId="1" xfId="1" applyFont="1" applyFill="1" applyBorder="1" applyAlignment="1" applyProtection="1">
      <alignment horizontal="center" vertical="top" wrapText="1"/>
    </xf>
    <xf numFmtId="43" fontId="3" fillId="3" borderId="2" xfId="1" applyFont="1" applyFill="1" applyBorder="1" applyAlignment="1" applyProtection="1">
      <alignment horizontal="center" vertical="top" wrapText="1"/>
    </xf>
    <xf numFmtId="2" fontId="39" fillId="7" borderId="1" xfId="0" applyNumberFormat="1" applyFont="1" applyFill="1" applyBorder="1" applyAlignment="1">
      <alignment horizontal="center" vertical="center"/>
    </xf>
    <xf numFmtId="0" fontId="39" fillId="7" borderId="1" xfId="71" applyFont="1" applyFill="1" applyBorder="1" applyAlignment="1">
      <alignment horizontal="justify" vertical="center" wrapText="1"/>
    </xf>
    <xf numFmtId="172" fontId="39" fillId="7" borderId="1" xfId="0" applyNumberFormat="1" applyFont="1" applyFill="1" applyBorder="1" applyAlignment="1">
      <alignment horizontal="center" vertical="center"/>
    </xf>
    <xf numFmtId="43" fontId="3" fillId="7" borderId="1" xfId="1" applyFont="1" applyFill="1" applyBorder="1" applyAlignment="1" applyProtection="1">
      <alignment horizontal="right" vertical="center"/>
    </xf>
    <xf numFmtId="43" fontId="3" fillId="7" borderId="1" xfId="1" applyFont="1" applyFill="1" applyBorder="1" applyAlignment="1" applyProtection="1">
      <alignment horizontal="center" vertical="top" wrapText="1"/>
    </xf>
    <xf numFmtId="43" fontId="3" fillId="7" borderId="2" xfId="1" applyFont="1" applyFill="1" applyBorder="1" applyAlignment="1" applyProtection="1">
      <alignment horizontal="center" vertical="top" wrapText="1"/>
    </xf>
    <xf numFmtId="0" fontId="3" fillId="7" borderId="1" xfId="0" applyFont="1" applyFill="1" applyBorder="1" applyAlignment="1">
      <alignment vertical="center" wrapText="1"/>
    </xf>
    <xf numFmtId="0" fontId="39" fillId="7" borderId="0" xfId="0" applyFont="1" applyFill="1" applyAlignment="1">
      <alignment vertical="top"/>
    </xf>
    <xf numFmtId="2" fontId="3" fillId="7" borderId="0" xfId="0" applyNumberFormat="1" applyFont="1" applyFill="1" applyAlignment="1">
      <alignment vertical="top"/>
    </xf>
    <xf numFmtId="172" fontId="3" fillId="7" borderId="1" xfId="0" applyNumberFormat="1" applyFont="1" applyFill="1" applyBorder="1" applyAlignment="1">
      <alignment horizontal="center" vertical="center"/>
    </xf>
    <xf numFmtId="0" fontId="1" fillId="7" borderId="1" xfId="0" applyFont="1" applyFill="1" applyBorder="1" applyAlignment="1">
      <alignment horizontal="justify" vertical="top"/>
    </xf>
    <xf numFmtId="172" fontId="3" fillId="7" borderId="1" xfId="28" applyNumberFormat="1" applyFont="1" applyFill="1" applyBorder="1" applyAlignment="1" applyProtection="1">
      <alignment horizontal="center" vertical="center"/>
    </xf>
    <xf numFmtId="43" fontId="3" fillId="7" borderId="1" xfId="1" applyFont="1" applyFill="1" applyBorder="1" applyAlignment="1" applyProtection="1">
      <alignment horizontal="center" vertical="center" wrapText="1"/>
    </xf>
    <xf numFmtId="43" fontId="3" fillId="7" borderId="2" xfId="1" applyFont="1" applyFill="1" applyBorder="1" applyAlignment="1" applyProtection="1">
      <alignment horizontal="center" vertical="center" wrapText="1"/>
    </xf>
    <xf numFmtId="172" fontId="3" fillId="7" borderId="0" xfId="0" applyNumberFormat="1" applyFont="1" applyFill="1" applyAlignment="1">
      <alignment vertical="top"/>
    </xf>
    <xf numFmtId="0" fontId="1" fillId="7" borderId="1" xfId="0" applyFont="1" applyFill="1" applyBorder="1" applyAlignment="1">
      <alignment horizontal="justify" vertical="center" wrapText="1"/>
    </xf>
    <xf numFmtId="172" fontId="1" fillId="7" borderId="1" xfId="0" applyNumberFormat="1" applyFont="1" applyFill="1" applyBorder="1" applyAlignment="1">
      <alignment horizontal="center" vertical="center"/>
    </xf>
    <xf numFmtId="171" fontId="3" fillId="7" borderId="2" xfId="0" applyNumberFormat="1" applyFont="1" applyFill="1" applyBorder="1" applyAlignment="1" applyProtection="1">
      <alignment horizontal="right" vertical="center" wrapText="1"/>
    </xf>
    <xf numFmtId="0" fontId="60" fillId="38" borderId="1" xfId="0" applyNumberFormat="1" applyFont="1" applyFill="1" applyBorder="1" applyAlignment="1">
      <alignment horizontal="center" vertical="center"/>
    </xf>
    <xf numFmtId="0" fontId="60" fillId="38" borderId="1" xfId="0" applyNumberFormat="1" applyFont="1" applyFill="1" applyBorder="1" applyAlignment="1">
      <alignment horizontal="center" vertical="center" wrapText="1"/>
    </xf>
    <xf numFmtId="0" fontId="3" fillId="38" borderId="1" xfId="0" applyFont="1" applyFill="1" applyBorder="1" applyAlignment="1">
      <alignment horizontal="center" vertical="center"/>
    </xf>
    <xf numFmtId="0" fontId="3" fillId="38" borderId="1" xfId="0" applyFont="1" applyFill="1" applyBorder="1" applyAlignment="1">
      <alignment horizontal="justify" vertical="top"/>
    </xf>
    <xf numFmtId="168" fontId="3" fillId="38" borderId="1" xfId="28" applyFont="1" applyFill="1" applyBorder="1" applyAlignment="1" applyProtection="1">
      <alignment horizontal="center" vertical="center"/>
    </xf>
    <xf numFmtId="2" fontId="3" fillId="38" borderId="1" xfId="0" applyNumberFormat="1" applyFont="1" applyFill="1" applyBorder="1" applyAlignment="1">
      <alignment horizontal="center" vertical="center"/>
    </xf>
    <xf numFmtId="0" fontId="3" fillId="38" borderId="1" xfId="0" applyFont="1" applyFill="1" applyBorder="1" applyAlignment="1">
      <alignment horizontal="center" vertical="center" wrapText="1"/>
    </xf>
    <xf numFmtId="0" fontId="39" fillId="38" borderId="1" xfId="0" applyFont="1" applyFill="1" applyBorder="1" applyAlignment="1">
      <alignment horizontal="justify" vertical="top"/>
    </xf>
    <xf numFmtId="168" fontId="39" fillId="38" borderId="1" xfId="28" applyFont="1" applyFill="1" applyBorder="1" applyAlignment="1" applyProtection="1">
      <alignment horizontal="center" vertical="center"/>
    </xf>
    <xf numFmtId="2" fontId="39" fillId="38" borderId="1" xfId="0" applyNumberFormat="1" applyFont="1" applyFill="1" applyBorder="1" applyAlignment="1">
      <alignment horizontal="center" vertical="center"/>
    </xf>
    <xf numFmtId="0" fontId="39" fillId="0" borderId="0" xfId="0" applyFont="1" applyAlignment="1">
      <alignment vertical="top"/>
    </xf>
    <xf numFmtId="2" fontId="3" fillId="11" borderId="1" xfId="0" applyNumberFormat="1" applyFont="1" applyFill="1" applyBorder="1" applyAlignment="1">
      <alignment horizontal="center" vertical="center"/>
    </xf>
    <xf numFmtId="43" fontId="3" fillId="3" borderId="1" xfId="1" applyFont="1" applyFill="1" applyBorder="1" applyAlignment="1" applyProtection="1">
      <alignment horizontal="center" vertical="top" wrapText="1"/>
      <protection locked="0"/>
    </xf>
    <xf numFmtId="43" fontId="3" fillId="3" borderId="2" xfId="1" applyFont="1" applyFill="1" applyBorder="1" applyAlignment="1" applyProtection="1">
      <alignment horizontal="center" vertical="top" wrapText="1"/>
      <protection locked="0"/>
    </xf>
    <xf numFmtId="172" fontId="3" fillId="38" borderId="1" xfId="0" applyNumberFormat="1" applyFont="1" applyFill="1" applyBorder="1" applyAlignment="1">
      <alignment horizontal="center" vertical="center"/>
    </xf>
    <xf numFmtId="0" fontId="1" fillId="38" borderId="1" xfId="0" applyFont="1" applyFill="1" applyBorder="1" applyAlignment="1">
      <alignment horizontal="center" vertical="center" wrapText="1"/>
    </xf>
    <xf numFmtId="0" fontId="3" fillId="38" borderId="1" xfId="0" applyNumberFormat="1" applyFont="1" applyFill="1" applyBorder="1" applyAlignment="1">
      <alignment horizontal="center" vertical="center"/>
    </xf>
    <xf numFmtId="0" fontId="3" fillId="38" borderId="1" xfId="0" applyNumberFormat="1" applyFont="1" applyFill="1" applyBorder="1" applyAlignment="1">
      <alignment horizontal="center" vertical="center" wrapText="1"/>
    </xf>
    <xf numFmtId="0" fontId="1" fillId="38" borderId="1" xfId="0" applyFont="1" applyFill="1" applyBorder="1" applyAlignment="1">
      <alignment horizontal="center" vertical="center"/>
    </xf>
    <xf numFmtId="0" fontId="1" fillId="38" borderId="1" xfId="0" applyFont="1" applyFill="1" applyBorder="1" applyAlignment="1">
      <alignment horizontal="justify" vertical="center" wrapText="1"/>
    </xf>
    <xf numFmtId="2" fontId="1" fillId="38" borderId="1" xfId="0" applyNumberFormat="1" applyFont="1" applyFill="1" applyBorder="1" applyAlignment="1">
      <alignment horizontal="center" vertical="center"/>
    </xf>
    <xf numFmtId="171" fontId="3" fillId="38" borderId="1" xfId="0" applyNumberFormat="1" applyFont="1" applyFill="1" applyBorder="1" applyAlignment="1" applyProtection="1">
      <alignment horizontal="right" vertical="center" wrapText="1"/>
    </xf>
    <xf numFmtId="171" fontId="3" fillId="38" borderId="2" xfId="0" applyNumberFormat="1" applyFont="1" applyFill="1" applyBorder="1" applyAlignment="1" applyProtection="1">
      <alignment horizontal="right" vertical="center" wrapText="1"/>
    </xf>
    <xf numFmtId="0" fontId="3" fillId="38" borderId="1" xfId="0" applyFont="1" applyFill="1" applyBorder="1" applyAlignment="1">
      <alignment vertical="center" wrapText="1"/>
    </xf>
    <xf numFmtId="0" fontId="0" fillId="7" borderId="0" xfId="0" applyFill="1" applyAlignment="1">
      <alignment vertical="center"/>
    </xf>
    <xf numFmtId="2" fontId="1" fillId="7" borderId="1" xfId="0" applyNumberFormat="1" applyFont="1" applyFill="1" applyBorder="1" applyAlignment="1">
      <alignment horizontal="center" vertical="center"/>
    </xf>
    <xf numFmtId="0" fontId="60" fillId="36" borderId="1" xfId="0" applyNumberFormat="1" applyFont="1" applyFill="1" applyBorder="1" applyAlignment="1">
      <alignment horizontal="center" vertical="center"/>
    </xf>
    <xf numFmtId="0" fontId="60" fillId="36" borderId="1" xfId="0" applyNumberFormat="1" applyFont="1" applyFill="1" applyBorder="1" applyAlignment="1">
      <alignment horizontal="center" vertical="center" wrapText="1"/>
    </xf>
    <xf numFmtId="0" fontId="3" fillId="36" borderId="1" xfId="0" applyFont="1" applyFill="1" applyBorder="1" applyAlignment="1">
      <alignment horizontal="justify" vertical="center" wrapText="1"/>
    </xf>
    <xf numFmtId="0" fontId="82" fillId="7"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xf>
    <xf numFmtId="0" fontId="82" fillId="7" borderId="1" xfId="0" applyFont="1" applyFill="1" applyBorder="1" applyAlignment="1">
      <alignment horizontal="center" vertical="center"/>
    </xf>
    <xf numFmtId="0" fontId="60" fillId="7" borderId="1" xfId="0" applyNumberFormat="1" applyFont="1" applyFill="1" applyBorder="1" applyAlignment="1">
      <alignment horizontal="left" vertical="center" wrapText="1"/>
    </xf>
    <xf numFmtId="49" fontId="1" fillId="0" borderId="1" xfId="0" applyNumberFormat="1" applyFont="1" applyBorder="1" applyAlignment="1">
      <alignment horizontal="center" vertical="center"/>
    </xf>
    <xf numFmtId="0" fontId="60" fillId="36" borderId="0" xfId="0" applyNumberFormat="1" applyFont="1" applyFill="1" applyAlignment="1">
      <alignment vertical="top"/>
    </xf>
    <xf numFmtId="49" fontId="3" fillId="36" borderId="1" xfId="0" applyNumberFormat="1" applyFont="1" applyFill="1" applyBorder="1" applyAlignment="1">
      <alignment horizontal="center" vertical="center"/>
    </xf>
    <xf numFmtId="0" fontId="3" fillId="36" borderId="1" xfId="0" applyFont="1" applyFill="1" applyBorder="1" applyAlignment="1">
      <alignment vertical="center" wrapText="1"/>
    </xf>
    <xf numFmtId="0" fontId="1" fillId="0" borderId="1" xfId="0" applyFont="1" applyBorder="1" applyAlignment="1">
      <alignment vertical="top" wrapText="1"/>
    </xf>
    <xf numFmtId="0" fontId="3" fillId="7" borderId="1" xfId="0" applyFont="1" applyFill="1" applyBorder="1" applyAlignment="1">
      <alignment vertical="top" wrapText="1"/>
    </xf>
    <xf numFmtId="49" fontId="39" fillId="7" borderId="1" xfId="0" applyNumberFormat="1" applyFont="1" applyFill="1" applyBorder="1" applyAlignment="1">
      <alignment horizontal="center" vertical="center"/>
    </xf>
    <xf numFmtId="49" fontId="1" fillId="7" borderId="1" xfId="0" applyNumberFormat="1" applyFont="1" applyFill="1" applyBorder="1" applyAlignment="1">
      <alignment horizontal="justify" vertical="top" wrapText="1"/>
    </xf>
    <xf numFmtId="0" fontId="39" fillId="7" borderId="7" xfId="0" applyFont="1" applyFill="1" applyBorder="1" applyAlignment="1">
      <alignment vertical="center" wrapText="1"/>
    </xf>
    <xf numFmtId="0" fontId="39" fillId="0" borderId="7" xfId="0" applyFont="1" applyBorder="1" applyAlignment="1">
      <alignment vertical="center" wrapText="1"/>
    </xf>
    <xf numFmtId="49" fontId="1" fillId="0" borderId="1" xfId="0" applyNumberFormat="1" applyFont="1" applyBorder="1" applyAlignment="1">
      <alignment horizontal="justify" vertical="top" wrapText="1"/>
    </xf>
    <xf numFmtId="0" fontId="3" fillId="3" borderId="1" xfId="29" applyFont="1" applyFill="1" applyBorder="1" applyAlignment="1" applyProtection="1">
      <alignment horizontal="center" vertical="center"/>
    </xf>
    <xf numFmtId="3" fontId="3" fillId="3" borderId="1" xfId="29" applyNumberFormat="1" applyFont="1" applyFill="1" applyBorder="1" applyAlignment="1" applyProtection="1">
      <alignment horizontal="center" vertical="center"/>
    </xf>
    <xf numFmtId="0" fontId="3" fillId="0" borderId="1" xfId="29" applyFont="1" applyFill="1" applyBorder="1" applyAlignment="1" applyProtection="1">
      <alignment horizontal="center" vertical="center"/>
    </xf>
    <xf numFmtId="3" fontId="3" fillId="0" borderId="1" xfId="29" applyNumberFormat="1" applyFont="1" applyFill="1" applyBorder="1" applyAlignment="1" applyProtection="1">
      <alignment horizontal="center" vertical="center"/>
    </xf>
    <xf numFmtId="0" fontId="39" fillId="36" borderId="7" xfId="0" applyFont="1" applyFill="1" applyBorder="1" applyAlignment="1">
      <alignment vertical="center" wrapText="1"/>
    </xf>
    <xf numFmtId="2" fontId="3" fillId="36" borderId="1" xfId="0" applyNumberFormat="1" applyFont="1" applyFill="1" applyBorder="1" applyAlignment="1">
      <alignment horizontal="center" vertical="center"/>
    </xf>
    <xf numFmtId="0" fontId="3" fillId="36" borderId="1" xfId="0" applyFont="1" applyFill="1" applyBorder="1" applyAlignment="1">
      <alignment horizontal="center" vertical="center" wrapText="1"/>
    </xf>
    <xf numFmtId="2" fontId="1" fillId="0" borderId="0" xfId="0" applyNumberFormat="1" applyFont="1" applyAlignment="1">
      <alignment vertical="top"/>
    </xf>
    <xf numFmtId="0" fontId="60" fillId="37" borderId="1" xfId="0" applyNumberFormat="1" applyFont="1" applyFill="1" applyBorder="1" applyAlignment="1">
      <alignment horizontal="center" vertical="center"/>
    </xf>
    <xf numFmtId="0" fontId="60" fillId="37" borderId="1" xfId="0" applyNumberFormat="1" applyFont="1" applyFill="1" applyBorder="1" applyAlignment="1">
      <alignment horizontal="center" vertical="center" wrapText="1"/>
    </xf>
    <xf numFmtId="0" fontId="3" fillId="37" borderId="1" xfId="0" applyFont="1" applyFill="1" applyBorder="1" applyAlignment="1">
      <alignment horizontal="center" vertical="center" wrapText="1"/>
    </xf>
    <xf numFmtId="2" fontId="60" fillId="37" borderId="1" xfId="0" applyNumberFormat="1" applyFont="1" applyFill="1" applyBorder="1" applyAlignment="1">
      <alignment horizontal="center" vertical="center"/>
    </xf>
    <xf numFmtId="0" fontId="39" fillId="37" borderId="1" xfId="0" applyFont="1" applyFill="1" applyBorder="1" applyAlignment="1">
      <alignment horizontal="center" vertical="center" wrapText="1"/>
    </xf>
    <xf numFmtId="0" fontId="39" fillId="37" borderId="1" xfId="0" applyFont="1" applyFill="1" applyBorder="1" applyAlignment="1">
      <alignment horizontal="justify" vertical="center" wrapText="1"/>
    </xf>
    <xf numFmtId="0" fontId="3" fillId="37" borderId="1" xfId="0" applyFont="1" applyFill="1" applyBorder="1" applyAlignment="1">
      <alignment vertical="center" wrapText="1"/>
    </xf>
    <xf numFmtId="0" fontId="1" fillId="37" borderId="0" xfId="0" applyFont="1" applyFill="1" applyAlignment="1">
      <alignment vertical="center" wrapText="1"/>
    </xf>
    <xf numFmtId="0" fontId="69" fillId="37" borderId="0" xfId="0" applyFont="1" applyFill="1" applyAlignment="1">
      <alignment vertical="center" wrapText="1"/>
    </xf>
    <xf numFmtId="0" fontId="39" fillId="7" borderId="3" xfId="0" applyFont="1" applyFill="1" applyBorder="1" applyAlignment="1">
      <alignment vertical="center" wrapText="1"/>
    </xf>
    <xf numFmtId="2" fontId="1" fillId="7" borderId="1" xfId="0" applyNumberFormat="1" applyFont="1" applyFill="1" applyBorder="1" applyAlignment="1">
      <alignment horizontal="center" vertical="center" wrapText="1"/>
    </xf>
    <xf numFmtId="0" fontId="39" fillId="7" borderId="1" xfId="0" applyFont="1" applyFill="1" applyBorder="1" applyAlignment="1">
      <alignment horizontal="center" vertical="center" wrapText="1"/>
    </xf>
    <xf numFmtId="0" fontId="39" fillId="7" borderId="1" xfId="0" applyFont="1" applyFill="1" applyBorder="1" applyAlignment="1">
      <alignment horizontal="justify" vertical="center" wrapText="1"/>
    </xf>
    <xf numFmtId="0" fontId="1" fillId="0" borderId="0" xfId="0" applyFont="1" applyAlignment="1">
      <alignment vertical="center" wrapText="1"/>
    </xf>
    <xf numFmtId="0" fontId="69" fillId="0" borderId="0" xfId="0" applyFont="1" applyAlignment="1">
      <alignment vertical="center"/>
    </xf>
    <xf numFmtId="2" fontId="1" fillId="7" borderId="0" xfId="0" applyNumberFormat="1" applyFont="1" applyFill="1" applyAlignment="1">
      <alignment vertical="top"/>
    </xf>
    <xf numFmtId="49" fontId="79" fillId="7" borderId="1" xfId="0" applyNumberFormat="1" applyFont="1" applyFill="1" applyBorder="1" applyAlignment="1">
      <alignment horizontal="justify" vertical="top" wrapText="1"/>
    </xf>
    <xf numFmtId="49" fontId="80" fillId="7" borderId="1" xfId="0" applyNumberFormat="1" applyFont="1" applyFill="1" applyBorder="1" applyAlignment="1">
      <alignment horizontal="justify" vertical="top" wrapText="1"/>
    </xf>
    <xf numFmtId="2" fontId="3" fillId="7"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81" fillId="7" borderId="1" xfId="0" applyFont="1" applyFill="1" applyBorder="1" applyAlignment="1">
      <alignment horizontal="left" vertical="center" indent="1"/>
    </xf>
    <xf numFmtId="0" fontId="81" fillId="7" borderId="1" xfId="0" applyFont="1" applyFill="1" applyBorder="1" applyAlignment="1">
      <alignment horizontal="center" vertical="center" wrapText="1"/>
    </xf>
    <xf numFmtId="43" fontId="3" fillId="3" borderId="1" xfId="1" applyFont="1" applyFill="1" applyBorder="1" applyAlignment="1" applyProtection="1">
      <alignment horizontal="right" vertical="top" wrapText="1"/>
      <protection locked="0"/>
    </xf>
    <xf numFmtId="43" fontId="3" fillId="3" borderId="1" xfId="1" applyFont="1" applyFill="1" applyBorder="1" applyAlignment="1" applyProtection="1">
      <alignment horizontal="right" vertical="top" wrapText="1"/>
    </xf>
    <xf numFmtId="43" fontId="3" fillId="3" borderId="2" xfId="1" applyFont="1" applyFill="1" applyBorder="1" applyAlignment="1" applyProtection="1">
      <alignment horizontal="right" vertical="top" wrapText="1"/>
    </xf>
    <xf numFmtId="49" fontId="3" fillId="7" borderId="1" xfId="0" applyNumberFormat="1" applyFont="1" applyFill="1" applyBorder="1" applyAlignment="1" applyProtection="1">
      <alignment horizontal="justify" vertical="top" wrapText="1"/>
    </xf>
    <xf numFmtId="3" fontId="39" fillId="7" borderId="1" xfId="30" applyNumberFormat="1" applyFont="1" applyFill="1" applyBorder="1" applyAlignment="1" applyProtection="1">
      <alignment horizontal="center" vertical="center"/>
    </xf>
    <xf numFmtId="0" fontId="69" fillId="7" borderId="1" xfId="0" applyFont="1" applyFill="1" applyBorder="1" applyAlignment="1">
      <alignment horizontal="justify" vertical="center" wrapText="1"/>
    </xf>
    <xf numFmtId="0" fontId="60" fillId="7" borderId="0" xfId="0" applyFont="1" applyFill="1" applyAlignment="1">
      <alignment horizontal="center" vertical="center"/>
    </xf>
    <xf numFmtId="0" fontId="1" fillId="7" borderId="1" xfId="0" applyFont="1" applyFill="1" applyBorder="1"/>
    <xf numFmtId="171" fontId="39" fillId="4" borderId="1" xfId="0" applyNumberFormat="1" applyFont="1" applyFill="1" applyBorder="1" applyAlignment="1" applyProtection="1">
      <alignment horizontal="right" vertical="center" wrapText="1"/>
    </xf>
    <xf numFmtId="0" fontId="3" fillId="4" borderId="7" xfId="0" applyFont="1" applyFill="1" applyBorder="1" applyAlignment="1">
      <alignment vertical="center" wrapText="1"/>
    </xf>
    <xf numFmtId="0" fontId="60" fillId="21" borderId="1" xfId="0" applyNumberFormat="1" applyFont="1" applyFill="1" applyBorder="1" applyAlignment="1">
      <alignment horizontal="center" vertical="center"/>
    </xf>
    <xf numFmtId="0" fontId="3" fillId="21" borderId="3" xfId="0" applyFont="1" applyFill="1" applyBorder="1" applyAlignment="1">
      <alignment vertical="center" wrapText="1"/>
    </xf>
    <xf numFmtId="2" fontId="3" fillId="21" borderId="1" xfId="0" applyNumberFormat="1" applyFont="1" applyFill="1" applyBorder="1" applyAlignment="1">
      <alignment horizontal="center" vertical="center" wrapText="1"/>
    </xf>
    <xf numFmtId="0" fontId="3" fillId="21" borderId="1" xfId="0" applyFont="1" applyFill="1" applyBorder="1" applyAlignment="1">
      <alignment horizontal="center" vertical="center" wrapText="1"/>
    </xf>
    <xf numFmtId="0" fontId="1" fillId="21" borderId="1" xfId="0" applyFont="1" applyFill="1" applyBorder="1" applyAlignment="1">
      <alignment horizontal="justify" vertical="center" wrapText="1"/>
    </xf>
    <xf numFmtId="49" fontId="3" fillId="21" borderId="1" xfId="0" applyNumberFormat="1" applyFont="1" applyFill="1" applyBorder="1" applyAlignment="1">
      <alignment horizontal="center" vertical="center" wrapText="1"/>
    </xf>
    <xf numFmtId="0" fontId="39" fillId="21" borderId="1" xfId="0" applyFont="1" applyFill="1" applyBorder="1" applyAlignment="1">
      <alignment horizontal="center" vertical="center" wrapText="1"/>
    </xf>
    <xf numFmtId="171" fontId="3" fillId="21" borderId="1" xfId="0" applyNumberFormat="1" applyFont="1" applyFill="1" applyBorder="1" applyAlignment="1" applyProtection="1">
      <alignment horizontal="right" vertical="center" wrapText="1"/>
    </xf>
    <xf numFmtId="171" fontId="3" fillId="21" borderId="2" xfId="0" applyNumberFormat="1" applyFont="1" applyFill="1" applyBorder="1" applyAlignment="1" applyProtection="1">
      <alignment horizontal="right" vertical="center" wrapText="1"/>
    </xf>
    <xf numFmtId="0" fontId="3" fillId="21" borderId="8" xfId="0" applyFont="1" applyFill="1" applyBorder="1" applyAlignment="1">
      <alignment vertical="center" wrapText="1"/>
    </xf>
    <xf numFmtId="168" fontId="1" fillId="7" borderId="1" xfId="28" applyFont="1" applyFill="1" applyBorder="1" applyAlignment="1" applyProtection="1">
      <alignment horizontal="center" vertical="center"/>
    </xf>
    <xf numFmtId="43" fontId="3" fillId="3" borderId="1" xfId="1" applyFont="1" applyFill="1" applyBorder="1" applyAlignment="1" applyProtection="1">
      <alignment horizontal="center" vertical="center"/>
      <protection locked="0"/>
    </xf>
    <xf numFmtId="43" fontId="3" fillId="3" borderId="2" xfId="1" applyFont="1" applyFill="1" applyBorder="1" applyAlignment="1" applyProtection="1">
      <alignment horizontal="center" vertical="center"/>
      <protection locked="0"/>
    </xf>
    <xf numFmtId="0" fontId="3" fillId="21" borderId="0" xfId="0" applyFont="1" applyFill="1" applyAlignment="1">
      <alignment horizontal="center" vertical="center"/>
    </xf>
    <xf numFmtId="0" fontId="1" fillId="21" borderId="1" xfId="0" applyFont="1" applyFill="1" applyBorder="1" applyAlignment="1">
      <alignment vertical="top" wrapText="1"/>
    </xf>
    <xf numFmtId="43" fontId="3" fillId="21" borderId="1" xfId="1" applyFont="1" applyFill="1" applyBorder="1" applyAlignment="1" applyProtection="1">
      <alignment horizontal="right" vertical="center"/>
      <protection locked="0"/>
    </xf>
    <xf numFmtId="43" fontId="3" fillId="21" borderId="1" xfId="1" applyFont="1" applyFill="1" applyBorder="1" applyAlignment="1" applyProtection="1">
      <alignment horizontal="center" vertical="center"/>
      <protection locked="0"/>
    </xf>
    <xf numFmtId="43" fontId="3" fillId="21" borderId="2" xfId="1" applyFont="1" applyFill="1" applyBorder="1" applyAlignment="1" applyProtection="1">
      <alignment horizontal="center" vertical="center"/>
      <protection locked="0"/>
    </xf>
    <xf numFmtId="0" fontId="3" fillId="21" borderId="1" xfId="0" applyFont="1" applyFill="1" applyBorder="1" applyAlignment="1">
      <alignment vertical="center" wrapText="1"/>
    </xf>
    <xf numFmtId="0" fontId="3" fillId="21" borderId="1" xfId="0" applyFont="1" applyFill="1" applyBorder="1" applyAlignment="1">
      <alignment horizontal="justify" vertical="top" wrapText="1"/>
    </xf>
    <xf numFmtId="0" fontId="1" fillId="21" borderId="1" xfId="0" applyFont="1" applyFill="1" applyBorder="1" applyAlignment="1">
      <alignment horizontal="center" vertical="center" wrapText="1"/>
    </xf>
    <xf numFmtId="0" fontId="3" fillId="21" borderId="7" xfId="0" applyFont="1" applyFill="1" applyBorder="1" applyAlignment="1">
      <alignment vertical="center" wrapText="1"/>
    </xf>
    <xf numFmtId="175" fontId="3" fillId="21" borderId="1" xfId="0" applyNumberFormat="1" applyFont="1" applyFill="1" applyBorder="1" applyAlignment="1">
      <alignment horizontal="center" vertical="center"/>
    </xf>
    <xf numFmtId="0" fontId="3" fillId="21" borderId="1" xfId="0" applyFont="1" applyFill="1" applyBorder="1" applyAlignment="1">
      <alignment vertical="top" wrapText="1"/>
    </xf>
    <xf numFmtId="0" fontId="3" fillId="9" borderId="1" xfId="0" applyFont="1" applyFill="1" applyBorder="1" applyAlignment="1">
      <alignment horizontal="center" vertical="center" wrapText="1"/>
    </xf>
    <xf numFmtId="0" fontId="3" fillId="9" borderId="0" xfId="0" applyFont="1" applyFill="1" applyAlignment="1">
      <alignment horizontal="center" vertical="center"/>
    </xf>
    <xf numFmtId="0" fontId="1" fillId="9" borderId="1" xfId="0" applyFont="1" applyFill="1" applyBorder="1" applyAlignment="1">
      <alignment horizontal="center" vertical="center"/>
    </xf>
    <xf numFmtId="49" fontId="1" fillId="9" borderId="1" xfId="0" applyNumberFormat="1" applyFont="1" applyFill="1" applyBorder="1" applyAlignment="1">
      <alignment horizontal="justify" vertical="top" wrapText="1"/>
    </xf>
    <xf numFmtId="168" fontId="1" fillId="9" borderId="1" xfId="28" applyFont="1" applyFill="1" applyBorder="1" applyAlignment="1" applyProtection="1">
      <alignment horizontal="center" vertical="center"/>
    </xf>
    <xf numFmtId="0" fontId="3" fillId="9" borderId="1" xfId="0" applyFont="1" applyFill="1" applyBorder="1" applyAlignment="1">
      <alignment vertical="center" wrapText="1"/>
    </xf>
    <xf numFmtId="0" fontId="6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wrapText="1"/>
    </xf>
    <xf numFmtId="49" fontId="0" fillId="7" borderId="1" xfId="0" applyNumberFormat="1" applyFont="1" applyFill="1" applyBorder="1" applyAlignment="1">
      <alignment horizontal="justify" vertical="top" wrapText="1"/>
    </xf>
    <xf numFmtId="171" fontId="0" fillId="0" borderId="1" xfId="0" applyNumberFormat="1" applyFont="1" applyFill="1" applyBorder="1" applyAlignment="1" applyProtection="1">
      <alignment horizontal="right" vertical="center" wrapText="1"/>
    </xf>
    <xf numFmtId="2" fontId="60" fillId="0" borderId="1" xfId="0" applyNumberFormat="1" applyFont="1" applyBorder="1" applyAlignment="1">
      <alignment horizontal="center" vertical="center"/>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2" fontId="60" fillId="10" borderId="1" xfId="0" applyNumberFormat="1" applyFont="1" applyFill="1" applyBorder="1" applyAlignment="1">
      <alignment horizontal="center" vertical="center"/>
    </xf>
    <xf numFmtId="49" fontId="3" fillId="20" borderId="1" xfId="0" applyNumberFormat="1" applyFont="1" applyFill="1" applyBorder="1" applyAlignment="1">
      <alignment horizontal="center" vertical="center" wrapText="1"/>
    </xf>
    <xf numFmtId="43" fontId="3" fillId="20" borderId="1" xfId="1" applyFont="1" applyFill="1" applyBorder="1" applyAlignment="1" applyProtection="1">
      <alignment horizontal="right" vertical="top"/>
    </xf>
    <xf numFmtId="43" fontId="3" fillId="20" borderId="2" xfId="1" applyFont="1" applyFill="1" applyBorder="1" applyAlignment="1" applyProtection="1">
      <alignment horizontal="center" vertical="top" wrapText="1"/>
    </xf>
    <xf numFmtId="0" fontId="6" fillId="7" borderId="1" xfId="0" applyFont="1" applyFill="1" applyBorder="1" applyAlignment="1">
      <alignment horizontal="center" vertical="center"/>
    </xf>
    <xf numFmtId="0" fontId="39" fillId="0" borderId="0" xfId="0" applyFont="1" applyAlignment="1">
      <alignment vertical="center" wrapText="1"/>
    </xf>
    <xf numFmtId="2" fontId="3" fillId="0" borderId="1" xfId="29" applyNumberFormat="1" applyFont="1" applyFill="1" applyBorder="1" applyAlignment="1" applyProtection="1">
      <alignment horizontal="center" vertical="center"/>
    </xf>
    <xf numFmtId="49" fontId="1" fillId="4" borderId="1" xfId="0" applyNumberFormat="1" applyFont="1" applyFill="1" applyBorder="1" applyAlignment="1">
      <alignment horizontal="center" vertical="center"/>
    </xf>
    <xf numFmtId="2" fontId="3" fillId="7" borderId="1" xfId="29" applyNumberFormat="1" applyFont="1" applyFill="1" applyBorder="1" applyAlignment="1" applyProtection="1">
      <alignment horizontal="center" vertical="center"/>
    </xf>
    <xf numFmtId="0" fontId="3" fillId="7" borderId="1" xfId="0" applyFont="1" applyFill="1" applyBorder="1" applyAlignment="1">
      <alignment horizontal="left" vertical="top" wrapText="1"/>
    </xf>
    <xf numFmtId="4" fontId="3" fillId="7" borderId="1" xfId="28" applyNumberFormat="1" applyFont="1" applyFill="1" applyBorder="1" applyAlignment="1" applyProtection="1">
      <alignment horizontal="center" vertical="center"/>
    </xf>
    <xf numFmtId="0" fontId="3" fillId="7" borderId="1" xfId="0" applyFont="1" applyFill="1" applyBorder="1" applyAlignment="1" applyProtection="1">
      <alignment horizontal="left" vertical="top" wrapText="1"/>
    </xf>
    <xf numFmtId="2" fontId="3" fillId="21" borderId="1" xfId="29" applyNumberFormat="1" applyFont="1" applyFill="1" applyBorder="1" applyAlignment="1" applyProtection="1">
      <alignment horizontal="center" vertical="center"/>
    </xf>
    <xf numFmtId="2" fontId="60" fillId="21" borderId="1" xfId="0" applyNumberFormat="1" applyFont="1" applyFill="1" applyBorder="1" applyAlignment="1">
      <alignment horizontal="center" vertical="center" wrapText="1"/>
    </xf>
    <xf numFmtId="0" fontId="3" fillId="21" borderId="1" xfId="0" applyFont="1" applyFill="1" applyBorder="1" applyAlignment="1">
      <alignment horizontal="center" vertical="center"/>
    </xf>
    <xf numFmtId="0" fontId="69" fillId="21" borderId="1" xfId="0" applyFont="1" applyFill="1" applyBorder="1" applyAlignment="1">
      <alignment horizontal="justify" vertical="center" wrapText="1"/>
    </xf>
    <xf numFmtId="0" fontId="39" fillId="21" borderId="0" xfId="0" applyFont="1" applyFill="1" applyAlignment="1">
      <alignment vertical="center" wrapText="1"/>
    </xf>
    <xf numFmtId="0" fontId="1" fillId="0" borderId="1" xfId="0" applyFont="1" applyBorder="1" applyAlignment="1">
      <alignment horizontal="center" vertical="top"/>
    </xf>
    <xf numFmtId="43" fontId="1" fillId="0" borderId="1" xfId="1" applyFont="1" applyFill="1" applyBorder="1" applyAlignment="1" applyProtection="1">
      <alignment horizontal="right" vertical="top"/>
    </xf>
    <xf numFmtId="43" fontId="1" fillId="0" borderId="1" xfId="1" applyFont="1" applyFill="1" applyBorder="1" applyAlignment="1" applyProtection="1">
      <alignment vertical="top"/>
    </xf>
    <xf numFmtId="171" fontId="1" fillId="0" borderId="2" xfId="1" applyNumberFormat="1" applyFont="1" applyFill="1" applyBorder="1" applyAlignment="1" applyProtection="1">
      <alignment vertical="top"/>
    </xf>
    <xf numFmtId="0" fontId="1" fillId="4" borderId="1" xfId="0" applyFont="1" applyFill="1" applyBorder="1" applyAlignment="1">
      <alignment vertical="center" wrapText="1"/>
    </xf>
    <xf numFmtId="0" fontId="33" fillId="0" borderId="0" xfId="0" applyFont="1" applyAlignment="1">
      <alignment vertical="top"/>
    </xf>
    <xf numFmtId="165" fontId="33" fillId="0" borderId="0" xfId="0" applyNumberFormat="1" applyFont="1" applyAlignment="1">
      <alignment vertical="top"/>
    </xf>
    <xf numFmtId="43" fontId="1" fillId="0" borderId="2" xfId="1" applyFont="1" applyFill="1" applyBorder="1" applyAlignment="1" applyProtection="1">
      <alignment vertical="top"/>
    </xf>
    <xf numFmtId="0" fontId="42" fillId="0" borderId="1" xfId="0" applyFont="1" applyFill="1" applyBorder="1" applyAlignment="1">
      <alignment horizontal="center" vertical="center"/>
    </xf>
    <xf numFmtId="0" fontId="42" fillId="0" borderId="1" xfId="0" applyFont="1" applyFill="1" applyBorder="1" applyAlignment="1">
      <alignment horizontal="left" vertical="center"/>
    </xf>
    <xf numFmtId="168" fontId="6" fillId="0" borderId="1" xfId="2" applyNumberFormat="1" applyFont="1" applyFill="1" applyBorder="1" applyAlignment="1" applyProtection="1">
      <alignment horizontal="center" vertical="center"/>
    </xf>
    <xf numFmtId="0" fontId="6" fillId="0" borderId="1" xfId="0" applyFont="1" applyFill="1" applyBorder="1" applyAlignment="1">
      <alignment horizontal="center" vertical="center"/>
    </xf>
    <xf numFmtId="177" fontId="7" fillId="0" borderId="1" xfId="1" applyNumberFormat="1" applyFont="1" applyFill="1" applyBorder="1" applyAlignment="1">
      <alignment horizontal="right" vertical="center"/>
    </xf>
    <xf numFmtId="177" fontId="42" fillId="0" borderId="2" xfId="1" applyNumberFormat="1" applyFont="1" applyFill="1" applyBorder="1" applyAlignment="1">
      <alignment horizontal="center" vertical="center"/>
    </xf>
    <xf numFmtId="172" fontId="6" fillId="29" borderId="1" xfId="81" applyNumberFormat="1" applyFont="1" applyFill="1" applyBorder="1" applyAlignment="1" applyProtection="1">
      <alignment horizontal="center" vertical="center" wrapText="1"/>
    </xf>
    <xf numFmtId="172" fontId="6" fillId="29" borderId="2" xfId="81" applyNumberFormat="1" applyFont="1" applyFill="1" applyBorder="1" applyAlignment="1" applyProtection="1">
      <alignment horizontal="center" vertical="center" wrapText="1"/>
    </xf>
    <xf numFmtId="43" fontId="3" fillId="3" borderId="1" xfId="1" applyFont="1" applyFill="1" applyBorder="1" applyAlignment="1">
      <alignment horizontal="center" vertical="center" wrapText="1"/>
    </xf>
    <xf numFmtId="0" fontId="3" fillId="3" borderId="1" xfId="0" applyFont="1" applyFill="1" applyBorder="1" applyAlignment="1">
      <alignment vertical="center"/>
    </xf>
    <xf numFmtId="0" fontId="3" fillId="3" borderId="2" xfId="0" applyFont="1" applyFill="1" applyBorder="1" applyAlignment="1">
      <alignment vertical="center"/>
    </xf>
    <xf numFmtId="0" fontId="3" fillId="9" borderId="1" xfId="71" applyFont="1" applyFill="1" applyBorder="1" applyAlignment="1">
      <alignment horizontal="left" vertical="center" wrapText="1"/>
    </xf>
    <xf numFmtId="0" fontId="39" fillId="9" borderId="1" xfId="0" applyFont="1" applyFill="1" applyBorder="1" applyAlignment="1">
      <alignment horizontal="center" vertical="center" wrapText="1"/>
    </xf>
    <xf numFmtId="2" fontId="60" fillId="7" borderId="0" xfId="0" applyNumberFormat="1" applyFont="1" applyFill="1" applyAlignment="1">
      <alignment vertical="top"/>
    </xf>
    <xf numFmtId="0" fontId="3" fillId="7" borderId="1" xfId="0" applyFont="1" applyFill="1" applyBorder="1" applyAlignment="1">
      <alignment horizontal="justify" vertical="top" wrapText="1"/>
    </xf>
    <xf numFmtId="175" fontId="3" fillId="7" borderId="1" xfId="0" applyNumberFormat="1" applyFont="1" applyFill="1" applyBorder="1" applyAlignment="1">
      <alignment horizontal="center" vertical="center"/>
    </xf>
    <xf numFmtId="0" fontId="1" fillId="7" borderId="1" xfId="0" applyFont="1" applyFill="1" applyBorder="1" applyAlignment="1">
      <alignment vertical="center" wrapText="1"/>
    </xf>
    <xf numFmtId="168" fontId="3" fillId="3" borderId="1" xfId="29" applyNumberFormat="1" applyFont="1" applyFill="1" applyBorder="1" applyAlignment="1" applyProtection="1">
      <alignment horizontal="center" vertical="center"/>
    </xf>
    <xf numFmtId="2" fontId="3" fillId="3" borderId="1" xfId="29" applyNumberFormat="1" applyFont="1" applyFill="1" applyBorder="1" applyAlignment="1" applyProtection="1">
      <alignment horizontal="center" vertical="center"/>
    </xf>
    <xf numFmtId="43" fontId="3" fillId="3" borderId="1" xfId="1" applyFont="1" applyFill="1" applyBorder="1" applyAlignment="1" applyProtection="1">
      <alignment horizontal="center" vertical="top"/>
    </xf>
    <xf numFmtId="2" fontId="3" fillId="3" borderId="1" xfId="0" applyNumberFormat="1" applyFont="1" applyFill="1" applyBorder="1" applyAlignment="1">
      <alignment horizontal="center" vertical="center" wrapText="1"/>
    </xf>
    <xf numFmtId="2" fontId="3" fillId="3" borderId="2" xfId="0" applyNumberFormat="1" applyFont="1" applyFill="1" applyBorder="1" applyAlignment="1">
      <alignment horizontal="center" vertical="center" wrapText="1"/>
    </xf>
    <xf numFmtId="0" fontId="3" fillId="7" borderId="1" xfId="0" applyFont="1" applyFill="1" applyBorder="1" applyAlignment="1">
      <alignment horizontal="justify" vertical="top"/>
    </xf>
    <xf numFmtId="1" fontId="3" fillId="7" borderId="1" xfId="0" applyNumberFormat="1" applyFont="1" applyFill="1" applyBorder="1" applyAlignment="1">
      <alignment horizontal="center" vertical="center" wrapText="1"/>
    </xf>
    <xf numFmtId="0" fontId="39" fillId="7" borderId="1" xfId="0" applyFont="1" applyFill="1" applyBorder="1" applyAlignment="1">
      <alignment horizontal="justify" vertical="top" wrapText="1"/>
    </xf>
    <xf numFmtId="2" fontId="60" fillId="0" borderId="0" xfId="0" applyNumberFormat="1" applyFont="1" applyAlignment="1">
      <alignment vertical="top"/>
    </xf>
    <xf numFmtId="168" fontId="3" fillId="3" borderId="1" xfId="29" applyNumberFormat="1" applyFont="1" applyFill="1" applyBorder="1" applyAlignment="1" applyProtection="1">
      <alignment horizontal="center" vertical="center" wrapText="1"/>
    </xf>
    <xf numFmtId="0" fontId="3" fillId="37" borderId="0" xfId="0" applyFont="1" applyFill="1" applyAlignment="1">
      <alignment horizontal="center" vertical="center"/>
    </xf>
    <xf numFmtId="2" fontId="3" fillId="7" borderId="3" xfId="0" applyNumberFormat="1" applyFont="1" applyFill="1" applyBorder="1" applyAlignment="1">
      <alignment vertical="center" wrapText="1"/>
    </xf>
    <xf numFmtId="0" fontId="3" fillId="37" borderId="1" xfId="0" applyFont="1" applyFill="1" applyBorder="1" applyAlignment="1">
      <alignment horizontal="justify" vertical="top"/>
    </xf>
    <xf numFmtId="49" fontId="39" fillId="37" borderId="1" xfId="0" applyNumberFormat="1" applyFont="1" applyFill="1" applyBorder="1" applyAlignment="1">
      <alignment horizontal="center" vertical="center" wrapText="1"/>
    </xf>
    <xf numFmtId="2" fontId="39" fillId="37" borderId="1" xfId="29" applyNumberFormat="1" applyFont="1" applyFill="1" applyBorder="1" applyAlignment="1" applyProtection="1">
      <alignment horizontal="center" vertical="center"/>
    </xf>
    <xf numFmtId="0" fontId="3" fillId="7" borderId="0" xfId="0" applyNumberFormat="1" applyFont="1" applyFill="1" applyAlignment="1">
      <alignment vertical="top"/>
    </xf>
    <xf numFmtId="0" fontId="60" fillId="9" borderId="0" xfId="0" applyNumberFormat="1" applyFont="1" applyFill="1" applyAlignment="1">
      <alignment vertical="top"/>
    </xf>
    <xf numFmtId="2" fontId="3" fillId="9" borderId="1" xfId="29" applyNumberFormat="1" applyFont="1" applyFill="1" applyBorder="1" applyAlignment="1" applyProtection="1">
      <alignment horizontal="center" vertical="center"/>
    </xf>
    <xf numFmtId="1" fontId="1" fillId="9" borderId="1" xfId="0" applyNumberFormat="1" applyFont="1" applyFill="1" applyBorder="1" applyAlignment="1">
      <alignment horizontal="center" vertical="center" wrapText="1"/>
    </xf>
    <xf numFmtId="0" fontId="1" fillId="9" borderId="1" xfId="0" applyFont="1" applyFill="1" applyBorder="1" applyAlignment="1">
      <alignment horizontal="justify" vertical="top"/>
    </xf>
    <xf numFmtId="168" fontId="3" fillId="9" borderId="1" xfId="29" applyNumberFormat="1" applyFont="1" applyFill="1" applyBorder="1" applyAlignment="1" applyProtection="1">
      <alignment horizontal="center" vertical="center" wrapText="1"/>
    </xf>
    <xf numFmtId="43" fontId="3" fillId="9" borderId="1" xfId="1" applyFont="1" applyFill="1" applyBorder="1" applyAlignment="1" applyProtection="1">
      <alignment horizontal="center" vertical="top" wrapText="1"/>
    </xf>
    <xf numFmtId="43" fontId="3" fillId="9" borderId="1" xfId="1" applyFont="1" applyFill="1" applyBorder="1" applyAlignment="1" applyProtection="1">
      <alignment horizontal="right" vertical="center"/>
      <protection locked="0"/>
    </xf>
    <xf numFmtId="2" fontId="3" fillId="9" borderId="1" xfId="0" applyNumberFormat="1" applyFont="1" applyFill="1" applyBorder="1" applyAlignment="1">
      <alignment horizontal="center" vertical="center" wrapText="1"/>
    </xf>
    <xf numFmtId="2" fontId="3" fillId="9" borderId="2" xfId="0" applyNumberFormat="1" applyFont="1" applyFill="1" applyBorder="1" applyAlignment="1">
      <alignment horizontal="center" vertical="center" wrapText="1"/>
    </xf>
    <xf numFmtId="0" fontId="3" fillId="9" borderId="1" xfId="0" applyFont="1" applyFill="1" applyBorder="1" applyAlignment="1">
      <alignment horizontal="justify" vertical="top"/>
    </xf>
    <xf numFmtId="49" fontId="3" fillId="9" borderId="1" xfId="0" applyNumberFormat="1" applyFont="1" applyFill="1" applyBorder="1" applyAlignment="1">
      <alignment horizontal="center" vertical="center" wrapText="1"/>
    </xf>
    <xf numFmtId="43" fontId="3" fillId="3" borderId="1" xfId="1" applyFont="1" applyFill="1" applyBorder="1" applyAlignment="1" applyProtection="1">
      <alignment horizontal="center" vertical="center" wrapText="1"/>
      <protection locked="0"/>
    </xf>
    <xf numFmtId="0" fontId="60" fillId="7" borderId="0" xfId="0" applyNumberFormat="1" applyFont="1" applyFill="1" applyAlignment="1">
      <alignment vertical="top" wrapText="1"/>
    </xf>
    <xf numFmtId="0" fontId="1" fillId="0" borderId="1" xfId="0" applyFont="1" applyBorder="1" applyAlignment="1">
      <alignment horizontal="left" vertical="top" wrapText="1"/>
    </xf>
    <xf numFmtId="43" fontId="3" fillId="0" borderId="1" xfId="1" applyFont="1" applyFill="1" applyBorder="1" applyAlignment="1" applyProtection="1">
      <alignment horizontal="center" vertical="center"/>
    </xf>
    <xf numFmtId="0" fontId="3" fillId="0" borderId="1" xfId="0" applyFont="1" applyBorder="1" applyAlignment="1">
      <alignment vertical="center"/>
    </xf>
    <xf numFmtId="171" fontId="1" fillId="0" borderId="2" xfId="1" applyNumberFormat="1" applyFont="1" applyFill="1" applyBorder="1" applyAlignment="1" applyProtection="1">
      <alignment horizontal="right" vertical="center"/>
    </xf>
    <xf numFmtId="165" fontId="3" fillId="0" borderId="0" xfId="0" applyNumberFormat="1" applyFont="1" applyAlignment="1">
      <alignment vertical="top"/>
    </xf>
    <xf numFmtId="0" fontId="42" fillId="0" borderId="0" xfId="0" applyFont="1" applyAlignment="1">
      <alignment vertical="top"/>
    </xf>
    <xf numFmtId="171" fontId="1" fillId="0" borderId="1" xfId="1" applyNumberFormat="1" applyFont="1" applyFill="1" applyBorder="1" applyAlignment="1" applyProtection="1">
      <alignment vertical="top"/>
    </xf>
    <xf numFmtId="0" fontId="113" fillId="0" borderId="0" xfId="77" applyAlignment="1">
      <alignment horizontal="center"/>
    </xf>
    <xf numFmtId="44" fontId="113" fillId="0" borderId="0" xfId="77" applyNumberFormat="1" applyAlignment="1">
      <alignment horizontal="center"/>
    </xf>
    <xf numFmtId="0" fontId="113" fillId="0" borderId="0" xfId="77"/>
    <xf numFmtId="0" fontId="84" fillId="0" borderId="1" xfId="77" applyFont="1" applyBorder="1" applyAlignment="1">
      <alignment horizontal="center" vertical="center" wrapText="1"/>
    </xf>
    <xf numFmtId="0" fontId="6" fillId="16" borderId="1" xfId="77" applyFont="1" applyFill="1" applyBorder="1" applyAlignment="1">
      <alignment horizontal="center" vertical="center" wrapText="1"/>
    </xf>
    <xf numFmtId="0" fontId="6" fillId="16" borderId="1" xfId="77" applyFont="1" applyFill="1" applyBorder="1" applyAlignment="1">
      <alignment horizontal="center" vertical="center"/>
    </xf>
    <xf numFmtId="44" fontId="6" fillId="16" borderId="1" xfId="77" applyNumberFormat="1" applyFont="1" applyFill="1" applyBorder="1" applyAlignment="1">
      <alignment horizontal="center" vertical="center"/>
    </xf>
    <xf numFmtId="0" fontId="6" fillId="0" borderId="1" xfId="77" applyFont="1" applyBorder="1" applyAlignment="1">
      <alignment horizontal="center" vertical="center" wrapText="1"/>
    </xf>
    <xf numFmtId="0" fontId="6" fillId="0" borderId="1" xfId="77" applyFont="1" applyBorder="1" applyAlignment="1">
      <alignment horizontal="center" vertical="center"/>
    </xf>
    <xf numFmtId="44" fontId="6" fillId="0" borderId="1" xfId="77" applyNumberFormat="1" applyFont="1" applyBorder="1" applyAlignment="1">
      <alignment horizontal="center" vertical="center"/>
    </xf>
    <xf numFmtId="0" fontId="60" fillId="0" borderId="0" xfId="48" applyNumberFormat="1" applyFont="1" applyAlignment="1">
      <alignment vertical="top"/>
    </xf>
    <xf numFmtId="4" fontId="60" fillId="0" borderId="0" xfId="48" applyNumberFormat="1" applyFont="1" applyAlignment="1">
      <alignment vertical="top"/>
    </xf>
    <xf numFmtId="0" fontId="7" fillId="0" borderId="1" xfId="77" applyFont="1" applyBorder="1" applyAlignment="1">
      <alignment horizontal="center" vertical="center" wrapText="1"/>
    </xf>
    <xf numFmtId="0" fontId="7" fillId="4" borderId="1" xfId="77" applyFont="1" applyFill="1" applyBorder="1" applyAlignment="1">
      <alignment horizontal="left" vertical="center" wrapText="1"/>
    </xf>
    <xf numFmtId="0" fontId="82" fillId="0" borderId="1" xfId="77" applyFont="1" applyBorder="1" applyAlignment="1">
      <alignment horizontal="center" vertical="center" wrapText="1"/>
    </xf>
    <xf numFmtId="44" fontId="82" fillId="4" borderId="1" xfId="24" applyNumberFormat="1" applyFont="1" applyFill="1" applyBorder="1" applyAlignment="1">
      <alignment horizontal="center" vertical="center"/>
    </xf>
    <xf numFmtId="0" fontId="39" fillId="0" borderId="15" xfId="77" applyFont="1" applyBorder="1"/>
    <xf numFmtId="3" fontId="60" fillId="0" borderId="0" xfId="48" applyNumberFormat="1" applyFont="1" applyAlignment="1">
      <alignment vertical="top"/>
    </xf>
    <xf numFmtId="0" fontId="39" fillId="0" borderId="0" xfId="77" applyFont="1"/>
    <xf numFmtId="0" fontId="84" fillId="0" borderId="1" xfId="77" applyFont="1" applyBorder="1" applyAlignment="1">
      <alignment horizontal="left" wrapText="1"/>
    </xf>
    <xf numFmtId="44" fontId="84" fillId="4" borderId="1" xfId="24" applyNumberFormat="1" applyFont="1" applyFill="1" applyBorder="1" applyAlignment="1">
      <alignment horizontal="center" vertical="center"/>
    </xf>
    <xf numFmtId="0" fontId="82" fillId="0" borderId="1" xfId="77" applyFont="1" applyBorder="1" applyAlignment="1">
      <alignment horizontal="left" wrapText="1"/>
    </xf>
    <xf numFmtId="0" fontId="82" fillId="0" borderId="1" xfId="77" applyFont="1" applyBorder="1" applyAlignment="1">
      <alignment horizontal="left" vertical="center" wrapText="1"/>
    </xf>
    <xf numFmtId="43" fontId="0" fillId="0" borderId="0" xfId="1" applyFont="1" applyAlignment="1"/>
    <xf numFmtId="0" fontId="0" fillId="0" borderId="0" xfId="77" applyFont="1"/>
    <xf numFmtId="43" fontId="113" fillId="0" borderId="0" xfId="77" applyNumberFormat="1"/>
    <xf numFmtId="0" fontId="84" fillId="0" borderId="1" xfId="77" applyFont="1" applyBorder="1" applyAlignment="1">
      <alignment horizontal="left" vertical="center" wrapText="1"/>
    </xf>
    <xf numFmtId="44" fontId="113" fillId="0" borderId="0" xfId="77" applyNumberFormat="1"/>
    <xf numFmtId="0" fontId="84" fillId="0" borderId="1" xfId="77" applyFont="1" applyBorder="1" applyAlignment="1">
      <alignment horizontal="left"/>
    </xf>
    <xf numFmtId="0" fontId="7" fillId="13" borderId="1" xfId="77" applyFont="1" applyFill="1" applyBorder="1" applyAlignment="1">
      <alignment horizontal="center"/>
    </xf>
    <xf numFmtId="0" fontId="6" fillId="13" borderId="1" xfId="77" applyFont="1" applyFill="1" applyBorder="1" applyAlignment="1">
      <alignment horizontal="right"/>
    </xf>
    <xf numFmtId="44" fontId="6" fillId="13" borderId="1" xfId="24" applyNumberFormat="1" applyFont="1" applyFill="1" applyBorder="1" applyAlignment="1">
      <alignment horizontal="center" vertical="center"/>
    </xf>
    <xf numFmtId="0" fontId="113" fillId="0" borderId="1" xfId="77" applyBorder="1" applyAlignment="1">
      <alignment horizontal="center"/>
    </xf>
    <xf numFmtId="44" fontId="113" fillId="0" borderId="1" xfId="77" applyNumberFormat="1" applyBorder="1" applyAlignment="1">
      <alignment horizontal="center"/>
    </xf>
    <xf numFmtId="0" fontId="7" fillId="0" borderId="1" xfId="50" quotePrefix="1" applyFont="1" applyFill="1" applyBorder="1" applyAlignment="1">
      <alignment horizontal="left" vertical="top" wrapText="1"/>
    </xf>
    <xf numFmtId="0" fontId="6" fillId="0" borderId="1" xfId="50" quotePrefix="1" applyFont="1" applyFill="1" applyBorder="1" applyAlignment="1">
      <alignment horizontal="left" vertical="top" wrapText="1"/>
    </xf>
    <xf numFmtId="0" fontId="7" fillId="4" borderId="1" xfId="50" quotePrefix="1" applyFont="1" applyFill="1" applyBorder="1" applyAlignment="1">
      <alignment horizontal="left" vertical="top" wrapText="1"/>
    </xf>
    <xf numFmtId="0" fontId="6" fillId="4" borderId="1" xfId="50" quotePrefix="1" applyFont="1" applyFill="1" applyBorder="1" applyAlignment="1">
      <alignment horizontal="left" vertical="top" wrapText="1"/>
    </xf>
    <xf numFmtId="0" fontId="13" fillId="0" borderId="1" xfId="48" quotePrefix="1" applyFont="1" applyFill="1" applyBorder="1" applyAlignment="1" applyProtection="1">
      <alignment horizontal="center" vertical="center"/>
    </xf>
    <xf numFmtId="0" fontId="0" fillId="0" borderId="1" xfId="0" quotePrefix="1" applyFont="1" applyBorder="1" applyAlignment="1">
      <alignment horizontal="center" vertical="center"/>
    </xf>
    <xf numFmtId="44" fontId="60" fillId="0" borderId="0" xfId="48" applyNumberFormat="1" applyFont="1" applyAlignment="1">
      <alignment vertical="top"/>
    </xf>
    <xf numFmtId="0" fontId="83" fillId="0" borderId="1" xfId="77" applyFont="1" applyBorder="1" applyAlignment="1">
      <alignment horizontal="center" vertical="center" wrapText="1"/>
    </xf>
    <xf numFmtId="0" fontId="84" fillId="0" borderId="1" xfId="77" applyFont="1" applyBorder="1" applyAlignment="1">
      <alignment horizontal="center" vertical="center" wrapText="1"/>
    </xf>
    <xf numFmtId="184" fontId="85" fillId="4" borderId="1" xfId="77" applyNumberFormat="1" applyFont="1" applyFill="1" applyBorder="1" applyAlignment="1">
      <alignment horizontal="center" vertical="center" wrapText="1"/>
    </xf>
    <xf numFmtId="0" fontId="85" fillId="4" borderId="1" xfId="77" applyFont="1" applyFill="1" applyBorder="1" applyAlignment="1">
      <alignment horizontal="center" vertical="center" wrapText="1"/>
    </xf>
    <xf numFmtId="0" fontId="42" fillId="0" borderId="1" xfId="83" applyFont="1" applyBorder="1" applyAlignment="1" applyProtection="1">
      <alignment horizontal="center" vertical="top" wrapText="1"/>
    </xf>
    <xf numFmtId="0" fontId="6" fillId="0" borderId="1" xfId="83" applyFont="1" applyBorder="1" applyAlignment="1" applyProtection="1">
      <alignment horizontal="center" vertical="top" wrapText="1"/>
    </xf>
    <xf numFmtId="43" fontId="6" fillId="3" borderId="2" xfId="1" applyFont="1" applyFill="1" applyBorder="1" applyAlignment="1" applyProtection="1">
      <alignment horizontal="center" vertical="top" wrapText="1"/>
    </xf>
    <xf numFmtId="43" fontId="6" fillId="3" borderId="4" xfId="1" applyFont="1" applyFill="1" applyBorder="1" applyAlignment="1" applyProtection="1">
      <alignment horizontal="center" vertical="top" wrapText="1"/>
    </xf>
    <xf numFmtId="43" fontId="6" fillId="3" borderId="5" xfId="1" applyFont="1" applyFill="1" applyBorder="1" applyAlignment="1" applyProtection="1">
      <alignment horizontal="center" vertical="top" wrapText="1"/>
    </xf>
    <xf numFmtId="0" fontId="6" fillId="3" borderId="3" xfId="83" applyFont="1" applyFill="1" applyBorder="1" applyAlignment="1" applyProtection="1">
      <alignment horizontal="center" vertical="center" wrapText="1"/>
    </xf>
    <xf numFmtId="0" fontId="6" fillId="3" borderId="8" xfId="83" applyFont="1" applyFill="1" applyBorder="1" applyAlignment="1" applyProtection="1">
      <alignment horizontal="center" vertical="center" wrapText="1"/>
    </xf>
    <xf numFmtId="2" fontId="3" fillId="7" borderId="6" xfId="29" applyNumberFormat="1" applyFont="1" applyFill="1" applyBorder="1" applyAlignment="1" applyProtection="1">
      <alignment horizontal="center" vertical="center"/>
    </xf>
    <xf numFmtId="2" fontId="3" fillId="7" borderId="17" xfId="29" applyNumberFormat="1" applyFont="1" applyFill="1" applyBorder="1" applyAlignment="1" applyProtection="1">
      <alignment horizontal="center" vertical="center"/>
    </xf>
    <xf numFmtId="0" fontId="6" fillId="3" borderId="3" xfId="0" applyFont="1" applyFill="1" applyBorder="1" applyAlignment="1">
      <alignment horizontal="center" vertical="center"/>
    </xf>
    <xf numFmtId="0" fontId="6" fillId="3" borderId="8" xfId="0" applyFont="1" applyFill="1" applyBorder="1" applyAlignment="1">
      <alignment horizontal="center" vertical="center"/>
    </xf>
    <xf numFmtId="176" fontId="3" fillId="21" borderId="3" xfId="0" applyNumberFormat="1" applyFont="1" applyFill="1" applyBorder="1" applyAlignment="1">
      <alignment horizontal="center" vertical="center"/>
    </xf>
    <xf numFmtId="176" fontId="3" fillId="21" borderId="8"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49" fontId="39" fillId="0" borderId="3" xfId="0" applyNumberFormat="1" applyFont="1" applyBorder="1" applyAlignment="1">
      <alignment horizontal="center" vertical="center" wrapText="1"/>
    </xf>
    <xf numFmtId="49" fontId="39" fillId="0" borderId="7" xfId="0" applyNumberFormat="1" applyFont="1" applyBorder="1" applyAlignment="1">
      <alignment horizontal="center" vertical="center" wrapText="1"/>
    </xf>
    <xf numFmtId="49" fontId="39" fillId="0" borderId="8" xfId="0" applyNumberFormat="1" applyFont="1" applyBorder="1" applyAlignment="1">
      <alignment horizontal="center" vertical="center" wrapText="1"/>
    </xf>
    <xf numFmtId="0" fontId="3" fillId="21" borderId="3"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39" fillId="0" borderId="3" xfId="0" applyFont="1" applyBorder="1" applyAlignment="1">
      <alignment horizontal="center" vertical="center" wrapText="1"/>
    </xf>
    <xf numFmtId="0" fontId="39" fillId="0" borderId="7" xfId="0" applyFont="1" applyBorder="1" applyAlignment="1">
      <alignment horizontal="center" vertical="center" wrapText="1"/>
    </xf>
    <xf numFmtId="0" fontId="39" fillId="0" borderId="8" xfId="0" applyFont="1" applyBorder="1" applyAlignment="1">
      <alignment horizontal="center" vertical="center" wrapText="1"/>
    </xf>
    <xf numFmtId="171" fontId="3" fillId="0" borderId="3" xfId="0" applyNumberFormat="1" applyFont="1" applyFill="1" applyBorder="1" applyAlignment="1" applyProtection="1">
      <alignment horizontal="center" vertical="center" wrapText="1"/>
    </xf>
    <xf numFmtId="171" fontId="3" fillId="0" borderId="7" xfId="0" applyNumberFormat="1" applyFont="1" applyFill="1" applyBorder="1" applyAlignment="1" applyProtection="1">
      <alignment horizontal="center" vertical="center" wrapText="1"/>
    </xf>
    <xf numFmtId="171" fontId="3" fillId="0" borderId="8" xfId="0" applyNumberFormat="1" applyFont="1" applyFill="1" applyBorder="1" applyAlignment="1" applyProtection="1">
      <alignment horizontal="center" vertical="center" wrapText="1"/>
    </xf>
    <xf numFmtId="43" fontId="3" fillId="21" borderId="1" xfId="1" applyFont="1" applyFill="1" applyBorder="1" applyAlignment="1" applyProtection="1">
      <alignment horizontal="right" vertical="center"/>
      <protection locked="0"/>
    </xf>
    <xf numFmtId="0" fontId="3" fillId="4" borderId="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8" xfId="0" applyFont="1" applyFill="1" applyBorder="1" applyAlignment="1">
      <alignment horizontal="left" vertical="center" wrapText="1"/>
    </xf>
    <xf numFmtId="43" fontId="3" fillId="0" borderId="3" xfId="1" applyFont="1" applyFill="1" applyBorder="1" applyAlignment="1" applyProtection="1">
      <alignment horizontal="center" vertical="center" wrapText="1"/>
    </xf>
    <xf numFmtId="43" fontId="3" fillId="0" borderId="8" xfId="1" applyFont="1" applyFill="1" applyBorder="1" applyAlignment="1" applyProtection="1">
      <alignment horizontal="center" vertical="center" wrapText="1"/>
    </xf>
    <xf numFmtId="43" fontId="3" fillId="4" borderId="3" xfId="1" applyFont="1" applyFill="1" applyBorder="1" applyAlignment="1" applyProtection="1">
      <alignment horizontal="center" vertical="center" wrapText="1"/>
    </xf>
    <xf numFmtId="43" fontId="3" fillId="4" borderId="7" xfId="1" applyFont="1" applyFill="1" applyBorder="1" applyAlignment="1" applyProtection="1">
      <alignment horizontal="center" vertical="center" wrapText="1"/>
    </xf>
    <xf numFmtId="43" fontId="3" fillId="4" borderId="8" xfId="1" applyFont="1" applyFill="1" applyBorder="1" applyAlignment="1" applyProtection="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9" fillId="0" borderId="15" xfId="0" applyFont="1" applyBorder="1" applyAlignment="1">
      <alignment horizontal="center" vertical="center" wrapText="1"/>
    </xf>
    <xf numFmtId="0" fontId="1" fillId="0" borderId="15" xfId="0" applyFont="1" applyBorder="1" applyAlignment="1">
      <alignment horizontal="center" vertical="top"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69" fillId="0" borderId="0" xfId="0" applyFont="1" applyAlignment="1">
      <alignment horizontal="left" vertical="center"/>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8" xfId="0" applyFont="1" applyBorder="1" applyAlignment="1">
      <alignment horizontal="center" vertical="center" wrapText="1"/>
    </xf>
    <xf numFmtId="0" fontId="46" fillId="0" borderId="1" xfId="83" applyFont="1" applyBorder="1" applyAlignment="1" applyProtection="1">
      <alignment horizontal="center" vertical="center" wrapText="1"/>
    </xf>
    <xf numFmtId="0" fontId="6" fillId="0" borderId="1" xfId="83" applyFont="1" applyBorder="1" applyAlignment="1" applyProtection="1">
      <alignment horizontal="left" vertical="top"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3" fillId="0" borderId="15" xfId="83" applyFont="1" applyBorder="1" applyAlignment="1" applyProtection="1">
      <alignment horizontal="center" vertical="top" wrapText="1"/>
    </xf>
    <xf numFmtId="0" fontId="33" fillId="0" borderId="0" xfId="83" applyFont="1" applyBorder="1" applyAlignment="1" applyProtection="1">
      <alignment horizontal="center" vertical="top" wrapText="1"/>
    </xf>
    <xf numFmtId="43" fontId="6" fillId="3" borderId="1" xfId="1" applyFont="1" applyFill="1" applyBorder="1" applyAlignment="1" applyProtection="1">
      <alignment horizontal="center" vertical="top" wrapText="1"/>
    </xf>
    <xf numFmtId="0" fontId="6"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171" fontId="40" fillId="0" borderId="3" xfId="0" applyNumberFormat="1" applyFont="1" applyFill="1" applyBorder="1" applyAlignment="1" applyProtection="1">
      <alignment horizontal="center" vertical="center" wrapText="1"/>
    </xf>
    <xf numFmtId="171" fontId="40" fillId="0" borderId="7" xfId="0" applyNumberFormat="1" applyFont="1" applyFill="1" applyBorder="1" applyAlignment="1" applyProtection="1">
      <alignment horizontal="center" vertical="center" wrapText="1"/>
    </xf>
    <xf numFmtId="171" fontId="40" fillId="0" borderId="8" xfId="0" applyNumberFormat="1" applyFont="1" applyFill="1" applyBorder="1" applyAlignment="1" applyProtection="1">
      <alignment horizontal="center" vertical="center" wrapText="1"/>
    </xf>
    <xf numFmtId="0" fontId="7" fillId="16"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66" fillId="0" borderId="15" xfId="0" applyFont="1" applyBorder="1" applyAlignment="1">
      <alignment horizontal="center" vertical="center" wrapText="1"/>
    </xf>
    <xf numFmtId="0" fontId="72" fillId="0" borderId="1" xfId="0" applyFont="1" applyBorder="1" applyAlignment="1">
      <alignment horizontal="center" vertical="center"/>
    </xf>
    <xf numFmtId="0" fontId="6" fillId="3" borderId="15" xfId="83" applyFont="1" applyFill="1" applyBorder="1" applyAlignment="1" applyProtection="1">
      <alignment horizontal="left" vertical="top" wrapText="1"/>
    </xf>
    <xf numFmtId="0" fontId="6" fillId="3" borderId="0" xfId="83" applyFont="1" applyFill="1" applyBorder="1" applyAlignment="1" applyProtection="1">
      <alignment horizontal="left" vertical="top" wrapText="1"/>
    </xf>
    <xf numFmtId="0" fontId="7" fillId="0" borderId="3" xfId="0" applyFont="1" applyFill="1" applyBorder="1" applyAlignment="1" applyProtection="1">
      <alignment horizontal="center" vertical="top" wrapText="1"/>
      <protection locked="0"/>
    </xf>
    <xf numFmtId="0" fontId="7" fillId="0" borderId="8" xfId="0" applyFont="1" applyFill="1" applyBorder="1" applyAlignment="1" applyProtection="1">
      <alignment horizontal="center" vertical="top" wrapText="1"/>
      <protection locked="0"/>
    </xf>
    <xf numFmtId="0" fontId="7" fillId="0" borderId="7" xfId="0" applyFont="1" applyFill="1" applyBorder="1" applyAlignment="1" applyProtection="1">
      <alignment horizontal="center" vertical="top" wrapText="1"/>
      <protection locked="0"/>
    </xf>
    <xf numFmtId="0" fontId="7" fillId="0" borderId="3"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71" fontId="3" fillId="0" borderId="6" xfId="0" applyNumberFormat="1" applyFont="1" applyFill="1" applyBorder="1" applyAlignment="1" applyProtection="1">
      <alignment horizontal="center" vertical="center" wrapText="1"/>
    </xf>
    <xf numFmtId="171" fontId="3" fillId="0" borderId="17" xfId="0" applyNumberFormat="1"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5" xfId="0"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77" fillId="0" borderId="16" xfId="0" applyFont="1" applyFill="1" applyBorder="1" applyAlignment="1" applyProtection="1">
      <alignment horizontal="center" vertical="center" wrapText="1"/>
      <protection locked="0"/>
    </xf>
    <xf numFmtId="0" fontId="77" fillId="0" borderId="17"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wrapText="1"/>
      <protection locked="0"/>
    </xf>
    <xf numFmtId="0" fontId="77" fillId="0" borderId="18" xfId="0" applyFont="1" applyFill="1" applyBorder="1" applyAlignment="1" applyProtection="1">
      <alignment horizontal="center" vertical="center" wrapText="1"/>
      <protection locked="0"/>
    </xf>
    <xf numFmtId="0" fontId="6" fillId="16" borderId="2" xfId="83" applyFont="1" applyFill="1" applyBorder="1" applyAlignment="1" applyProtection="1">
      <alignment horizontal="left" vertical="top" wrapText="1"/>
      <protection locked="0"/>
    </xf>
    <xf numFmtId="0" fontId="6" fillId="16" borderId="4" xfId="83" applyFont="1" applyFill="1" applyBorder="1" applyAlignment="1" applyProtection="1">
      <alignment horizontal="left" vertical="top" wrapText="1"/>
      <protection locked="0"/>
    </xf>
    <xf numFmtId="0" fontId="6" fillId="16" borderId="5" xfId="83" applyFont="1" applyFill="1" applyBorder="1" applyAlignment="1" applyProtection="1">
      <alignment horizontal="left" vertical="top" wrapText="1"/>
      <protection locked="0"/>
    </xf>
    <xf numFmtId="0" fontId="42" fillId="0" borderId="2" xfId="83" applyFont="1" applyFill="1" applyBorder="1" applyAlignment="1" applyProtection="1">
      <alignment horizontal="center" vertical="top" wrapText="1"/>
      <protection locked="0"/>
    </xf>
    <xf numFmtId="0" fontId="42" fillId="0" borderId="4" xfId="83" applyFont="1" applyFill="1" applyBorder="1" applyAlignment="1" applyProtection="1">
      <alignment horizontal="center" vertical="top" wrapText="1"/>
      <protection locked="0"/>
    </xf>
    <xf numFmtId="0" fontId="42" fillId="0" borderId="5" xfId="83" applyFont="1" applyFill="1" applyBorder="1" applyAlignment="1" applyProtection="1">
      <alignment horizontal="center" vertical="top" wrapText="1"/>
      <protection locked="0"/>
    </xf>
    <xf numFmtId="0" fontId="6" fillId="0" borderId="2" xfId="83" applyFont="1" applyFill="1" applyBorder="1" applyAlignment="1" applyProtection="1">
      <alignment horizontal="left" vertical="center" wrapText="1"/>
      <protection locked="0"/>
    </xf>
    <xf numFmtId="0" fontId="6" fillId="0" borderId="4" xfId="83" applyFont="1" applyFill="1" applyBorder="1" applyAlignment="1" applyProtection="1">
      <alignment horizontal="left" vertical="center" wrapText="1"/>
      <protection locked="0"/>
    </xf>
    <xf numFmtId="0" fontId="6" fillId="0" borderId="5" xfId="83" applyFont="1" applyFill="1" applyBorder="1" applyAlignment="1" applyProtection="1">
      <alignment horizontal="left" vertical="center" wrapText="1"/>
      <protection locked="0"/>
    </xf>
    <xf numFmtId="0" fontId="1" fillId="16" borderId="2" xfId="0" applyFont="1" applyFill="1" applyBorder="1" applyAlignment="1" applyProtection="1">
      <alignment horizontal="center" vertical="top" wrapText="1"/>
      <protection locked="0"/>
    </xf>
    <xf numFmtId="0" fontId="1" fillId="16" borderId="4" xfId="0" applyFont="1" applyFill="1" applyBorder="1" applyAlignment="1" applyProtection="1">
      <alignment horizontal="center" vertical="top" wrapText="1"/>
      <protection locked="0"/>
    </xf>
    <xf numFmtId="0" fontId="1" fillId="16" borderId="5" xfId="0" applyFont="1" applyFill="1" applyBorder="1" applyAlignment="1" applyProtection="1">
      <alignment horizontal="center" vertical="top" wrapText="1"/>
      <protection locked="0"/>
    </xf>
    <xf numFmtId="0" fontId="1" fillId="0" borderId="3"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72" fillId="0" borderId="2" xfId="84" applyFont="1" applyFill="1" applyBorder="1" applyAlignment="1" applyProtection="1">
      <alignment horizontal="center" vertical="top"/>
    </xf>
    <xf numFmtId="0" fontId="72" fillId="0" borderId="4" xfId="84" applyFont="1" applyFill="1" applyBorder="1" applyAlignment="1" applyProtection="1">
      <alignment horizontal="center" vertical="top"/>
    </xf>
    <xf numFmtId="0" fontId="72" fillId="0" borderId="5" xfId="84" applyFont="1" applyFill="1" applyBorder="1" applyAlignment="1" applyProtection="1">
      <alignment horizontal="center" vertical="top"/>
    </xf>
    <xf numFmtId="0" fontId="73" fillId="0" borderId="2" xfId="84" applyFont="1" applyFill="1" applyBorder="1" applyAlignment="1" applyProtection="1">
      <alignment horizontal="center" vertical="center" wrapText="1"/>
    </xf>
    <xf numFmtId="0" fontId="73" fillId="0" borderId="4" xfId="84" applyFont="1" applyFill="1" applyBorder="1" applyAlignment="1" applyProtection="1">
      <alignment horizontal="center" vertical="center" wrapText="1"/>
    </xf>
    <xf numFmtId="0" fontId="73" fillId="0" borderId="5" xfId="84" applyFont="1" applyFill="1" applyBorder="1" applyAlignment="1" applyProtection="1">
      <alignment horizontal="center" vertical="center" wrapText="1"/>
    </xf>
    <xf numFmtId="0" fontId="47" fillId="0" borderId="1" xfId="84" applyFont="1" applyFill="1" applyBorder="1" applyAlignment="1" applyProtection="1">
      <alignment horizontal="center" vertical="top" wrapText="1"/>
    </xf>
    <xf numFmtId="0" fontId="1" fillId="0" borderId="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6" fillId="0" borderId="1" xfId="50" applyFont="1" applyFill="1" applyBorder="1" applyAlignment="1" applyProtection="1">
      <alignment horizontal="center" vertical="center"/>
    </xf>
    <xf numFmtId="0" fontId="6" fillId="0" borderId="1" xfId="50" applyFont="1" applyFill="1" applyBorder="1" applyAlignment="1" applyProtection="1">
      <alignment horizontal="center" vertical="center" wrapText="1"/>
    </xf>
    <xf numFmtId="0" fontId="1" fillId="0" borderId="1" xfId="50" applyFont="1" applyFill="1" applyBorder="1" applyAlignment="1" applyProtection="1">
      <alignment horizontal="center" vertical="center" textRotation="90" wrapText="1"/>
    </xf>
    <xf numFmtId="0" fontId="1" fillId="0" borderId="1" xfId="50" applyFont="1" applyFill="1" applyBorder="1" applyAlignment="1" applyProtection="1">
      <alignment horizontal="center" vertical="center" wrapText="1"/>
    </xf>
    <xf numFmtId="0" fontId="6" fillId="17" borderId="3" xfId="50" applyFont="1" applyFill="1" applyBorder="1" applyAlignment="1" applyProtection="1">
      <alignment horizontal="center" vertical="center" wrapText="1"/>
    </xf>
    <xf numFmtId="0" fontId="6" fillId="17" borderId="7" xfId="50" applyFont="1" applyFill="1" applyBorder="1" applyAlignment="1" applyProtection="1">
      <alignment horizontal="center" vertical="center" wrapText="1"/>
    </xf>
    <xf numFmtId="0" fontId="6" fillId="17" borderId="8" xfId="50" applyFont="1" applyFill="1" applyBorder="1" applyAlignment="1" applyProtection="1">
      <alignment horizontal="center" vertical="center" wrapText="1"/>
    </xf>
    <xf numFmtId="165" fontId="6" fillId="0" borderId="1" xfId="23" applyNumberFormat="1" applyFont="1" applyFill="1" applyBorder="1" applyAlignment="1" applyProtection="1">
      <alignment horizontal="center" vertical="center" wrapText="1"/>
    </xf>
    <xf numFmtId="165" fontId="4" fillId="7" borderId="1" xfId="23"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0" fillId="0" borderId="1" xfId="50" applyFont="1" applyFill="1" applyBorder="1" applyAlignment="1" applyProtection="1">
      <alignment horizontal="center" vertical="center" wrapText="1"/>
    </xf>
    <xf numFmtId="0" fontId="3" fillId="0" borderId="1" xfId="50" applyFont="1" applyFill="1" applyBorder="1" applyAlignment="1" applyProtection="1">
      <alignment horizontal="center" vertical="center" wrapText="1"/>
    </xf>
    <xf numFmtId="0" fontId="63" fillId="0" borderId="2" xfId="84" applyFont="1" applyFill="1" applyBorder="1" applyAlignment="1" applyProtection="1">
      <alignment horizontal="center" vertical="top" wrapText="1"/>
    </xf>
    <xf numFmtId="0" fontId="63" fillId="0" borderId="4" xfId="84" applyFont="1" applyFill="1" applyBorder="1" applyAlignment="1" applyProtection="1">
      <alignment horizontal="center" vertical="top" wrapText="1"/>
    </xf>
    <xf numFmtId="0" fontId="63" fillId="0" borderId="5" xfId="84" applyFont="1" applyFill="1" applyBorder="1" applyAlignment="1" applyProtection="1">
      <alignment horizontal="center" vertical="top" wrapText="1"/>
    </xf>
    <xf numFmtId="0" fontId="64" fillId="0" borderId="2" xfId="84" applyFont="1" applyFill="1" applyBorder="1" applyAlignment="1" applyProtection="1">
      <alignment horizontal="center" vertical="center" wrapText="1"/>
    </xf>
    <xf numFmtId="0" fontId="64" fillId="0" borderId="4" xfId="84" applyFont="1" applyFill="1" applyBorder="1" applyAlignment="1" applyProtection="1">
      <alignment horizontal="center" vertical="center" wrapText="1"/>
    </xf>
    <xf numFmtId="0" fontId="64" fillId="0" borderId="5" xfId="84" applyFont="1" applyFill="1" applyBorder="1" applyAlignment="1" applyProtection="1">
      <alignment horizontal="center" vertical="center" wrapText="1"/>
    </xf>
    <xf numFmtId="0" fontId="42" fillId="0" borderId="1" xfId="84" applyFont="1" applyFill="1" applyBorder="1" applyAlignment="1" applyProtection="1">
      <alignment horizontal="center" vertical="center" wrapText="1"/>
    </xf>
    <xf numFmtId="0" fontId="23" fillId="0" borderId="3" xfId="50" applyFont="1" applyFill="1" applyBorder="1" applyAlignment="1" applyProtection="1">
      <alignment horizontal="center" vertical="center" wrapText="1"/>
    </xf>
    <xf numFmtId="0" fontId="23" fillId="0" borderId="8" xfId="50" applyFont="1" applyFill="1" applyBorder="1" applyAlignment="1" applyProtection="1">
      <alignment horizontal="center" vertical="center" wrapText="1"/>
    </xf>
    <xf numFmtId="0" fontId="7" fillId="0" borderId="3" xfId="50" applyFont="1" applyFill="1" applyBorder="1" applyAlignment="1" applyProtection="1">
      <alignment horizontal="center" vertical="center"/>
    </xf>
    <xf numFmtId="0" fontId="7" fillId="0" borderId="8" xfId="50" applyFont="1" applyFill="1" applyBorder="1" applyAlignment="1" applyProtection="1">
      <alignment horizontal="center" vertical="center"/>
    </xf>
    <xf numFmtId="0" fontId="1" fillId="0" borderId="3" xfId="50" applyFont="1" applyFill="1" applyBorder="1" applyAlignment="1" applyProtection="1">
      <alignment horizontal="center" vertical="center" textRotation="90" wrapText="1"/>
    </xf>
    <xf numFmtId="0" fontId="1" fillId="0" borderId="8" xfId="50" applyFont="1" applyFill="1" applyBorder="1" applyAlignment="1" applyProtection="1">
      <alignment horizontal="center" vertical="center" textRotation="90" wrapText="1"/>
    </xf>
    <xf numFmtId="2" fontId="6" fillId="4" borderId="3" xfId="50" applyNumberFormat="1" applyFont="1" applyFill="1" applyBorder="1" applyAlignment="1" applyProtection="1">
      <alignment horizontal="center" vertical="center" wrapText="1"/>
      <protection locked="0"/>
    </xf>
    <xf numFmtId="2" fontId="6" fillId="4" borderId="8" xfId="50" applyNumberFormat="1" applyFont="1" applyFill="1" applyBorder="1" applyAlignment="1" applyProtection="1">
      <alignment horizontal="center" vertical="center" wrapText="1"/>
      <protection locked="0"/>
    </xf>
    <xf numFmtId="0" fontId="1" fillId="4" borderId="3" xfId="50" applyFont="1" applyFill="1" applyBorder="1" applyAlignment="1" applyProtection="1">
      <alignment horizontal="center" vertical="center" wrapText="1"/>
      <protection locked="0"/>
    </xf>
    <xf numFmtId="0" fontId="1" fillId="4" borderId="8" xfId="50" applyFont="1" applyFill="1" applyBorder="1" applyAlignment="1" applyProtection="1">
      <alignment horizontal="center" vertical="center" wrapText="1"/>
      <protection locked="0"/>
    </xf>
    <xf numFmtId="2" fontId="6" fillId="0" borderId="3" xfId="50" applyNumberFormat="1" applyFont="1" applyFill="1" applyBorder="1" applyAlignment="1" applyProtection="1">
      <alignment horizontal="center" vertical="center" wrapText="1"/>
      <protection locked="0"/>
    </xf>
    <xf numFmtId="2" fontId="6" fillId="0" borderId="8" xfId="50" applyNumberFormat="1" applyFont="1" applyFill="1" applyBorder="1" applyAlignment="1" applyProtection="1">
      <alignment horizontal="center" vertical="center" wrapText="1"/>
      <protection locked="0"/>
    </xf>
    <xf numFmtId="0" fontId="6" fillId="0" borderId="3" xfId="50" applyFont="1" applyFill="1" applyBorder="1" applyAlignment="1" applyProtection="1">
      <alignment horizontal="center" vertical="center" wrapText="1"/>
    </xf>
    <xf numFmtId="0" fontId="6" fillId="0" borderId="8" xfId="50" applyFont="1" applyFill="1" applyBorder="1" applyAlignment="1" applyProtection="1">
      <alignment horizontal="center" vertical="center" wrapText="1"/>
    </xf>
    <xf numFmtId="177" fontId="7" fillId="0" borderId="1" xfId="18" applyNumberFormat="1" applyFont="1" applyFill="1" applyBorder="1" applyAlignment="1" applyProtection="1">
      <alignment horizontal="center" vertical="center" wrapText="1"/>
    </xf>
    <xf numFmtId="177" fontId="7" fillId="0" borderId="3" xfId="18" applyNumberFormat="1" applyFont="1" applyFill="1" applyBorder="1" applyAlignment="1" applyProtection="1">
      <alignment horizontal="center" vertical="center" wrapText="1"/>
    </xf>
    <xf numFmtId="177" fontId="7" fillId="0" borderId="7" xfId="18" applyNumberFormat="1" applyFont="1" applyFill="1" applyBorder="1" applyAlignment="1" applyProtection="1">
      <alignment horizontal="center" vertical="center" wrapText="1"/>
    </xf>
    <xf numFmtId="177" fontId="7" fillId="0" borderId="8" xfId="18" applyNumberFormat="1" applyFont="1" applyFill="1" applyBorder="1" applyAlignment="1" applyProtection="1">
      <alignment horizontal="center" vertical="center" wrapText="1"/>
    </xf>
    <xf numFmtId="0" fontId="0" fillId="0" borderId="3" xfId="50" applyFont="1" applyFill="1" applyBorder="1" applyAlignment="1" applyProtection="1">
      <alignment horizontal="center" vertical="center" wrapText="1"/>
    </xf>
    <xf numFmtId="0" fontId="0" fillId="0" borderId="7" xfId="50" applyFont="1" applyFill="1" applyBorder="1" applyAlignment="1" applyProtection="1">
      <alignment horizontal="center" vertical="center" wrapText="1"/>
    </xf>
    <xf numFmtId="0" fontId="0" fillId="0" borderId="8" xfId="50" applyFont="1" applyFill="1" applyBorder="1" applyAlignment="1" applyProtection="1">
      <alignment horizontal="center" vertical="center" wrapText="1"/>
    </xf>
    <xf numFmtId="0" fontId="45" fillId="0" borderId="3" xfId="47" applyFont="1" applyFill="1" applyBorder="1" applyAlignment="1">
      <alignment horizontal="center" vertical="center" wrapText="1"/>
    </xf>
    <xf numFmtId="0" fontId="45" fillId="0" borderId="7" xfId="47" applyFont="1" applyFill="1" applyBorder="1" applyAlignment="1">
      <alignment horizontal="center" vertical="center" wrapText="1"/>
    </xf>
    <xf numFmtId="0" fontId="45" fillId="0" borderId="8" xfId="47" applyFont="1" applyFill="1" applyBorder="1" applyAlignment="1">
      <alignment horizontal="center" vertical="center" wrapText="1"/>
    </xf>
    <xf numFmtId="0" fontId="47" fillId="0" borderId="6" xfId="83" applyFont="1" applyBorder="1" applyAlignment="1" applyProtection="1">
      <alignment horizontal="center" vertical="top" wrapText="1"/>
    </xf>
    <xf numFmtId="0" fontId="47" fillId="0" borderId="9" xfId="83" applyFont="1" applyBorder="1" applyAlignment="1" applyProtection="1">
      <alignment horizontal="center" vertical="top" wrapText="1"/>
    </xf>
    <xf numFmtId="0" fontId="47" fillId="0" borderId="14" xfId="83" applyFont="1" applyBorder="1" applyAlignment="1" applyProtection="1">
      <alignment horizontal="center" vertical="top" wrapText="1"/>
    </xf>
    <xf numFmtId="0" fontId="47" fillId="0" borderId="17" xfId="83" applyFont="1" applyBorder="1" applyAlignment="1" applyProtection="1">
      <alignment horizontal="center" vertical="top" wrapText="1"/>
    </xf>
    <xf numFmtId="0" fontId="47" fillId="0" borderId="19" xfId="83" applyFont="1" applyBorder="1" applyAlignment="1" applyProtection="1">
      <alignment horizontal="center" vertical="top" wrapText="1"/>
    </xf>
    <xf numFmtId="0" fontId="47" fillId="0" borderId="18" xfId="83" applyFont="1" applyBorder="1" applyAlignment="1" applyProtection="1">
      <alignment horizontal="center" vertical="top" wrapText="1"/>
    </xf>
    <xf numFmtId="0" fontId="45" fillId="7" borderId="3" xfId="47" applyFont="1" applyFill="1" applyBorder="1" applyAlignment="1">
      <alignment horizontal="center" vertical="center" wrapText="1"/>
    </xf>
    <xf numFmtId="0" fontId="45" fillId="7" borderId="7" xfId="47" applyFont="1" applyFill="1" applyBorder="1" applyAlignment="1">
      <alignment horizontal="center" vertical="center" wrapText="1"/>
    </xf>
    <xf numFmtId="0" fontId="45" fillId="7" borderId="8" xfId="47" applyFont="1" applyFill="1" applyBorder="1" applyAlignment="1">
      <alignment horizontal="center" vertical="center" wrapText="1"/>
    </xf>
    <xf numFmtId="0" fontId="45" fillId="0" borderId="3" xfId="47" applyFont="1" applyFill="1" applyBorder="1" applyAlignment="1">
      <alignment horizontal="center" wrapText="1"/>
    </xf>
    <xf numFmtId="0" fontId="45" fillId="0" borderId="8" xfId="47" applyFont="1" applyFill="1" applyBorder="1" applyAlignment="1">
      <alignment horizontal="center" wrapText="1"/>
    </xf>
    <xf numFmtId="0" fontId="48" fillId="0" borderId="3" xfId="47" applyFont="1" applyFill="1" applyBorder="1" applyAlignment="1" applyProtection="1">
      <alignment horizontal="center" vertical="center" wrapText="1"/>
    </xf>
    <xf numFmtId="0" fontId="48" fillId="0" borderId="8" xfId="47" applyFont="1" applyFill="1" applyBorder="1" applyAlignment="1" applyProtection="1">
      <alignment horizontal="center" vertical="center" wrapText="1"/>
    </xf>
    <xf numFmtId="0" fontId="49" fillId="0" borderId="1" xfId="84" applyFont="1" applyFill="1" applyBorder="1" applyAlignment="1" applyProtection="1">
      <alignment horizontal="center" vertical="center"/>
    </xf>
    <xf numFmtId="0" fontId="45" fillId="0" borderId="1" xfId="48" applyFont="1" applyFill="1" applyBorder="1" applyAlignment="1">
      <alignment horizontal="center" vertical="center" wrapText="1"/>
    </xf>
    <xf numFmtId="0" fontId="45" fillId="0" borderId="3" xfId="48" applyFont="1" applyFill="1" applyBorder="1" applyAlignment="1">
      <alignment horizontal="center" vertical="center" wrapText="1"/>
    </xf>
    <xf numFmtId="0" fontId="45" fillId="0" borderId="8" xfId="48" applyFont="1" applyFill="1" applyBorder="1" applyAlignment="1">
      <alignment horizontal="center" vertical="center" wrapText="1"/>
    </xf>
    <xf numFmtId="4" fontId="53" fillId="0" borderId="3" xfId="48" applyNumberFormat="1" applyFont="1" applyFill="1" applyBorder="1" applyAlignment="1">
      <alignment horizontal="center" vertical="center" wrapText="1"/>
    </xf>
    <xf numFmtId="4" fontId="53" fillId="0" borderId="7" xfId="48" applyNumberFormat="1" applyFont="1" applyFill="1" applyBorder="1" applyAlignment="1">
      <alignment horizontal="center" vertical="center" wrapText="1"/>
    </xf>
    <xf numFmtId="4" fontId="53" fillId="0" borderId="8" xfId="48" applyNumberFormat="1" applyFont="1" applyFill="1" applyBorder="1" applyAlignment="1">
      <alignment horizontal="center" vertical="center" wrapText="1"/>
    </xf>
    <xf numFmtId="0" fontId="47" fillId="0" borderId="15" xfId="83" applyFont="1" applyBorder="1" applyAlignment="1" applyProtection="1">
      <alignment horizontal="center" vertical="top" wrapText="1"/>
    </xf>
    <xf numFmtId="0" fontId="47" fillId="0" borderId="0" xfId="83" applyFont="1" applyBorder="1" applyAlignment="1" applyProtection="1">
      <alignment horizontal="center" vertical="top" wrapText="1"/>
    </xf>
    <xf numFmtId="0" fontId="47" fillId="0" borderId="16" xfId="83" applyFont="1" applyBorder="1" applyAlignment="1" applyProtection="1">
      <alignment horizontal="center" vertical="top" wrapText="1"/>
    </xf>
    <xf numFmtId="43" fontId="6" fillId="3" borderId="2" xfId="25" applyFont="1" applyFill="1" applyBorder="1" applyAlignment="1" applyProtection="1">
      <alignment horizontal="center" vertical="top" wrapText="1"/>
    </xf>
    <xf numFmtId="43" fontId="6" fillId="3" borderId="4" xfId="25" applyFont="1" applyFill="1" applyBorder="1" applyAlignment="1" applyProtection="1">
      <alignment horizontal="center" vertical="top" wrapText="1"/>
    </xf>
    <xf numFmtId="43" fontId="6" fillId="3" borderId="5" xfId="25" applyFont="1" applyFill="1" applyBorder="1" applyAlignment="1" applyProtection="1">
      <alignment horizontal="center" vertical="top" wrapText="1"/>
    </xf>
    <xf numFmtId="0" fontId="50" fillId="0" borderId="1" xfId="48" applyFont="1" applyFill="1" applyBorder="1" applyAlignment="1" applyProtection="1">
      <alignment horizontal="center" vertical="center" wrapText="1"/>
    </xf>
    <xf numFmtId="0" fontId="13" fillId="0" borderId="1" xfId="48" applyFont="1" applyFill="1" applyBorder="1" applyAlignment="1" applyProtection="1">
      <alignment horizontal="center" vertical="center" wrapText="1"/>
    </xf>
    <xf numFmtId="0" fontId="48" fillId="0" borderId="3" xfId="48" applyFont="1" applyFill="1" applyBorder="1" applyAlignment="1" applyProtection="1">
      <alignment horizontal="center" vertical="center" wrapText="1"/>
    </xf>
    <xf numFmtId="0" fontId="48" fillId="0" borderId="8" xfId="48" applyFont="1" applyFill="1" applyBorder="1" applyAlignment="1" applyProtection="1">
      <alignment horizontal="center" vertical="center" wrapText="1"/>
    </xf>
    <xf numFmtId="0" fontId="45" fillId="0" borderId="7" xfId="48" applyFont="1" applyFill="1" applyBorder="1" applyAlignment="1">
      <alignment horizontal="center" vertical="center" wrapText="1"/>
    </xf>
    <xf numFmtId="0" fontId="37" fillId="4" borderId="1" xfId="84" applyFont="1" applyFill="1" applyBorder="1" applyAlignment="1">
      <alignment horizontal="center" vertical="center" wrapText="1"/>
    </xf>
    <xf numFmtId="0" fontId="37" fillId="4" borderId="1" xfId="52" applyFont="1" applyFill="1" applyBorder="1" applyAlignment="1">
      <alignment horizontal="center" vertical="center" wrapText="1"/>
    </xf>
    <xf numFmtId="0" fontId="37" fillId="4" borderId="3" xfId="52" applyFont="1" applyFill="1" applyBorder="1" applyAlignment="1">
      <alignment horizontal="center" vertical="center" textRotation="90" wrapText="1"/>
    </xf>
    <xf numFmtId="0" fontId="37" fillId="4" borderId="8" xfId="52" applyFont="1" applyFill="1" applyBorder="1" applyAlignment="1">
      <alignment horizontal="center" vertical="center" textRotation="90" wrapText="1"/>
    </xf>
    <xf numFmtId="0" fontId="37" fillId="4" borderId="3" xfId="84" applyFont="1" applyFill="1" applyBorder="1" applyAlignment="1">
      <alignment horizontal="center" vertical="center" textRotation="90" wrapText="1"/>
    </xf>
    <xf numFmtId="0" fontId="37" fillId="4" borderId="8" xfId="84" applyFont="1" applyFill="1" applyBorder="1" applyAlignment="1">
      <alignment horizontal="center" vertical="center" textRotation="90" wrapText="1"/>
    </xf>
    <xf numFmtId="0" fontId="1" fillId="4" borderId="3" xfId="84" applyFont="1" applyFill="1" applyBorder="1" applyAlignment="1">
      <alignment horizontal="center" vertical="center" textRotation="90"/>
    </xf>
    <xf numFmtId="0" fontId="1" fillId="4" borderId="8" xfId="84" applyFont="1" applyFill="1" applyBorder="1" applyAlignment="1">
      <alignment horizontal="center" vertical="center" textRotation="90"/>
    </xf>
    <xf numFmtId="0" fontId="3" fillId="4" borderId="1" xfId="52" applyFont="1" applyFill="1" applyBorder="1" applyAlignment="1">
      <alignment horizontal="center" vertical="center" wrapText="1"/>
    </xf>
    <xf numFmtId="0" fontId="3" fillId="4" borderId="3" xfId="52" applyFont="1" applyFill="1" applyBorder="1" applyAlignment="1">
      <alignment horizontal="center" vertical="center" wrapText="1"/>
    </xf>
    <xf numFmtId="0" fontId="3" fillId="4" borderId="7" xfId="52" applyFont="1" applyFill="1" applyBorder="1" applyAlignment="1">
      <alignment horizontal="center" vertical="center" wrapText="1"/>
    </xf>
    <xf numFmtId="0" fontId="3" fillId="4" borderId="8" xfId="52" applyFont="1" applyFill="1" applyBorder="1" applyAlignment="1">
      <alignment horizontal="center" vertical="center" wrapText="1"/>
    </xf>
    <xf numFmtId="0" fontId="3" fillId="4" borderId="3" xfId="52" applyFont="1" applyFill="1" applyBorder="1" applyAlignment="1">
      <alignment horizontal="left" vertical="center" wrapText="1"/>
    </xf>
    <xf numFmtId="0" fontId="3" fillId="4" borderId="7" xfId="52" applyFont="1" applyFill="1" applyBorder="1" applyAlignment="1">
      <alignment horizontal="left" vertical="center" wrapText="1"/>
    </xf>
    <xf numFmtId="0" fontId="3" fillId="4" borderId="8" xfId="52" applyFont="1" applyFill="1" applyBorder="1" applyAlignment="1">
      <alignment horizontal="left" vertical="center" wrapText="1"/>
    </xf>
    <xf numFmtId="0" fontId="3" fillId="0" borderId="7" xfId="52" applyFont="1" applyFill="1" applyBorder="1" applyAlignment="1">
      <alignment horizontal="center" vertical="center" wrapText="1"/>
    </xf>
    <xf numFmtId="0" fontId="3" fillId="0" borderId="8" xfId="52" applyFont="1" applyFill="1" applyBorder="1" applyAlignment="1">
      <alignment horizontal="center" vertical="center" wrapText="1"/>
    </xf>
    <xf numFmtId="0" fontId="3" fillId="0" borderId="3" xfId="52" applyFont="1" applyFill="1" applyBorder="1" applyAlignment="1">
      <alignment horizontal="center" vertical="center" wrapText="1"/>
    </xf>
    <xf numFmtId="0" fontId="3" fillId="4" borderId="0" xfId="52" applyFont="1" applyFill="1" applyAlignment="1">
      <alignment horizontal="center" vertical="top" wrapText="1"/>
    </xf>
    <xf numFmtId="0" fontId="3" fillId="4" borderId="0" xfId="52" applyFont="1" applyFill="1" applyAlignment="1">
      <alignment horizontal="center" vertical="top"/>
    </xf>
    <xf numFmtId="0" fontId="43" fillId="0" borderId="0" xfId="52" applyFont="1" applyFill="1" applyAlignment="1">
      <alignment horizontal="center" vertical="top" wrapText="1"/>
    </xf>
    <xf numFmtId="0" fontId="7" fillId="4" borderId="1" xfId="52" applyFont="1" applyFill="1" applyBorder="1" applyAlignment="1">
      <alignment horizontal="center" vertical="center"/>
    </xf>
    <xf numFmtId="0" fontId="3" fillId="0" borderId="1" xfId="52" applyFont="1" applyFill="1" applyBorder="1" applyAlignment="1">
      <alignment horizontal="center" vertical="center" wrapText="1"/>
    </xf>
    <xf numFmtId="0" fontId="36" fillId="4" borderId="17" xfId="83" applyFont="1" applyFill="1" applyBorder="1" applyAlignment="1">
      <alignment horizontal="center" vertical="center" wrapText="1"/>
    </xf>
    <xf numFmtId="0" fontId="36" fillId="4" borderId="18" xfId="83" applyFont="1" applyFill="1" applyBorder="1" applyAlignment="1">
      <alignment horizontal="center" vertical="center" wrapText="1"/>
    </xf>
    <xf numFmtId="0" fontId="36" fillId="4" borderId="6" xfId="83" applyFont="1" applyFill="1" applyBorder="1" applyAlignment="1">
      <alignment horizontal="center" vertical="center" wrapText="1"/>
    </xf>
    <xf numFmtId="0" fontId="36" fillId="4" borderId="14" xfId="83" applyFont="1" applyFill="1" applyBorder="1" applyAlignment="1">
      <alignment horizontal="center" vertical="center" wrapText="1"/>
    </xf>
    <xf numFmtId="0" fontId="36" fillId="4" borderId="15" xfId="83" applyFont="1" applyFill="1" applyBorder="1" applyAlignment="1">
      <alignment horizontal="center" vertical="center" wrapText="1"/>
    </xf>
    <xf numFmtId="0" fontId="36" fillId="4" borderId="16" xfId="83" applyFont="1" applyFill="1" applyBorder="1" applyAlignment="1">
      <alignment horizontal="center" vertical="center" wrapText="1"/>
    </xf>
    <xf numFmtId="0" fontId="32" fillId="4" borderId="6" xfId="83" applyFont="1" applyFill="1" applyBorder="1" applyAlignment="1" applyProtection="1">
      <alignment horizontal="center" vertical="center" wrapText="1"/>
    </xf>
    <xf numFmtId="0" fontId="32" fillId="4" borderId="14" xfId="83" applyFont="1" applyFill="1" applyBorder="1" applyAlignment="1" applyProtection="1">
      <alignment horizontal="center" vertical="center" wrapText="1"/>
    </xf>
    <xf numFmtId="0" fontId="32" fillId="4" borderId="15" xfId="83" applyFont="1" applyFill="1" applyBorder="1" applyAlignment="1" applyProtection="1">
      <alignment horizontal="center" vertical="center" wrapText="1"/>
    </xf>
    <xf numFmtId="0" fontId="32" fillId="4" borderId="16" xfId="83" applyFont="1" applyFill="1" applyBorder="1" applyAlignment="1" applyProtection="1">
      <alignment horizontal="center" vertical="center" wrapText="1"/>
    </xf>
    <xf numFmtId="0" fontId="32" fillId="4" borderId="17" xfId="83" applyFont="1" applyFill="1" applyBorder="1" applyAlignment="1" applyProtection="1">
      <alignment horizontal="center" vertical="center" wrapText="1"/>
    </xf>
    <xf numFmtId="0" fontId="32" fillId="4" borderId="18" xfId="83" applyFont="1" applyFill="1" applyBorder="1" applyAlignment="1" applyProtection="1">
      <alignment horizontal="center" vertical="center" wrapText="1"/>
    </xf>
    <xf numFmtId="0" fontId="27" fillId="4" borderId="1" xfId="0" applyNumberFormat="1" applyFont="1" applyFill="1" applyBorder="1" applyAlignment="1">
      <alignment horizontal="center"/>
    </xf>
    <xf numFmtId="0" fontId="28" fillId="4" borderId="2" xfId="0" applyNumberFormat="1" applyFont="1" applyFill="1" applyBorder="1" applyAlignment="1">
      <alignment horizontal="center" wrapText="1"/>
    </xf>
    <xf numFmtId="0" fontId="28" fillId="4" borderId="5" xfId="0" applyNumberFormat="1" applyFont="1" applyFill="1" applyBorder="1" applyAlignment="1">
      <alignment horizontal="center" wrapText="1"/>
    </xf>
    <xf numFmtId="0" fontId="29" fillId="4" borderId="3" xfId="0" applyNumberFormat="1" applyFont="1" applyFill="1" applyBorder="1" applyAlignment="1">
      <alignment horizontal="center"/>
    </xf>
    <xf numFmtId="0" fontId="30" fillId="4" borderId="2" xfId="0" applyNumberFormat="1" applyFont="1" applyFill="1" applyBorder="1" applyAlignment="1">
      <alignment horizontal="center" wrapText="1"/>
    </xf>
    <xf numFmtId="0" fontId="30" fillId="4" borderId="5" xfId="0" applyNumberFormat="1" applyFont="1" applyFill="1" applyBorder="1" applyAlignment="1">
      <alignment horizontal="center" wrapText="1"/>
    </xf>
    <xf numFmtId="0" fontId="23" fillId="0" borderId="1" xfId="83" applyFont="1" applyBorder="1" applyAlignment="1" applyProtection="1">
      <alignment horizontal="center" vertical="center" wrapText="1"/>
    </xf>
    <xf numFmtId="0" fontId="23" fillId="0" borderId="4" xfId="83" applyFont="1" applyBorder="1" applyAlignment="1" applyProtection="1">
      <alignment horizontal="center" vertical="center" wrapText="1"/>
    </xf>
    <xf numFmtId="0" fontId="23" fillId="0" borderId="5" xfId="83" applyFont="1" applyBorder="1" applyAlignment="1" applyProtection="1">
      <alignment horizontal="center" vertical="center" wrapText="1"/>
    </xf>
    <xf numFmtId="0" fontId="25" fillId="0" borderId="10" xfId="57" applyFont="1" applyBorder="1" applyAlignment="1">
      <alignment horizontal="center" vertical="center" wrapText="1"/>
    </xf>
    <xf numFmtId="0" fontId="25" fillId="0" borderId="11" xfId="57" applyFont="1" applyBorder="1" applyAlignment="1">
      <alignment horizontal="center" vertical="center" wrapText="1"/>
    </xf>
    <xf numFmtId="0" fontId="25" fillId="0" borderId="12" xfId="57" applyFont="1" applyBorder="1" applyAlignment="1">
      <alignment horizontal="center" vertical="center" wrapText="1"/>
    </xf>
    <xf numFmtId="0" fontId="20" fillId="0" borderId="0" xfId="0" applyFont="1" applyAlignment="1">
      <alignment horizontal="center" wrapText="1"/>
    </xf>
    <xf numFmtId="0" fontId="15" fillId="0" borderId="0" xfId="0" applyFont="1" applyAlignment="1">
      <alignment horizontal="center"/>
    </xf>
    <xf numFmtId="0" fontId="22" fillId="0" borderId="0" xfId="0" applyFont="1" applyAlignment="1">
      <alignment horizontal="center" wrapText="1"/>
    </xf>
    <xf numFmtId="0" fontId="21" fillId="0" borderId="0" xfId="0" applyFont="1" applyAlignment="1">
      <alignment horizontal="justify" vertical="justify" wrapText="1"/>
    </xf>
    <xf numFmtId="0" fontId="14" fillId="0" borderId="0" xfId="0" applyFont="1" applyAlignment="1">
      <alignment horizontal="center"/>
    </xf>
    <xf numFmtId="0" fontId="17" fillId="0" borderId="0" xfId="0" applyFont="1" applyAlignment="1">
      <alignment horizontal="justify" vertical="center" wrapText="1"/>
    </xf>
    <xf numFmtId="0" fontId="17" fillId="0" borderId="0" xfId="0" applyFont="1" applyAlignment="1">
      <alignment horizontal="center" wrapText="1"/>
    </xf>
    <xf numFmtId="0" fontId="19" fillId="0" borderId="0" xfId="0" applyFont="1" applyAlignment="1">
      <alignment horizont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2" fillId="0" borderId="1"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0" fillId="0" borderId="3"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cellXfs>
  <cellStyles count="89">
    <cellStyle name="Comma" xfId="1" builtinId="3"/>
    <cellStyle name="Comma 2" xfId="4"/>
    <cellStyle name="Comma 2 2" xfId="5"/>
    <cellStyle name="Comma 2 3" xfId="6"/>
    <cellStyle name="Comma 3" xfId="7"/>
    <cellStyle name="Comma 3 2" xfId="8"/>
    <cellStyle name="Comma 3 2 2" xfId="9"/>
    <cellStyle name="Comma 3 2 2 2" xfId="10"/>
    <cellStyle name="Comma 3 2 2 2 2" xfId="11"/>
    <cellStyle name="Comma 3 2 2 2 3" xfId="12"/>
    <cellStyle name="Comma 3 3" xfId="13"/>
    <cellStyle name="Comma 3 3 2" xfId="14"/>
    <cellStyle name="Comma 3 3 3" xfId="15"/>
    <cellStyle name="Comma 3 4" xfId="16"/>
    <cellStyle name="Comma 4" xfId="17"/>
    <cellStyle name="Comma 4 2" xfId="18"/>
    <cellStyle name="Comma 4 2 2" xfId="19"/>
    <cellStyle name="Comma 4 2 2 2" xfId="20"/>
    <cellStyle name="Comma 4 2 2 3" xfId="21"/>
    <cellStyle name="Comma 4 3" xfId="22"/>
    <cellStyle name="Comma 4 4" xfId="23"/>
    <cellStyle name="Comma 4 5" xfId="24"/>
    <cellStyle name="Comma 5" xfId="25"/>
    <cellStyle name="Comma 6" xfId="26"/>
    <cellStyle name="Comma 7" xfId="27"/>
    <cellStyle name="Currency" xfId="2" builtinId="4"/>
    <cellStyle name="Currency 2" xfId="28"/>
    <cellStyle name="Currency 2 13" xfId="29"/>
    <cellStyle name="Currency 2 2" xfId="30"/>
    <cellStyle name="Currency 2 2 2" xfId="31"/>
    <cellStyle name="Currency 2 2 3" xfId="32"/>
    <cellStyle name="Currency 2 2 4" xfId="33"/>
    <cellStyle name="Currency 2 3" xfId="34"/>
    <cellStyle name="Currency 3" xfId="35"/>
    <cellStyle name="Currency 3 2" xfId="36"/>
    <cellStyle name="Currency 4" xfId="37"/>
    <cellStyle name="Currency 4 2" xfId="38"/>
    <cellStyle name="Excel Built-in Normal" xfId="39"/>
    <cellStyle name="Excel Built-in Normal 2" xfId="40"/>
    <cellStyle name="Excel Built-in Normal 3" xfId="41"/>
    <cellStyle name="Excel Built-in Normal 4" xfId="42"/>
    <cellStyle name="Hyperlink" xfId="3" builtinId="8"/>
    <cellStyle name="Normal" xfId="0" builtinId="0"/>
    <cellStyle name="Normal 10" xfId="43"/>
    <cellStyle name="Normal 10 2" xfId="44"/>
    <cellStyle name="Normal 11" xfId="45"/>
    <cellStyle name="Normal 12" xfId="46"/>
    <cellStyle name="Normal 13" xfId="47"/>
    <cellStyle name="Normal 13 2" xfId="48"/>
    <cellStyle name="Normal 14" xfId="49"/>
    <cellStyle name="Normal 14 2" xfId="50"/>
    <cellStyle name="Normal 15" xfId="51"/>
    <cellStyle name="Normal 16" xfId="52"/>
    <cellStyle name="Normal 17" xfId="53"/>
    <cellStyle name="Normal 19 2" xfId="54"/>
    <cellStyle name="Normal 2" xfId="55"/>
    <cellStyle name="Normal 2 2" xfId="56"/>
    <cellStyle name="Normal 2 2 2" xfId="57"/>
    <cellStyle name="Normal 2 2 2 2" xfId="58"/>
    <cellStyle name="Normal 2 3" xfId="59"/>
    <cellStyle name="Normal 2 4" xfId="60"/>
    <cellStyle name="Normal 3" xfId="61"/>
    <cellStyle name="Normal 3 2" xfId="62"/>
    <cellStyle name="Normal 3 2 3" xfId="63"/>
    <cellStyle name="Normal 3 3" xfId="64"/>
    <cellStyle name="Normal 3 4" xfId="65"/>
    <cellStyle name="Normal 4" xfId="66"/>
    <cellStyle name="Normal 4 2" xfId="67"/>
    <cellStyle name="Normal 4 2 2" xfId="68"/>
    <cellStyle name="Normal 4 2 2 2" xfId="69"/>
    <cellStyle name="Normal 4 3" xfId="70"/>
    <cellStyle name="Normal 5" xfId="71"/>
    <cellStyle name="Normal 5 2" xfId="72"/>
    <cellStyle name="Normal 5 2 2" xfId="73"/>
    <cellStyle name="Normal 5 3" xfId="74"/>
    <cellStyle name="Normal 5 4" xfId="75"/>
    <cellStyle name="Normal 6" xfId="76"/>
    <cellStyle name="Normal 6 2" xfId="77"/>
    <cellStyle name="Normal 7" xfId="78"/>
    <cellStyle name="Normal 8" xfId="79"/>
    <cellStyle name="Normal 9" xfId="80"/>
    <cellStyle name="Normal_Package 7-Rev-2" xfId="81"/>
    <cellStyle name="Normal_Package 7-Rev-2 2" xfId="82"/>
    <cellStyle name="Normal_Revised BPS RE Unit Requirement cost weight package A1" xfId="83"/>
    <cellStyle name="Normal_Revised BPS RE Unit Requirement cost weight package A1 2" xfId="84"/>
    <cellStyle name="Normal_Revised BPS RE Unit Requirement cost weight package B1" xfId="85"/>
    <cellStyle name="Normal_Revised BPS RE Unit Requirement cost weight package B2" xfId="86"/>
    <cellStyle name="Percent 2" xfId="87"/>
    <cellStyle name="Title 2"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c\cm8\NS\EHV-SUBSTATIONS-B\EVA-SUBSTATION-PACKAG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dserver\tlcont\IPU\Civil-Stru\POWER\msh\OPERATING%20JOBS\TL%20TOWERS\66kV%20DC%20TL%20BRUNEI\2%20Pile%20capacity%20Calculation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va\SIEMENS\Project\REFERENCE\ELECTRIACL-2\ABB%20NARE\Data\BOM\EQE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gul%20Final%20Parjang%20Al%20Park\Estimate_Parjang_220_33KV%20AIS-18.12.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tdserver\IPU\Civil-Stru\POWER\msh\OPERATING%20JOBS\TL%20TOWERS\66kV%20DC%20TL%20BRUNEI\2%20Pile%20capacity%20Calculation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7\Desktop\220-66-11kV%20Bhutan-final\EANDI\Electrical\Structural\Design\Kalaivani\Tenders\33kV%20Dagana\WINDOWS\TEMP\Dsl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SOMU\PGCIL%20TENDERS\Greater%20Noida\Prc%20Schedule\Prc%20Schedule%20Noida%20@%2010%2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tdserver\tlcont\user\singaiah\KILN%20PIER\footing%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buserver\domcont\ns\400gridco\client\package-c\400-CR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tpl5834\Desktop\PGCIL%20Banaskantha\unlocked_2nd_Envelope%20(Price%20Bi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302322\Tenders\Tenders\POWERGRID\39693-ADB-TNI%20+%20Kerala%20I+II\Costing\39693-Cstg-GS-TN-I+Kr-I+I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nggnh777dat\GP-Office-PC\POWERGRID\Powergrid\39647%20-%2048%20&amp;%2049%20-%20Kaiga%203&amp;4%20-%20Ss\39649%20-Pkg%20C%20-%20Melakottaiyur%20(N)\Costing\EXECUTION\Handing-Over\PSCH\39649-PG-Pkg-C-MelKyur-Kaiga-Cstg-00-PS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cgurfs01\SDS%20BACKUP\sds%20s\SDS\IPTC\AOP\AOP-SEP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EANDI\Electrical\Structural\Design\Contract\jky\job-Directory\Jindal\IS875_Design%20wind%20p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LECT\Calculation\Battery%20&amp;%20Battery%20charger\REV%20R1\lvsizing.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LECT\Calculation\Battery%20&amp;%20Battery%20charger\REV%20R1\REF_CALCS\CWpum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ibuserver\domcont\ns\400gridco\mnl-civil\400-CR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t-server\nt%20server-d\DATA\EXCEL\AOP-SEPT-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va\ABB%20110kV\L&amp;T\KSEB-Gantry\T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LECT\Calculation\Battery%20&amp;%20Battery%20charger\REV%20R1\potablwat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ecgurfs01\sds%20s\SDS\POWERGRID\AOP\AOP-SEP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va\ABB%20110kV\tldesign\C9015\DESIGN\TWR4\memberD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tdserver\tlcont\Civil-Stru\Chimneys\msh\DEVELOPMENTAL%20WORKS\DRAFT\DESIGN%20OF%20FOOTIN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A\Desktop\Ashutosh\Parjang%202\PRICE%20BID_Ranua-%20Final.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Projects_BBSR\Download\Estimate_Pahala_GIS_UG_Line_27.05.2026-%20Line.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Projects_BBSR\Proposed%20Projects\Pahala\Estimate_Pahala_GIS_UG_Line_27.05.2026%20-%20Copy.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371505_1142517_suresh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 (B)"/>
      <sheetName val="PACK (D)"/>
      <sheetName val=" PACK (C)"/>
      <sheetName val=" PACK (A)"/>
      <sheetName val="S_1"/>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apacity"/>
      <sheetName val="H-capacity"/>
      <sheetName val="TABLES"/>
      <sheetName val="grid"/>
      <sheetName val="Code"/>
      <sheetName val="Desig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Riser-1"/>
      <sheetName val="Riser-2"/>
      <sheetName val="Electrode"/>
      <sheetName val="Cable Trench"/>
      <sheetName val="Output"/>
      <sheetName val="Riser_1"/>
      <sheetName val="Cable_Trench"/>
      <sheetName val="BOQ"/>
      <sheetName val="DATA-DEP.(13-17)"/>
      <sheetName val="DATA-KBPL(17-25)"/>
      <sheetName val="DATA-GCC(25-34.7)"/>
      <sheetName val="St.-Con(0-17)"/>
      <sheetName val="St.-Con.(17-34)"/>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estimate "/>
      <sheetName val="SUPPLY_SCHEDULE_VIIA"/>
      <sheetName val="ERECTION_SCHEDULE_VIIB"/>
      <sheetName val="CIVIL WORKS_SCHEDULE_VIIC"/>
      <sheetName val="SUMMARY OF PRICE SCHEDULE"/>
      <sheetName val="nut"/>
      <sheetName val="Struc"/>
      <sheetName val="Weld"/>
      <sheetName val="Exca"/>
      <sheetName val="RR Maso"/>
      <sheetName val="Calculation sheet"/>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apacity"/>
      <sheetName val="H-capacity"/>
      <sheetName val="TABLES"/>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T"/>
      <sheetName val="DSLP"/>
      <sheetName val="Supply_"/>
      <sheetName val="Load Details(B2)"/>
    </sheetNames>
    <sheetDataSet>
      <sheetData sheetId="0"/>
      <sheetData sheetId="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er.Tax"/>
      <sheetName val="VAT"/>
      <sheetName val="RA1"/>
      <sheetName val="RA2"/>
      <sheetName val="PM"/>
      <sheetName val="Cost Sch-I-1"/>
      <sheetName val="Cost Sch-O-1"/>
      <sheetName val="Cost Sch O-2"/>
      <sheetName val="Cost Sch-5"/>
      <sheetName val="Cost Sch-3"/>
      <sheetName val="Cost Sch-6"/>
      <sheetName val="TMU "/>
      <sheetName val="B &amp; N"/>
      <sheetName val="Cash flow E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 val="Abstract"/>
      <sheetName val="Sheet 1"/>
      <sheetName val="DETAILED__BOQ"/>
      <sheetName val="Load Details(B1)"/>
      <sheetName val="Vind-BtB"/>
      <sheetName val="Sheet1"/>
      <sheetName val="3BPA00132-5-3 W plan HVPNL"/>
      <sheetName val="AcqIS"/>
      <sheetName val="AcqBSCF"/>
      <sheetName val="Sens"/>
      <sheetName val="CLAY"/>
      <sheetName val="Insp_Dtl"/>
      <sheetName val="TABLES"/>
      <sheetName val="Load Details(B2)"/>
      <sheetName val="BTB"/>
      <sheetName val="cf"/>
      <sheetName val="orders"/>
      <sheetName val="Basis"/>
      <sheetName val="inWords"/>
      <sheetName val="beam-reinft-IIInd floor"/>
      <sheetName val="Timesheet"/>
      <sheetName val="water prop."/>
      <sheetName val="boq"/>
      <sheetName val="DETAILED__BOQ1"/>
      <sheetName val="Sheet_1"/>
      <sheetName val="Load_Details(B1)"/>
      <sheetName val="DETAILED__BOQ2"/>
      <sheetName val="Sheet_11"/>
      <sheetName val="Load_Details(B1)1"/>
      <sheetName val="DETAILED__BOQ3"/>
      <sheetName val="Sheet_12"/>
      <sheetName val="Load_Details(B1)2"/>
      <sheetName val="DETAILED__BOQ4"/>
      <sheetName val="Sheet_13"/>
      <sheetName val="Load_Details(B1)3"/>
      <sheetName val="Report"/>
      <sheetName val="title"/>
      <sheetName val="New33KVSS_E3"/>
      <sheetName val="Prop aug of Ex 33KVSS_E3a"/>
      <sheetName val="04REL"/>
      <sheetName val="KALK"/>
      <sheetName val="2B for Sub_Station_F_I_"/>
      <sheetName val="BP-Other strs"/>
      <sheetName val="INPUT"/>
      <sheetName val="Form-B"/>
      <sheetName val="Hardware"/>
      <sheetName val="Design"/>
      <sheetName val="DETAILED__BOQ5"/>
      <sheetName val="Sheet_14"/>
      <sheetName val="Load_Details(B1)4"/>
      <sheetName val="3BPA00132-5-3_W_plan_HVPNL2"/>
      <sheetName val="Load_Details(B2)2"/>
      <sheetName val="3BPA00132-5-3_W_plan_HVPNL1"/>
      <sheetName val="Load_Details(B2)1"/>
      <sheetName val="3BPA00132-5-3_W_plan_HVPNL"/>
      <sheetName val="Load_Details(B2)"/>
      <sheetName val="beam-reinft-IIInd_floor"/>
      <sheetName val="water_prop_"/>
      <sheetName val="DETAILED__BOQ6"/>
      <sheetName val="Sheet_15"/>
      <sheetName val="Load_Details(B1)5"/>
      <sheetName val="3BPA00132-5-3_W_plan_HVPNL3"/>
      <sheetName val="Load_Details(B2)3"/>
      <sheetName val="Codes"/>
      <sheetName val="Sketch"/>
      <sheetName val="Cover sheet"/>
      <sheetName val="DETAILED__BOQ7"/>
      <sheetName val="Sheet_16"/>
      <sheetName val="Load_Details(B1)6"/>
      <sheetName val="3BPA00132-5-3_W_plan_HVPNL4"/>
      <sheetName val="Load_Details(B2)4"/>
      <sheetName val="beam-reinft-IIInd_floor1"/>
      <sheetName val="water_prop_1"/>
      <sheetName val="Prop_aug_of_Ex_33KVSS_E3a"/>
      <sheetName val="Cover_sheet"/>
      <sheetName val="Schedule_3_Mandatory_"/>
      <sheetName val="Staff Acco."/>
      <sheetName val="MOS suivi hebdomadaire"/>
      <sheetName val="Données"/>
      <sheetName val="Défauts FY99"/>
      <sheetName val="Transfer"/>
      <sheetName val="DETAILED__BOQ8"/>
      <sheetName val="Sheet_17"/>
      <sheetName val="Load_Details(B1)7"/>
      <sheetName val="3BPA00132-5-3_W_plan_HVPNL5"/>
      <sheetName val="Load_Details(B2)5"/>
      <sheetName val="beam-reinft-IIInd_floor2"/>
      <sheetName val="water_prop_2"/>
      <sheetName val="Prop_aug_of_Ex_33KVSS_E3a1"/>
      <sheetName val="Cover_sheet1"/>
      <sheetName val="BP-Other_strs"/>
      <sheetName val="2B_for_Sub_Station_F_I_"/>
      <sheetName val="Staff_Acco_"/>
      <sheetName val="MOS_suivi_hebdomadaire"/>
      <sheetName val="Défauts_FY99"/>
      <sheetName val="DETAILED__BOQ9"/>
      <sheetName val="Sheet_18"/>
      <sheetName val="Load_Details(B1)8"/>
      <sheetName val="3BPA00132-5-3_W_plan_HVPNL6"/>
      <sheetName val="Load_Details(B2)6"/>
      <sheetName val="beam-reinft-IIInd_floor3"/>
      <sheetName val="water_prop_3"/>
      <sheetName val="Prop_aug_of_Ex_33KVSS_E3a2"/>
      <sheetName val="Cover_sheet2"/>
      <sheetName val="BP-Other_strs1"/>
      <sheetName val="2B_for_Sub_Station_F_I_1"/>
      <sheetName val="Staff_Acco_1"/>
      <sheetName val="MOS_suivi_hebdomadaire1"/>
      <sheetName val="Défauts_FY991"/>
      <sheetName val="DETAILED__BOQ10"/>
      <sheetName val="Sheet_19"/>
      <sheetName val="Load_Details(B1)9"/>
      <sheetName val="3BPA00132-5-3_W_plan_HVPNL7"/>
      <sheetName val="Load_Details(B2)7"/>
      <sheetName val="beam-reinft-IIInd_floor4"/>
      <sheetName val="water_prop_4"/>
      <sheetName val="Prop_aug_of_Ex_33KVSS_E3a3"/>
      <sheetName val="Cover_sheet3"/>
      <sheetName val="BP-Other_strs2"/>
      <sheetName val="2B_for_Sub_Station_F_I_2"/>
      <sheetName val="Staff_Acco_2"/>
      <sheetName val="MOS_suivi_hebdomadaire2"/>
      <sheetName val="Défauts_FY992"/>
      <sheetName val="FDn Wet"/>
      <sheetName val="Tower Erection"/>
      <sheetName val="SITE OVERHEADS"/>
      <sheetName val="fco"/>
      <sheetName val="BQ"/>
      <sheetName val="BQ External"/>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_50"/>
      <sheetName val="C-IP"/>
      <sheetName val="Cost"/>
      <sheetName val="Spares"/>
      <sheetName val="Structures"/>
      <sheetName val="Sch-1"/>
      <sheetName val="Sch-2-I"/>
      <sheetName val="Sch-2-II"/>
      <sheetName val="Sch-3-I"/>
      <sheetName val="Sch-4-I WITHIN"/>
      <sheetName val="Sch-4-II - OUT"/>
      <sheetName val="Sch-5-I F&amp;I"/>
      <sheetName val="Sch-5-II ETC+CIV"/>
      <sheetName val="Sch-5-I(O)"/>
      <sheetName val="Sch-5II(O)"/>
      <sheetName val="Sch-6-I"/>
      <sheetName val="Sch-6-II-Training"/>
      <sheetName val="EH Cochin(N)"/>
      <sheetName val="EH(Cochin Ex)"/>
      <sheetName val="EH(Trv) )"/>
      <sheetName val="EH(Trichr)"/>
      <sheetName val="EH(Udum) "/>
      <sheetName val="Cab(CO-N)"/>
      <sheetName val="CAB(TRCH)"/>
      <sheetName val="CAB(TRV)"/>
      <sheetName val="CAB(UDU)"/>
      <sheetName val="Modul1"/>
      <sheetName val="Dialog_Vorgabe"/>
      <sheetName val="Menu_Vorgabe"/>
      <sheetName val="Dialog_Fenster"/>
      <sheetName val="Menu_Fenster"/>
      <sheetName val="Dialog_Datum"/>
      <sheetName val="Menu_Datum"/>
      <sheetName val="Dialog_Drucken"/>
      <sheetName val="Menu_Drucken"/>
      <sheetName val="Dialog_Gehezu"/>
      <sheetName val="Menu_Gehezu"/>
      <sheetName val="Dialog_Gelb"/>
      <sheetName val="Dialog_Wertgrenzen"/>
      <sheetName val="Menu_Gelb"/>
      <sheetName val="Sch-4-I_WITHIN"/>
      <sheetName val="Sch-4-II_-_OUT"/>
      <sheetName val="Sch-5-I_F&amp;I"/>
      <sheetName val="Sch-5-II_ETC+CIV"/>
      <sheetName val="EH_Cochin(N)"/>
      <sheetName val="EH(Cochin_Ex)"/>
      <sheetName val="EH(Trv)_)"/>
      <sheetName val="EH(Udum)_"/>
      <sheetName val="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refreshError="1"/>
      <sheetData sheetId="29"/>
      <sheetData sheetId="30" refreshError="1"/>
      <sheetData sheetId="31"/>
      <sheetData sheetId="32" refreshError="1"/>
      <sheetData sheetId="33"/>
      <sheetData sheetId="34" refreshError="1"/>
      <sheetData sheetId="35"/>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_50"/>
      <sheetName val="OTHR-CST-SMY"/>
      <sheetName val="OTHER-COST-DET"/>
      <sheetName val="KG-PG-SPLIT"/>
      <sheetName val="KG-PG"/>
      <sheetName val="COST"/>
      <sheetName val="SCH-C1"/>
      <sheetName val="SCH-C2"/>
      <sheetName val="SCH-C3"/>
      <sheetName val="SCH-4"/>
      <sheetName val="SCH-5-TTC"/>
      <sheetName val="Modul1"/>
      <sheetName val="Menu_Vorgabe"/>
      <sheetName val="Menu_Fenster"/>
      <sheetName val="Menu_Datum"/>
      <sheetName val="Menu_Drucken"/>
      <sheetName val="Menu_Gehezu"/>
      <sheetName val="Menu_Gelb"/>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BEED"/>
      <sheetName val="CFL-KIM"/>
      <sheetName val="CFL-ORISSA"/>
      <sheetName val="SUMMARY"/>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Sheet2"/>
      <sheetName val="Sheet1"/>
      <sheetName val="M-CR"/>
      <sheetName val="SUMMARY "/>
      <sheetName val="SUMMARY (AD)"/>
      <sheetName val="SUM-MW"/>
      <sheetName val="Manpow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Tables"/>
      <sheetName val="PRECAST lightconc-II"/>
      <sheetName val="Final Summary"/>
      <sheetName val="Input1"/>
    </sheetNames>
    <sheetDataSet>
      <sheetData sheetId="0"/>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SIZING"/>
      <sheetName val="SUMMARY"/>
      <sheetName val="LENGTH"/>
      <sheetName val="CU R and X  "/>
      <sheetName val="PROG_DATA"/>
      <sheetName val="MOT_DATA"/>
      <sheetName val="Module2"/>
    </sheetNames>
    <sheetDataSet>
      <sheetData sheetId="0"/>
      <sheetData sheetId="1"/>
      <sheetData sheetId="2"/>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 val="Abstract"/>
      <sheetName val="Insp_Dtl"/>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CFL-BEED"/>
      <sheetName val="CFL-KIM"/>
      <sheetName val="CFL-ORISSA"/>
      <sheetName val="SUMMARY"/>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Sheet2"/>
      <sheetName val="Sheet1"/>
      <sheetName val="M-CR"/>
      <sheetName val="SUMMARY "/>
      <sheetName val="SUMMARY (AD)"/>
      <sheetName val="SUM-MW"/>
      <sheetName val="Manpowe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les"/>
      <sheetName val="Leg 1-1"/>
      <sheetName val="Leg 2-2"/>
      <sheetName val="Leg 3-3"/>
      <sheetName val="Brg 1-1(L)"/>
      <sheetName val="Brg 1-1(T)"/>
      <sheetName val="Brg 2-2(L)"/>
      <sheetName val="Brg 2-2(T)"/>
      <sheetName val="Brg 3-3(L)"/>
      <sheetName val="Brg 3-3(T)"/>
      <sheetName val="Out line"/>
      <sheetName val="T1 [FINAL]"/>
      <sheetName val="LOAD SH."/>
      <sheetName val="Girder reaction"/>
      <sheetName val="Earthwire"/>
      <sheetName val="Force coef."/>
      <sheetName val="Slope"/>
      <sheetName val="Leg 1_1"/>
      <sheetName val="T1 _FINAL_"/>
      <sheetName val="Leg_1-1"/>
      <sheetName val="Leg_2-2"/>
      <sheetName val="Leg_3-3"/>
      <sheetName val="Brg_1-1(L)"/>
      <sheetName val="Brg_1-1(T)"/>
      <sheetName val="Brg_2-2(L)"/>
      <sheetName val="Brg_2-2(T)"/>
      <sheetName val="Brg_3-3(L)"/>
      <sheetName val="Brg_3-3(T)"/>
      <sheetName val="Out_line"/>
      <sheetName val="T1_[FINAL]"/>
      <sheetName val="LOAD_SH_"/>
      <sheetName val="Girder_reaction"/>
      <sheetName val="Force_coef_"/>
      <sheetName val="Leg_1_1"/>
      <sheetName val="BOQ"/>
      <sheetName val="REVENUES &amp; BS"/>
      <sheetName val="water prop."/>
      <sheetName val="Tables"/>
      <sheetName val="PROG_DATA"/>
      <sheetName val="trafo-size"/>
      <sheetName val="ESIC_DEDN_"/>
      <sheetName val="ESIC_CONTBN"/>
      <sheetName val="RECAPITULATION"/>
      <sheetName val="7SD610"/>
      <sheetName val="7SA63"/>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_summary "/>
      <sheetName val="iso-forms "/>
      <sheetName val="purpose&amp;input"/>
      <sheetName val="CAL_SUMMARY"/>
      <sheetName val="PIPESIZING_C120"/>
      <sheetName val="Thickness-C120"/>
      <sheetName val="Prdro_C120"/>
      <sheetName val="resis. coeffC120"/>
      <sheetName val="SCHEMATIC SKETCH"/>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BEED"/>
      <sheetName val="CFL-KIM"/>
      <sheetName val="CFL-ORISSA"/>
      <sheetName val="SUMMARY"/>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Sheet2"/>
      <sheetName val="Sheet1"/>
      <sheetName val="M-CR"/>
      <sheetName val="SUMMARY "/>
      <sheetName val="SUMMARY (AD)"/>
      <sheetName val="SUM-MW"/>
      <sheetName val="Manpow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basis"/>
      <sheetName val="details"/>
      <sheetName val="Calc"/>
      <sheetName val="wind_calc"/>
      <sheetName val="main_leg"/>
      <sheetName val="tran_brac"/>
      <sheetName val="long_brac"/>
      <sheetName val="Reaction"/>
      <sheetName val="tables"/>
      <sheetName val="Sheet1"/>
      <sheetName val="prsch"/>
      <sheetName val="purpose&amp;input"/>
      <sheetName val="Leg 1-1"/>
      <sheetName val="water prop."/>
      <sheetName val="Final Bill of Material"/>
      <sheetName val="CFL-KI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 SCHEDULE_VIIA"/>
      <sheetName val="ERECTION SCHEDULE_VIIB"/>
      <sheetName val="CIVIL WORKS SCHEDULE_ VIIC"/>
      <sheetName val="SS_Summary"/>
      <sheetName val="LINE_Summary"/>
      <sheetName val="Abstract"/>
      <sheetName val="SUMMARY"/>
    </sheetNames>
    <sheetDataSet>
      <sheetData sheetId="0" refreshError="1">
        <row r="258">
          <cell r="C258" t="str">
            <v>Nos</v>
          </cell>
        </row>
        <row r="259">
          <cell r="B259" t="str">
            <v>De-Mineralised Plant of 50 L/Hr for Making Distilled Water for Battery Banks. (Cation and anion resin bed type)</v>
          </cell>
          <cell r="C259" t="str">
            <v>Set</v>
          </cell>
          <cell r="D259">
            <v>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DULE-2C-LINE"/>
      <sheetName val="SHEDULE-2A-LINE"/>
      <sheetName val="SS Erection"/>
      <sheetName val="SS Supply"/>
      <sheetName val="SUPPLY_SCHEDULE_VIIA"/>
      <sheetName val="ERECTION_SCHEDULE_VIIB"/>
      <sheetName val="CIVIL WORKS_SCHEDULE_VIIC"/>
      <sheetName val="Summary SS"/>
      <sheetName val="Summary TL"/>
      <sheetName val="Abstract"/>
      <sheetName val="SUMMARY"/>
      <sheetName val="Head"/>
      <sheetName val="TL Foundation"/>
    </sheetNames>
    <sheetDataSet>
      <sheetData sheetId="0"/>
      <sheetData sheetId="1">
        <row r="2">
          <cell r="A2" t="str">
            <v>Name of the Work: Construction of  220 KV D/C line from existing 220/132/33KV GIS at Balianta to Proposed 220/33kV GIS Pahala ( UG cabling length approx 8.805 Km &amp; Over Head length approx 1.135 Km.  Total Line Length=9.94 RKms approximately).</v>
          </cell>
        </row>
        <row r="10">
          <cell r="D10">
            <v>6</v>
          </cell>
        </row>
        <row r="11">
          <cell r="D11">
            <v>6</v>
          </cell>
        </row>
        <row r="25">
          <cell r="D25">
            <v>1</v>
          </cell>
        </row>
        <row r="26">
          <cell r="D26">
            <v>0</v>
          </cell>
        </row>
        <row r="27">
          <cell r="D27">
            <v>0</v>
          </cell>
        </row>
        <row r="28">
          <cell r="D28">
            <v>3</v>
          </cell>
        </row>
        <row r="29">
          <cell r="D29">
            <v>0</v>
          </cell>
        </row>
        <row r="30">
          <cell r="D30">
            <v>2</v>
          </cell>
        </row>
        <row r="31">
          <cell r="D31">
            <v>2</v>
          </cell>
        </row>
        <row r="32">
          <cell r="D32">
            <v>0</v>
          </cell>
        </row>
        <row r="33">
          <cell r="D33">
            <v>0</v>
          </cell>
        </row>
        <row r="34">
          <cell r="D34">
            <v>1</v>
          </cell>
        </row>
        <row r="35">
          <cell r="D35">
            <v>0</v>
          </cell>
        </row>
        <row r="36">
          <cell r="D36">
            <v>1</v>
          </cell>
        </row>
        <row r="43">
          <cell r="D43">
            <v>4.1660000000000004</v>
          </cell>
        </row>
        <row r="50">
          <cell r="D50">
            <v>3.5286499999999998</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ection- Line n UG"/>
      <sheetName val="Supply-LINE n UG"/>
      <sheetName val="BAY Erection Balianta COM"/>
      <sheetName val="BAY SUPPLY Balianta"/>
      <sheetName val="SUPPLY_SCHEDULE_VIIA"/>
      <sheetName val="ERECTION_SCHEDULE_VIIB"/>
      <sheetName val="CIVIL WORKS_SCHEDULE_VIIC"/>
      <sheetName val="Summary SS"/>
      <sheetName val="Summary TL"/>
      <sheetName val="Abstract"/>
      <sheetName val="SUMMARY"/>
      <sheetName val="Head"/>
      <sheetName val="TL Foundation"/>
    </sheetNames>
    <sheetDataSet>
      <sheetData sheetId="0"/>
      <sheetData sheetId="1"/>
      <sheetData sheetId="2"/>
      <sheetData sheetId="3">
        <row r="27">
          <cell r="D27">
            <v>2000</v>
          </cell>
        </row>
        <row r="28">
          <cell r="D28">
            <v>1500</v>
          </cell>
        </row>
        <row r="29">
          <cell r="D29">
            <v>25</v>
          </cell>
        </row>
      </sheetData>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71505_1142517_sureshaddin"/>
    </sheetNames>
    <definedNames>
      <definedName name="RsWords"/>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tabSelected="1" view="pageBreakPreview" zoomScaleNormal="100" workbookViewId="0">
      <selection activeCell="A2" sqref="A2"/>
    </sheetView>
  </sheetViews>
  <sheetFormatPr defaultColWidth="9" defaultRowHeight="15"/>
  <cols>
    <col min="1" max="1" width="6" style="1449" customWidth="1"/>
    <col min="2" max="2" width="57.140625" style="1449" customWidth="1"/>
    <col min="3" max="3" width="24.140625" style="1450" customWidth="1"/>
    <col min="4" max="4" width="22.7109375" style="1451" customWidth="1"/>
    <col min="5" max="5" width="25" style="1451" customWidth="1"/>
    <col min="6" max="6" width="27.5703125" style="1451" customWidth="1"/>
    <col min="7" max="7" width="22.85546875" style="1451" customWidth="1"/>
    <col min="8" max="9" width="9" style="1451"/>
    <col min="10" max="10" width="22.42578125" style="1451" customWidth="1"/>
    <col min="11" max="11" width="12.85546875" style="1451"/>
    <col min="12" max="12" width="20.42578125" style="1451" customWidth="1"/>
    <col min="13" max="13" width="12.85546875" style="1451"/>
    <col min="14" max="256" width="9" style="1451"/>
    <col min="257" max="257" width="6" style="1451" customWidth="1"/>
    <col min="258" max="258" width="81.42578125" style="1451" customWidth="1"/>
    <col min="259" max="259" width="20" style="1451" customWidth="1"/>
    <col min="260" max="512" width="9" style="1451"/>
    <col min="513" max="513" width="6" style="1451" customWidth="1"/>
    <col min="514" max="514" width="81.42578125" style="1451" customWidth="1"/>
    <col min="515" max="515" width="20" style="1451" customWidth="1"/>
    <col min="516" max="768" width="9" style="1451"/>
    <col min="769" max="769" width="6" style="1451" customWidth="1"/>
    <col min="770" max="770" width="81.42578125" style="1451" customWidth="1"/>
    <col min="771" max="771" width="20" style="1451" customWidth="1"/>
    <col min="772" max="1024" width="9" style="1451"/>
    <col min="1025" max="1025" width="6" style="1451" customWidth="1"/>
    <col min="1026" max="1026" width="81.42578125" style="1451" customWidth="1"/>
    <col min="1027" max="1027" width="20" style="1451" customWidth="1"/>
    <col min="1028" max="1280" width="9" style="1451"/>
    <col min="1281" max="1281" width="6" style="1451" customWidth="1"/>
    <col min="1282" max="1282" width="81.42578125" style="1451" customWidth="1"/>
    <col min="1283" max="1283" width="20" style="1451" customWidth="1"/>
    <col min="1284" max="1536" width="9" style="1451"/>
    <col min="1537" max="1537" width="6" style="1451" customWidth="1"/>
    <col min="1538" max="1538" width="81.42578125" style="1451" customWidth="1"/>
    <col min="1539" max="1539" width="20" style="1451" customWidth="1"/>
    <col min="1540" max="1792" width="9" style="1451"/>
    <col min="1793" max="1793" width="6" style="1451" customWidth="1"/>
    <col min="1794" max="1794" width="81.42578125" style="1451" customWidth="1"/>
    <col min="1795" max="1795" width="20" style="1451" customWidth="1"/>
    <col min="1796" max="2048" width="9" style="1451"/>
    <col min="2049" max="2049" width="6" style="1451" customWidth="1"/>
    <col min="2050" max="2050" width="81.42578125" style="1451" customWidth="1"/>
    <col min="2051" max="2051" width="20" style="1451" customWidth="1"/>
    <col min="2052" max="2304" width="9" style="1451"/>
    <col min="2305" max="2305" width="6" style="1451" customWidth="1"/>
    <col min="2306" max="2306" width="81.42578125" style="1451" customWidth="1"/>
    <col min="2307" max="2307" width="20" style="1451" customWidth="1"/>
    <col min="2308" max="2560" width="9" style="1451"/>
    <col min="2561" max="2561" width="6" style="1451" customWidth="1"/>
    <col min="2562" max="2562" width="81.42578125" style="1451" customWidth="1"/>
    <col min="2563" max="2563" width="20" style="1451" customWidth="1"/>
    <col min="2564" max="2816" width="9" style="1451"/>
    <col min="2817" max="2817" width="6" style="1451" customWidth="1"/>
    <col min="2818" max="2818" width="81.42578125" style="1451" customWidth="1"/>
    <col min="2819" max="2819" width="20" style="1451" customWidth="1"/>
    <col min="2820" max="3072" width="9" style="1451"/>
    <col min="3073" max="3073" width="6" style="1451" customWidth="1"/>
    <col min="3074" max="3074" width="81.42578125" style="1451" customWidth="1"/>
    <col min="3075" max="3075" width="20" style="1451" customWidth="1"/>
    <col min="3076" max="3328" width="9" style="1451"/>
    <col min="3329" max="3329" width="6" style="1451" customWidth="1"/>
    <col min="3330" max="3330" width="81.42578125" style="1451" customWidth="1"/>
    <col min="3331" max="3331" width="20" style="1451" customWidth="1"/>
    <col min="3332" max="3584" width="9" style="1451"/>
    <col min="3585" max="3585" width="6" style="1451" customWidth="1"/>
    <col min="3586" max="3586" width="81.42578125" style="1451" customWidth="1"/>
    <col min="3587" max="3587" width="20" style="1451" customWidth="1"/>
    <col min="3588" max="3840" width="9" style="1451"/>
    <col min="3841" max="3841" width="6" style="1451" customWidth="1"/>
    <col min="3842" max="3842" width="81.42578125" style="1451" customWidth="1"/>
    <col min="3843" max="3843" width="20" style="1451" customWidth="1"/>
    <col min="3844" max="4096" width="9" style="1451"/>
    <col min="4097" max="4097" width="6" style="1451" customWidth="1"/>
    <col min="4098" max="4098" width="81.42578125" style="1451" customWidth="1"/>
    <col min="4099" max="4099" width="20" style="1451" customWidth="1"/>
    <col min="4100" max="4352" width="9" style="1451"/>
    <col min="4353" max="4353" width="6" style="1451" customWidth="1"/>
    <col min="4354" max="4354" width="81.42578125" style="1451" customWidth="1"/>
    <col min="4355" max="4355" width="20" style="1451" customWidth="1"/>
    <col min="4356" max="4608" width="9" style="1451"/>
    <col min="4609" max="4609" width="6" style="1451" customWidth="1"/>
    <col min="4610" max="4610" width="81.42578125" style="1451" customWidth="1"/>
    <col min="4611" max="4611" width="20" style="1451" customWidth="1"/>
    <col min="4612" max="4864" width="9" style="1451"/>
    <col min="4865" max="4865" width="6" style="1451" customWidth="1"/>
    <col min="4866" max="4866" width="81.42578125" style="1451" customWidth="1"/>
    <col min="4867" max="4867" width="20" style="1451" customWidth="1"/>
    <col min="4868" max="5120" width="9" style="1451"/>
    <col min="5121" max="5121" width="6" style="1451" customWidth="1"/>
    <col min="5122" max="5122" width="81.42578125" style="1451" customWidth="1"/>
    <col min="5123" max="5123" width="20" style="1451" customWidth="1"/>
    <col min="5124" max="5376" width="9" style="1451"/>
    <col min="5377" max="5377" width="6" style="1451" customWidth="1"/>
    <col min="5378" max="5378" width="81.42578125" style="1451" customWidth="1"/>
    <col min="5379" max="5379" width="20" style="1451" customWidth="1"/>
    <col min="5380" max="5632" width="9" style="1451"/>
    <col min="5633" max="5633" width="6" style="1451" customWidth="1"/>
    <col min="5634" max="5634" width="81.42578125" style="1451" customWidth="1"/>
    <col min="5635" max="5635" width="20" style="1451" customWidth="1"/>
    <col min="5636" max="5888" width="9" style="1451"/>
    <col min="5889" max="5889" width="6" style="1451" customWidth="1"/>
    <col min="5890" max="5890" width="81.42578125" style="1451" customWidth="1"/>
    <col min="5891" max="5891" width="20" style="1451" customWidth="1"/>
    <col min="5892" max="6144" width="9" style="1451"/>
    <col min="6145" max="6145" width="6" style="1451" customWidth="1"/>
    <col min="6146" max="6146" width="81.42578125" style="1451" customWidth="1"/>
    <col min="6147" max="6147" width="20" style="1451" customWidth="1"/>
    <col min="6148" max="6400" width="9" style="1451"/>
    <col min="6401" max="6401" width="6" style="1451" customWidth="1"/>
    <col min="6402" max="6402" width="81.42578125" style="1451" customWidth="1"/>
    <col min="6403" max="6403" width="20" style="1451" customWidth="1"/>
    <col min="6404" max="6656" width="9" style="1451"/>
    <col min="6657" max="6657" width="6" style="1451" customWidth="1"/>
    <col min="6658" max="6658" width="81.42578125" style="1451" customWidth="1"/>
    <col min="6659" max="6659" width="20" style="1451" customWidth="1"/>
    <col min="6660" max="6912" width="9" style="1451"/>
    <col min="6913" max="6913" width="6" style="1451" customWidth="1"/>
    <col min="6914" max="6914" width="81.42578125" style="1451" customWidth="1"/>
    <col min="6915" max="6915" width="20" style="1451" customWidth="1"/>
    <col min="6916" max="7168" width="9" style="1451"/>
    <col min="7169" max="7169" width="6" style="1451" customWidth="1"/>
    <col min="7170" max="7170" width="81.42578125" style="1451" customWidth="1"/>
    <col min="7171" max="7171" width="20" style="1451" customWidth="1"/>
    <col min="7172" max="7424" width="9" style="1451"/>
    <col min="7425" max="7425" width="6" style="1451" customWidth="1"/>
    <col min="7426" max="7426" width="81.42578125" style="1451" customWidth="1"/>
    <col min="7427" max="7427" width="20" style="1451" customWidth="1"/>
    <col min="7428" max="7680" width="9" style="1451"/>
    <col min="7681" max="7681" width="6" style="1451" customWidth="1"/>
    <col min="7682" max="7682" width="81.42578125" style="1451" customWidth="1"/>
    <col min="7683" max="7683" width="20" style="1451" customWidth="1"/>
    <col min="7684" max="7936" width="9" style="1451"/>
    <col min="7937" max="7937" width="6" style="1451" customWidth="1"/>
    <col min="7938" max="7938" width="81.42578125" style="1451" customWidth="1"/>
    <col min="7939" max="7939" width="20" style="1451" customWidth="1"/>
    <col min="7940" max="8192" width="9" style="1451"/>
    <col min="8193" max="8193" width="6" style="1451" customWidth="1"/>
    <col min="8194" max="8194" width="81.42578125" style="1451" customWidth="1"/>
    <col min="8195" max="8195" width="20" style="1451" customWidth="1"/>
    <col min="8196" max="8448" width="9" style="1451"/>
    <col min="8449" max="8449" width="6" style="1451" customWidth="1"/>
    <col min="8450" max="8450" width="81.42578125" style="1451" customWidth="1"/>
    <col min="8451" max="8451" width="20" style="1451" customWidth="1"/>
    <col min="8452" max="8704" width="9" style="1451"/>
    <col min="8705" max="8705" width="6" style="1451" customWidth="1"/>
    <col min="8706" max="8706" width="81.42578125" style="1451" customWidth="1"/>
    <col min="8707" max="8707" width="20" style="1451" customWidth="1"/>
    <col min="8708" max="8960" width="9" style="1451"/>
    <col min="8961" max="8961" width="6" style="1451" customWidth="1"/>
    <col min="8962" max="8962" width="81.42578125" style="1451" customWidth="1"/>
    <col min="8963" max="8963" width="20" style="1451" customWidth="1"/>
    <col min="8964" max="9216" width="9" style="1451"/>
    <col min="9217" max="9217" width="6" style="1451" customWidth="1"/>
    <col min="9218" max="9218" width="81.42578125" style="1451" customWidth="1"/>
    <col min="9219" max="9219" width="20" style="1451" customWidth="1"/>
    <col min="9220" max="9472" width="9" style="1451"/>
    <col min="9473" max="9473" width="6" style="1451" customWidth="1"/>
    <col min="9474" max="9474" width="81.42578125" style="1451" customWidth="1"/>
    <col min="9475" max="9475" width="20" style="1451" customWidth="1"/>
    <col min="9476" max="9728" width="9" style="1451"/>
    <col min="9729" max="9729" width="6" style="1451" customWidth="1"/>
    <col min="9730" max="9730" width="81.42578125" style="1451" customWidth="1"/>
    <col min="9731" max="9731" width="20" style="1451" customWidth="1"/>
    <col min="9732" max="9984" width="9" style="1451"/>
    <col min="9985" max="9985" width="6" style="1451" customWidth="1"/>
    <col min="9986" max="9986" width="81.42578125" style="1451" customWidth="1"/>
    <col min="9987" max="9987" width="20" style="1451" customWidth="1"/>
    <col min="9988" max="10240" width="9" style="1451"/>
    <col min="10241" max="10241" width="6" style="1451" customWidth="1"/>
    <col min="10242" max="10242" width="81.42578125" style="1451" customWidth="1"/>
    <col min="10243" max="10243" width="20" style="1451" customWidth="1"/>
    <col min="10244" max="10496" width="9" style="1451"/>
    <col min="10497" max="10497" width="6" style="1451" customWidth="1"/>
    <col min="10498" max="10498" width="81.42578125" style="1451" customWidth="1"/>
    <col min="10499" max="10499" width="20" style="1451" customWidth="1"/>
    <col min="10500" max="10752" width="9" style="1451"/>
    <col min="10753" max="10753" width="6" style="1451" customWidth="1"/>
    <col min="10754" max="10754" width="81.42578125" style="1451" customWidth="1"/>
    <col min="10755" max="10755" width="20" style="1451" customWidth="1"/>
    <col min="10756" max="11008" width="9" style="1451"/>
    <col min="11009" max="11009" width="6" style="1451" customWidth="1"/>
    <col min="11010" max="11010" width="81.42578125" style="1451" customWidth="1"/>
    <col min="11011" max="11011" width="20" style="1451" customWidth="1"/>
    <col min="11012" max="11264" width="9" style="1451"/>
    <col min="11265" max="11265" width="6" style="1451" customWidth="1"/>
    <col min="11266" max="11266" width="81.42578125" style="1451" customWidth="1"/>
    <col min="11267" max="11267" width="20" style="1451" customWidth="1"/>
    <col min="11268" max="11520" width="9" style="1451"/>
    <col min="11521" max="11521" width="6" style="1451" customWidth="1"/>
    <col min="11522" max="11522" width="81.42578125" style="1451" customWidth="1"/>
    <col min="11523" max="11523" width="20" style="1451" customWidth="1"/>
    <col min="11524" max="11776" width="9" style="1451"/>
    <col min="11777" max="11777" width="6" style="1451" customWidth="1"/>
    <col min="11778" max="11778" width="81.42578125" style="1451" customWidth="1"/>
    <col min="11779" max="11779" width="20" style="1451" customWidth="1"/>
    <col min="11780" max="12032" width="9" style="1451"/>
    <col min="12033" max="12033" width="6" style="1451" customWidth="1"/>
    <col min="12034" max="12034" width="81.42578125" style="1451" customWidth="1"/>
    <col min="12035" max="12035" width="20" style="1451" customWidth="1"/>
    <col min="12036" max="12288" width="9" style="1451"/>
    <col min="12289" max="12289" width="6" style="1451" customWidth="1"/>
    <col min="12290" max="12290" width="81.42578125" style="1451" customWidth="1"/>
    <col min="12291" max="12291" width="20" style="1451" customWidth="1"/>
    <col min="12292" max="12544" width="9" style="1451"/>
    <col min="12545" max="12545" width="6" style="1451" customWidth="1"/>
    <col min="12546" max="12546" width="81.42578125" style="1451" customWidth="1"/>
    <col min="12547" max="12547" width="20" style="1451" customWidth="1"/>
    <col min="12548" max="12800" width="9" style="1451"/>
    <col min="12801" max="12801" width="6" style="1451" customWidth="1"/>
    <col min="12802" max="12802" width="81.42578125" style="1451" customWidth="1"/>
    <col min="12803" max="12803" width="20" style="1451" customWidth="1"/>
    <col min="12804" max="13056" width="9" style="1451"/>
    <col min="13057" max="13057" width="6" style="1451" customWidth="1"/>
    <col min="13058" max="13058" width="81.42578125" style="1451" customWidth="1"/>
    <col min="13059" max="13059" width="20" style="1451" customWidth="1"/>
    <col min="13060" max="13312" width="9" style="1451"/>
    <col min="13313" max="13313" width="6" style="1451" customWidth="1"/>
    <col min="13314" max="13314" width="81.42578125" style="1451" customWidth="1"/>
    <col min="13315" max="13315" width="20" style="1451" customWidth="1"/>
    <col min="13316" max="13568" width="9" style="1451"/>
    <col min="13569" max="13569" width="6" style="1451" customWidth="1"/>
    <col min="13570" max="13570" width="81.42578125" style="1451" customWidth="1"/>
    <col min="13571" max="13571" width="20" style="1451" customWidth="1"/>
    <col min="13572" max="13824" width="9" style="1451"/>
    <col min="13825" max="13825" width="6" style="1451" customWidth="1"/>
    <col min="13826" max="13826" width="81.42578125" style="1451" customWidth="1"/>
    <col min="13827" max="13827" width="20" style="1451" customWidth="1"/>
    <col min="13828" max="14080" width="9" style="1451"/>
    <col min="14081" max="14081" width="6" style="1451" customWidth="1"/>
    <col min="14082" max="14082" width="81.42578125" style="1451" customWidth="1"/>
    <col min="14083" max="14083" width="20" style="1451" customWidth="1"/>
    <col min="14084" max="14336" width="9" style="1451"/>
    <col min="14337" max="14337" width="6" style="1451" customWidth="1"/>
    <col min="14338" max="14338" width="81.42578125" style="1451" customWidth="1"/>
    <col min="14339" max="14339" width="20" style="1451" customWidth="1"/>
    <col min="14340" max="14592" width="9" style="1451"/>
    <col min="14593" max="14593" width="6" style="1451" customWidth="1"/>
    <col min="14594" max="14594" width="81.42578125" style="1451" customWidth="1"/>
    <col min="14595" max="14595" width="20" style="1451" customWidth="1"/>
    <col min="14596" max="14848" width="9" style="1451"/>
    <col min="14849" max="14849" width="6" style="1451" customWidth="1"/>
    <col min="14850" max="14850" width="81.42578125" style="1451" customWidth="1"/>
    <col min="14851" max="14851" width="20" style="1451" customWidth="1"/>
    <col min="14852" max="15104" width="9" style="1451"/>
    <col min="15105" max="15105" width="6" style="1451" customWidth="1"/>
    <col min="15106" max="15106" width="81.42578125" style="1451" customWidth="1"/>
    <col min="15107" max="15107" width="20" style="1451" customWidth="1"/>
    <col min="15108" max="15360" width="9" style="1451"/>
    <col min="15361" max="15361" width="6" style="1451" customWidth="1"/>
    <col min="15362" max="15362" width="81.42578125" style="1451" customWidth="1"/>
    <col min="15363" max="15363" width="20" style="1451" customWidth="1"/>
    <col min="15364" max="15616" width="9" style="1451"/>
    <col min="15617" max="15617" width="6" style="1451" customWidth="1"/>
    <col min="15618" max="15618" width="81.42578125" style="1451" customWidth="1"/>
    <col min="15619" max="15619" width="20" style="1451" customWidth="1"/>
    <col min="15620" max="15872" width="9" style="1451"/>
    <col min="15873" max="15873" width="6" style="1451" customWidth="1"/>
    <col min="15874" max="15874" width="81.42578125" style="1451" customWidth="1"/>
    <col min="15875" max="15875" width="20" style="1451" customWidth="1"/>
    <col min="15876" max="16128" width="9" style="1451"/>
    <col min="16129" max="16129" width="6" style="1451" customWidth="1"/>
    <col min="16130" max="16130" width="81.42578125" style="1451" customWidth="1"/>
    <col min="16131" max="16131" width="20" style="1451" customWidth="1"/>
    <col min="16132" max="16384" width="9" style="1451"/>
  </cols>
  <sheetData>
    <row r="1" spans="1:12" ht="99" customHeight="1">
      <c r="A1" s="1490" t="s">
        <v>2075</v>
      </c>
      <c r="B1" s="1491"/>
      <c r="C1" s="1491"/>
    </row>
    <row r="2" spans="1:12" ht="32.25" customHeight="1">
      <c r="A2" s="1453" t="s">
        <v>0</v>
      </c>
      <c r="B2" s="1454" t="s">
        <v>1</v>
      </c>
      <c r="C2" s="1455" t="s">
        <v>2</v>
      </c>
    </row>
    <row r="3" spans="1:12" ht="25.5" customHeight="1">
      <c r="A3" s="1456" t="s">
        <v>3</v>
      </c>
      <c r="B3" s="1457" t="s">
        <v>4</v>
      </c>
      <c r="C3" s="1458"/>
      <c r="E3" s="1459"/>
      <c r="F3" s="1460"/>
    </row>
    <row r="4" spans="1:12" ht="25.5" customHeight="1">
      <c r="A4" s="1461">
        <v>1</v>
      </c>
      <c r="B4" s="1462" t="s">
        <v>5</v>
      </c>
      <c r="C4" s="1458">
        <f>'Pahala SUPPLY'!M331</f>
        <v>672318711.812029</v>
      </c>
      <c r="D4" s="1476">
        <f>C4</f>
        <v>672318711.812029</v>
      </c>
      <c r="E4" s="1459"/>
      <c r="F4" s="1460"/>
    </row>
    <row r="5" spans="1:12" ht="31.5">
      <c r="A5" s="1463">
        <v>2</v>
      </c>
      <c r="B5" s="1462" t="s">
        <v>6</v>
      </c>
      <c r="C5" s="1464">
        <f>'Supply-LINE n UG'!M84</f>
        <v>1508060745.2134299</v>
      </c>
      <c r="D5" s="1465"/>
      <c r="E5" s="1489">
        <f>C5</f>
        <v>1508060745.2134299</v>
      </c>
      <c r="F5" s="1466"/>
    </row>
    <row r="6" spans="1:12" ht="31.5">
      <c r="A6" s="1461">
        <v>3</v>
      </c>
      <c r="B6" s="1462" t="s">
        <v>7</v>
      </c>
      <c r="C6" s="1464">
        <f>'Supply Bidanasi'!M84</f>
        <v>319683049.99415803</v>
      </c>
      <c r="D6" s="1465"/>
      <c r="E6" s="1459"/>
      <c r="F6" s="1466">
        <f>C6</f>
        <v>319683049.99415803</v>
      </c>
    </row>
    <row r="7" spans="1:12" ht="35.25" customHeight="1">
      <c r="A7" s="1463">
        <v>4</v>
      </c>
      <c r="B7" s="1462" t="s">
        <v>8</v>
      </c>
      <c r="C7" s="1464">
        <f>'BAY SUPPLY Balianta'!M74</f>
        <v>76272286.347721905</v>
      </c>
      <c r="D7" s="1465"/>
      <c r="E7" s="1459"/>
      <c r="F7" s="1460"/>
      <c r="G7" s="1476">
        <f>C7</f>
        <v>76272286.347721905</v>
      </c>
    </row>
    <row r="8" spans="1:12" ht="35.25" customHeight="1">
      <c r="A8" s="1461">
        <v>5</v>
      </c>
      <c r="B8" s="1462" t="s">
        <v>9</v>
      </c>
      <c r="C8" s="1464">
        <f>'Bidanasi Bay Supply_SC'!K78</f>
        <v>40515677.987423502</v>
      </c>
      <c r="D8" s="1467"/>
      <c r="E8" s="1459"/>
      <c r="F8" s="1460"/>
      <c r="G8" s="1476">
        <f>C8</f>
        <v>40515677.987423502</v>
      </c>
    </row>
    <row r="9" spans="1:12" ht="15.75">
      <c r="A9" s="1463">
        <v>6</v>
      </c>
      <c r="B9" s="1468" t="s">
        <v>10</v>
      </c>
      <c r="C9" s="1469">
        <f>C5+C7+C4+C6+C8</f>
        <v>2616850471.3547602</v>
      </c>
      <c r="D9" s="1469">
        <f t="shared" ref="D9:G9" si="0">D5+D7+D4+D6+D8</f>
        <v>672318711.812029</v>
      </c>
      <c r="E9" s="1469">
        <f t="shared" si="0"/>
        <v>1508060745.2134299</v>
      </c>
      <c r="F9" s="1469">
        <f t="shared" si="0"/>
        <v>319683049.99415803</v>
      </c>
      <c r="G9" s="1469">
        <f t="shared" si="0"/>
        <v>116787964.33514541</v>
      </c>
      <c r="J9" s="1469"/>
    </row>
    <row r="10" spans="1:12" ht="15.75">
      <c r="A10" s="1461">
        <v>7</v>
      </c>
      <c r="B10" s="1470" t="s">
        <v>11</v>
      </c>
      <c r="C10" s="1464">
        <f>C9*3%</f>
        <v>78505514.140642896</v>
      </c>
      <c r="D10" s="1464">
        <f t="shared" ref="D10:G10" si="1">D9*3%</f>
        <v>20169561.354360871</v>
      </c>
      <c r="E10" s="1464">
        <f t="shared" si="1"/>
        <v>45241822.356402896</v>
      </c>
      <c r="F10" s="1464">
        <f t="shared" si="1"/>
        <v>9590491.49982474</v>
      </c>
      <c r="G10" s="1464">
        <f t="shared" si="1"/>
        <v>3503638.9300543624</v>
      </c>
      <c r="J10" s="1464"/>
    </row>
    <row r="11" spans="1:12" ht="15.75">
      <c r="A11" s="1463">
        <v>8</v>
      </c>
      <c r="B11" s="1471" t="s">
        <v>12</v>
      </c>
      <c r="C11" s="1464">
        <f>C9+C10</f>
        <v>2695355985.49541</v>
      </c>
      <c r="D11" s="1464">
        <f t="shared" ref="D11:G11" si="2">D9+D10</f>
        <v>692488273.16638982</v>
      </c>
      <c r="E11" s="1464">
        <f t="shared" si="2"/>
        <v>1553302567.5698328</v>
      </c>
      <c r="F11" s="1464">
        <f t="shared" si="2"/>
        <v>329273541.49398279</v>
      </c>
      <c r="G11" s="1464">
        <f t="shared" si="2"/>
        <v>120291603.26519978</v>
      </c>
      <c r="J11" s="1464"/>
      <c r="L11" s="1472"/>
    </row>
    <row r="12" spans="1:12" ht="15.75">
      <c r="A12" s="1461">
        <v>9</v>
      </c>
      <c r="B12" s="1470" t="s">
        <v>13</v>
      </c>
      <c r="C12" s="1464">
        <f>C11*3%</f>
        <v>80860679.564862207</v>
      </c>
      <c r="D12" s="1464">
        <f t="shared" ref="D12:G12" si="3">D11*3%</f>
        <v>20774648.194991693</v>
      </c>
      <c r="E12" s="1464">
        <f t="shared" si="3"/>
        <v>46599077.027094983</v>
      </c>
      <c r="F12" s="1464">
        <f t="shared" si="3"/>
        <v>9878206.2448194828</v>
      </c>
      <c r="G12" s="1464">
        <f t="shared" si="3"/>
        <v>3608748.0979559934</v>
      </c>
      <c r="J12" s="1464"/>
    </row>
    <row r="13" spans="1:12" ht="15.75">
      <c r="A13" s="1463">
        <v>10</v>
      </c>
      <c r="B13" s="1470" t="s">
        <v>14</v>
      </c>
      <c r="C13" s="1464">
        <f>C11*2%</f>
        <v>53907119.709908098</v>
      </c>
      <c r="D13" s="1464">
        <f t="shared" ref="D13:G13" si="4">D11*2%</f>
        <v>13849765.463327797</v>
      </c>
      <c r="E13" s="1464">
        <f t="shared" si="4"/>
        <v>31066051.351396658</v>
      </c>
      <c r="F13" s="1464">
        <f t="shared" si="4"/>
        <v>6585470.8298796564</v>
      </c>
      <c r="G13" s="1464">
        <f t="shared" si="4"/>
        <v>2405832.0653039957</v>
      </c>
      <c r="J13" s="1464"/>
      <c r="L13" s="1473"/>
    </row>
    <row r="14" spans="1:12" ht="15.75">
      <c r="A14" s="1461">
        <v>11</v>
      </c>
      <c r="B14" s="1470" t="s">
        <v>15</v>
      </c>
      <c r="C14" s="1464">
        <f>C11*5%</f>
        <v>134767799.27476999</v>
      </c>
      <c r="D14" s="1464">
        <f t="shared" ref="D14:G14" si="5">D11*5%</f>
        <v>34624413.658319496</v>
      </c>
      <c r="E14" s="1464">
        <f t="shared" si="5"/>
        <v>77665128.37849164</v>
      </c>
      <c r="F14" s="1464">
        <f t="shared" si="5"/>
        <v>16463677.074699141</v>
      </c>
      <c r="G14" s="1464">
        <f t="shared" si="5"/>
        <v>6014580.1632599896</v>
      </c>
      <c r="J14" s="1464"/>
      <c r="L14" s="1474"/>
    </row>
    <row r="15" spans="1:12" ht="20.25" customHeight="1">
      <c r="A15" s="1463">
        <v>12</v>
      </c>
      <c r="B15" s="1475" t="s">
        <v>16</v>
      </c>
      <c r="C15" s="1469">
        <f>SUM(C11:C14)</f>
        <v>2964891584.04495</v>
      </c>
      <c r="D15" s="1469">
        <f t="shared" ref="D15:G15" si="6">SUM(D11:D14)</f>
        <v>761737100.48302877</v>
      </c>
      <c r="E15" s="1469">
        <f t="shared" si="6"/>
        <v>1708632824.3268161</v>
      </c>
      <c r="F15" s="1469">
        <f t="shared" si="6"/>
        <v>362200895.64338106</v>
      </c>
      <c r="G15" s="1469">
        <f t="shared" si="6"/>
        <v>132320763.59171975</v>
      </c>
      <c r="J15" s="1469"/>
    </row>
    <row r="16" spans="1:12" ht="20.25" customHeight="1">
      <c r="A16" s="1452" t="s">
        <v>17</v>
      </c>
      <c r="B16" s="1452" t="s">
        <v>18</v>
      </c>
      <c r="C16" s="1469"/>
      <c r="E16" s="1459"/>
      <c r="F16" s="1460"/>
      <c r="L16" s="1473"/>
    </row>
    <row r="17" spans="1:12" ht="31.5">
      <c r="A17" s="1463">
        <v>13</v>
      </c>
      <c r="B17" s="1462" t="s">
        <v>19</v>
      </c>
      <c r="C17" s="1464">
        <f>'Pahala ERECTION'!I219+'Pahala CIVIL WORKS'!I191</f>
        <v>248181605.55118439</v>
      </c>
      <c r="D17" s="1476">
        <f>C17</f>
        <v>248181605.55118439</v>
      </c>
      <c r="E17" s="1459"/>
      <c r="F17" s="1460"/>
      <c r="L17" s="1476"/>
    </row>
    <row r="18" spans="1:12" ht="31.5">
      <c r="A18" s="1463">
        <v>14</v>
      </c>
      <c r="B18" s="1462" t="s">
        <v>20</v>
      </c>
      <c r="C18" s="1464">
        <f>'Erection- Line n UG'!I69+'Erection- Line n UG'!I124</f>
        <v>236168100.20304495</v>
      </c>
      <c r="E18" s="1489">
        <f>C18</f>
        <v>236168100.20304495</v>
      </c>
      <c r="F18" s="1460"/>
    </row>
    <row r="19" spans="1:12" ht="31.5">
      <c r="A19" s="1463">
        <v>15</v>
      </c>
      <c r="B19" s="1462" t="s">
        <v>21</v>
      </c>
      <c r="C19" s="1464">
        <f>'Erection- Bidanasi'!I126</f>
        <v>114897084.50813098</v>
      </c>
      <c r="E19" s="1459"/>
      <c r="F19" s="1460">
        <f>C19</f>
        <v>114897084.50813098</v>
      </c>
    </row>
    <row r="20" spans="1:12" ht="31.5">
      <c r="A20" s="1463">
        <v>16</v>
      </c>
      <c r="B20" s="1462" t="s">
        <v>22</v>
      </c>
      <c r="C20" s="1464">
        <f>'BAY Erection Balianta '!I68+'BAY Erection Balianta '!I90</f>
        <v>13640668.729956001</v>
      </c>
      <c r="E20" s="1459"/>
      <c r="F20" s="1460"/>
      <c r="G20" s="1476">
        <f>C20</f>
        <v>13640668.729956001</v>
      </c>
    </row>
    <row r="21" spans="1:12" ht="31.5">
      <c r="A21" s="1463">
        <v>17</v>
      </c>
      <c r="B21" s="1462" t="s">
        <v>23</v>
      </c>
      <c r="C21" s="1464">
        <f>'Bidanasi Bay Erection_SC'!I83</f>
        <v>24727244.481619999</v>
      </c>
      <c r="E21" s="1459"/>
      <c r="F21" s="1460"/>
      <c r="G21" s="1476">
        <f>C21</f>
        <v>24727244.481619999</v>
      </c>
    </row>
    <row r="22" spans="1:12" ht="15.75">
      <c r="A22" s="1463">
        <v>18</v>
      </c>
      <c r="B22" s="1475" t="s">
        <v>24</v>
      </c>
      <c r="C22" s="1469">
        <f>C17+C20+C18+C19+C21</f>
        <v>637614703.47393632</v>
      </c>
      <c r="D22" s="1469">
        <f t="shared" ref="D22:G22" si="7">D17+D20+D18+D19+D21</f>
        <v>248181605.55118439</v>
      </c>
      <c r="E22" s="1469">
        <f t="shared" si="7"/>
        <v>236168100.20304495</v>
      </c>
      <c r="F22" s="1469">
        <f t="shared" si="7"/>
        <v>114897084.50813098</v>
      </c>
      <c r="G22" s="1469">
        <f t="shared" si="7"/>
        <v>38367913.211576</v>
      </c>
      <c r="J22" s="1469"/>
    </row>
    <row r="23" spans="1:12" ht="15.75">
      <c r="A23" s="1463"/>
      <c r="B23" s="1452" t="s">
        <v>25</v>
      </c>
      <c r="C23" s="1469"/>
      <c r="E23" s="1459"/>
      <c r="F23" s="1466"/>
    </row>
    <row r="24" spans="1:12" ht="15.75">
      <c r="A24" s="1463">
        <v>19</v>
      </c>
      <c r="B24" s="1470" t="s">
        <v>26</v>
      </c>
      <c r="C24" s="1464">
        <f>C15+C22</f>
        <v>3602506287.5188866</v>
      </c>
      <c r="D24" s="1464">
        <f t="shared" ref="D24:G24" si="8">D15+D22</f>
        <v>1009918706.0342132</v>
      </c>
      <c r="E24" s="1464">
        <f t="shared" si="8"/>
        <v>1944800924.529861</v>
      </c>
      <c r="F24" s="1464">
        <f t="shared" si="8"/>
        <v>477097980.15151203</v>
      </c>
      <c r="G24" s="1464">
        <f t="shared" si="8"/>
        <v>170688676.80329573</v>
      </c>
      <c r="J24" s="1464"/>
    </row>
    <row r="25" spans="1:12" ht="15.75">
      <c r="A25" s="1463">
        <v>20</v>
      </c>
      <c r="B25" s="1470" t="s">
        <v>27</v>
      </c>
      <c r="C25" s="1464">
        <v>5000000</v>
      </c>
      <c r="D25" s="1464">
        <f>5000000/4</f>
        <v>1250000</v>
      </c>
      <c r="E25" s="1464">
        <f t="shared" ref="E25:G25" si="9">5000000/4</f>
        <v>1250000</v>
      </c>
      <c r="F25" s="1464">
        <f t="shared" si="9"/>
        <v>1250000</v>
      </c>
      <c r="G25" s="1464">
        <f t="shared" si="9"/>
        <v>1250000</v>
      </c>
      <c r="J25" s="1464"/>
    </row>
    <row r="26" spans="1:12" ht="15.75">
      <c r="A26" s="1463">
        <v>21</v>
      </c>
      <c r="B26" s="1477" t="s">
        <v>28</v>
      </c>
      <c r="C26" s="1464">
        <f>C24+C25</f>
        <v>3607506287.5188866</v>
      </c>
      <c r="D26" s="1464">
        <f t="shared" ref="D26:G26" si="10">D24+D25</f>
        <v>1011168706.0342132</v>
      </c>
      <c r="E26" s="1464">
        <f t="shared" si="10"/>
        <v>1946050924.529861</v>
      </c>
      <c r="F26" s="1464">
        <f t="shared" si="10"/>
        <v>478347980.15151203</v>
      </c>
      <c r="G26" s="1464">
        <f t="shared" si="10"/>
        <v>171938676.80329573</v>
      </c>
      <c r="J26" s="1464"/>
    </row>
    <row r="27" spans="1:12" ht="15.75">
      <c r="A27" s="1478"/>
      <c r="B27" s="1479" t="s">
        <v>29</v>
      </c>
      <c r="C27" s="1480">
        <f>ROUND(C26,0)</f>
        <v>3607506288</v>
      </c>
      <c r="D27" s="1480">
        <f t="shared" ref="D27:G27" si="11">ROUND(D26,0)</f>
        <v>1011168706</v>
      </c>
      <c r="E27" s="1480">
        <f t="shared" si="11"/>
        <v>1946050925</v>
      </c>
      <c r="F27" s="1480">
        <f t="shared" si="11"/>
        <v>478347980</v>
      </c>
      <c r="G27" s="1480">
        <f t="shared" si="11"/>
        <v>171938677</v>
      </c>
      <c r="J27" s="1480"/>
      <c r="L27" s="1480"/>
    </row>
    <row r="28" spans="1:12" ht="30.75" customHeight="1">
      <c r="A28" s="1492" t="s">
        <v>30</v>
      </c>
      <c r="B28" s="1493"/>
      <c r="C28" s="1493"/>
      <c r="E28" s="1459"/>
      <c r="F28" s="1460"/>
    </row>
    <row r="29" spans="1:12">
      <c r="A29" s="1481"/>
      <c r="B29" s="1481"/>
      <c r="C29" s="1482"/>
      <c r="E29" s="1459"/>
      <c r="F29" s="1466"/>
    </row>
    <row r="30" spans="1:12">
      <c r="E30" s="1459"/>
      <c r="F30" s="1460"/>
    </row>
    <row r="31" spans="1:12">
      <c r="E31" s="1459"/>
      <c r="F31" s="1466"/>
    </row>
    <row r="32" spans="1:12">
      <c r="E32" s="1459"/>
      <c r="F32" s="1460"/>
    </row>
  </sheetData>
  <mergeCells count="2">
    <mergeCell ref="A1:C1"/>
    <mergeCell ref="A28:C28"/>
  </mergeCells>
  <printOptions horizontalCentered="1"/>
  <pageMargins left="0.7" right="0.7" top="0.75" bottom="0.75" header="0.3" footer="0.3"/>
  <pageSetup scale="96" orientation="portrait" r:id="rId1"/>
  <rowBreaks count="1" manualBreakCount="1">
    <brk id="28" max="2"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31"/>
  <sheetViews>
    <sheetView view="pageBreakPreview" topLeftCell="E1" zoomScale="55" zoomScaleNormal="90" workbookViewId="0">
      <selection activeCell="E5" sqref="E1:E1048576"/>
    </sheetView>
  </sheetViews>
  <sheetFormatPr defaultColWidth="9.42578125" defaultRowHeight="15"/>
  <cols>
    <col min="1" max="1" width="21.28515625" style="1017" hidden="1" customWidth="1"/>
    <col min="2" max="2" width="29.140625" style="1017" hidden="1" customWidth="1"/>
    <col min="3" max="3" width="18.140625" style="12" hidden="1" customWidth="1"/>
    <col min="4" max="4" width="17.42578125" style="1063" hidden="1" customWidth="1"/>
    <col min="5" max="5" width="8.28515625" style="12" customWidth="1"/>
    <col min="6" max="6" width="69.42578125" style="1132" customWidth="1"/>
    <col min="7" max="7" width="14" style="12" customWidth="1"/>
    <col min="8" max="8" width="18.140625" style="12" customWidth="1"/>
    <col min="9" max="9" width="22.85546875" style="1133" customWidth="1"/>
    <col min="10" max="11" width="15.5703125" style="1134" customWidth="1"/>
    <col min="12" max="12" width="19" style="1134" customWidth="1"/>
    <col min="13" max="13" width="23" style="1134" customWidth="1"/>
    <col min="14" max="14" width="28" style="1135" customWidth="1"/>
    <col min="15" max="15" width="10.85546875" style="1132" customWidth="1"/>
    <col min="16" max="16" width="69.42578125" style="1132" customWidth="1"/>
    <col min="17" max="18" width="9.5703125" style="1132" customWidth="1"/>
    <col min="19" max="19" width="22.28515625" style="1132" customWidth="1"/>
    <col min="20" max="243" width="9.5703125" style="1132" customWidth="1"/>
    <col min="244" max="254" width="9.42578125" style="1132"/>
    <col min="255" max="255" width="8.42578125" style="1132" customWidth="1"/>
    <col min="256" max="256" width="68" style="1132" customWidth="1"/>
    <col min="257" max="257" width="14" style="1132" customWidth="1"/>
    <col min="258" max="258" width="18.140625" style="1132" customWidth="1"/>
    <col min="259" max="259" width="17.28515625" style="1132" customWidth="1"/>
    <col min="260" max="260" width="16.42578125" style="1132" customWidth="1"/>
    <col min="261" max="261" width="15.5703125" style="1132" customWidth="1"/>
    <col min="262" max="262" width="19.140625" style="1132" customWidth="1"/>
    <col min="263" max="263" width="23.7109375" style="1132" customWidth="1"/>
    <col min="264" max="264" width="22.7109375" style="1132" customWidth="1"/>
    <col min="265" max="499" width="9.5703125" style="1132" customWidth="1"/>
    <col min="500" max="510" width="9.42578125" style="1132"/>
    <col min="511" max="511" width="8.42578125" style="1132" customWidth="1"/>
    <col min="512" max="512" width="68" style="1132" customWidth="1"/>
    <col min="513" max="513" width="14" style="1132" customWidth="1"/>
    <col min="514" max="514" width="18.140625" style="1132" customWidth="1"/>
    <col min="515" max="515" width="17.28515625" style="1132" customWidth="1"/>
    <col min="516" max="516" width="16.42578125" style="1132" customWidth="1"/>
    <col min="517" max="517" width="15.5703125" style="1132" customWidth="1"/>
    <col min="518" max="518" width="19.140625" style="1132" customWidth="1"/>
    <col min="519" max="519" width="23.7109375" style="1132" customWidth="1"/>
    <col min="520" max="520" width="22.7109375" style="1132" customWidth="1"/>
    <col min="521" max="755" width="9.5703125" style="1132" customWidth="1"/>
    <col min="756" max="766" width="9.42578125" style="1132"/>
    <col min="767" max="767" width="8.42578125" style="1132" customWidth="1"/>
    <col min="768" max="768" width="68" style="1132" customWidth="1"/>
    <col min="769" max="769" width="14" style="1132" customWidth="1"/>
    <col min="770" max="770" width="18.140625" style="1132" customWidth="1"/>
    <col min="771" max="771" width="17.28515625" style="1132" customWidth="1"/>
    <col min="772" max="772" width="16.42578125" style="1132" customWidth="1"/>
    <col min="773" max="773" width="15.5703125" style="1132" customWidth="1"/>
    <col min="774" max="774" width="19.140625" style="1132" customWidth="1"/>
    <col min="775" max="775" width="23.7109375" style="1132" customWidth="1"/>
    <col min="776" max="776" width="22.7109375" style="1132" customWidth="1"/>
    <col min="777" max="1011" width="9.5703125" style="1132" customWidth="1"/>
    <col min="1012" max="1022" width="9.42578125" style="1132"/>
    <col min="1023" max="1023" width="8.42578125" style="1132" customWidth="1"/>
    <col min="1024" max="1024" width="68" style="1132" customWidth="1"/>
    <col min="1025" max="1025" width="14" style="1132" customWidth="1"/>
    <col min="1026" max="1026" width="18.140625" style="1132" customWidth="1"/>
    <col min="1027" max="1027" width="17.28515625" style="1132" customWidth="1"/>
    <col min="1028" max="1028" width="16.42578125" style="1132" customWidth="1"/>
    <col min="1029" max="1029" width="15.5703125" style="1132" customWidth="1"/>
    <col min="1030" max="1030" width="19.140625" style="1132" customWidth="1"/>
    <col min="1031" max="1031" width="23.7109375" style="1132" customWidth="1"/>
    <col min="1032" max="1032" width="22.7109375" style="1132" customWidth="1"/>
    <col min="1033" max="1267" width="9.5703125" style="1132" customWidth="1"/>
    <col min="1268" max="1278" width="9.42578125" style="1132"/>
    <col min="1279" max="1279" width="8.42578125" style="1132" customWidth="1"/>
    <col min="1280" max="1280" width="68" style="1132" customWidth="1"/>
    <col min="1281" max="1281" width="14" style="1132" customWidth="1"/>
    <col min="1282" max="1282" width="18.140625" style="1132" customWidth="1"/>
    <col min="1283" max="1283" width="17.28515625" style="1132" customWidth="1"/>
    <col min="1284" max="1284" width="16.42578125" style="1132" customWidth="1"/>
    <col min="1285" max="1285" width="15.5703125" style="1132" customWidth="1"/>
    <col min="1286" max="1286" width="19.140625" style="1132" customWidth="1"/>
    <col min="1287" max="1287" width="23.7109375" style="1132" customWidth="1"/>
    <col min="1288" max="1288" width="22.7109375" style="1132" customWidth="1"/>
    <col min="1289" max="1523" width="9.5703125" style="1132" customWidth="1"/>
    <col min="1524" max="1534" width="9.42578125" style="1132"/>
    <col min="1535" max="1535" width="8.42578125" style="1132" customWidth="1"/>
    <col min="1536" max="1536" width="68" style="1132" customWidth="1"/>
    <col min="1537" max="1537" width="14" style="1132" customWidth="1"/>
    <col min="1538" max="1538" width="18.140625" style="1132" customWidth="1"/>
    <col min="1539" max="1539" width="17.28515625" style="1132" customWidth="1"/>
    <col min="1540" max="1540" width="16.42578125" style="1132" customWidth="1"/>
    <col min="1541" max="1541" width="15.5703125" style="1132" customWidth="1"/>
    <col min="1542" max="1542" width="19.140625" style="1132" customWidth="1"/>
    <col min="1543" max="1543" width="23.7109375" style="1132" customWidth="1"/>
    <col min="1544" max="1544" width="22.7109375" style="1132" customWidth="1"/>
    <col min="1545" max="1779" width="9.5703125" style="1132" customWidth="1"/>
    <col min="1780" max="1790" width="9.42578125" style="1132"/>
    <col min="1791" max="1791" width="8.42578125" style="1132" customWidth="1"/>
    <col min="1792" max="1792" width="68" style="1132" customWidth="1"/>
    <col min="1793" max="1793" width="14" style="1132" customWidth="1"/>
    <col min="1794" max="1794" width="18.140625" style="1132" customWidth="1"/>
    <col min="1795" max="1795" width="17.28515625" style="1132" customWidth="1"/>
    <col min="1796" max="1796" width="16.42578125" style="1132" customWidth="1"/>
    <col min="1797" max="1797" width="15.5703125" style="1132" customWidth="1"/>
    <col min="1798" max="1798" width="19.140625" style="1132" customWidth="1"/>
    <col min="1799" max="1799" width="23.7109375" style="1132" customWidth="1"/>
    <col min="1800" max="1800" width="22.7109375" style="1132" customWidth="1"/>
    <col min="1801" max="2035" width="9.5703125" style="1132" customWidth="1"/>
    <col min="2036" max="2046" width="9.42578125" style="1132"/>
    <col min="2047" max="2047" width="8.42578125" style="1132" customWidth="1"/>
    <col min="2048" max="2048" width="68" style="1132" customWidth="1"/>
    <col min="2049" max="2049" width="14" style="1132" customWidth="1"/>
    <col min="2050" max="2050" width="18.140625" style="1132" customWidth="1"/>
    <col min="2051" max="2051" width="17.28515625" style="1132" customWidth="1"/>
    <col min="2052" max="2052" width="16.42578125" style="1132" customWidth="1"/>
    <col min="2053" max="2053" width="15.5703125" style="1132" customWidth="1"/>
    <col min="2054" max="2054" width="19.140625" style="1132" customWidth="1"/>
    <col min="2055" max="2055" width="23.7109375" style="1132" customWidth="1"/>
    <col min="2056" max="2056" width="22.7109375" style="1132" customWidth="1"/>
    <col min="2057" max="2291" width="9.5703125" style="1132" customWidth="1"/>
    <col min="2292" max="2302" width="9.42578125" style="1132"/>
    <col min="2303" max="2303" width="8.42578125" style="1132" customWidth="1"/>
    <col min="2304" max="2304" width="68" style="1132" customWidth="1"/>
    <col min="2305" max="2305" width="14" style="1132" customWidth="1"/>
    <col min="2306" max="2306" width="18.140625" style="1132" customWidth="1"/>
    <col min="2307" max="2307" width="17.28515625" style="1132" customWidth="1"/>
    <col min="2308" max="2308" width="16.42578125" style="1132" customWidth="1"/>
    <col min="2309" max="2309" width="15.5703125" style="1132" customWidth="1"/>
    <col min="2310" max="2310" width="19.140625" style="1132" customWidth="1"/>
    <col min="2311" max="2311" width="23.7109375" style="1132" customWidth="1"/>
    <col min="2312" max="2312" width="22.7109375" style="1132" customWidth="1"/>
    <col min="2313" max="2547" width="9.5703125" style="1132" customWidth="1"/>
    <col min="2548" max="2558" width="9.42578125" style="1132"/>
    <col min="2559" max="2559" width="8.42578125" style="1132" customWidth="1"/>
    <col min="2560" max="2560" width="68" style="1132" customWidth="1"/>
    <col min="2561" max="2561" width="14" style="1132" customWidth="1"/>
    <col min="2562" max="2562" width="18.140625" style="1132" customWidth="1"/>
    <col min="2563" max="2563" width="17.28515625" style="1132" customWidth="1"/>
    <col min="2564" max="2564" width="16.42578125" style="1132" customWidth="1"/>
    <col min="2565" max="2565" width="15.5703125" style="1132" customWidth="1"/>
    <col min="2566" max="2566" width="19.140625" style="1132" customWidth="1"/>
    <col min="2567" max="2567" width="23.7109375" style="1132" customWidth="1"/>
    <col min="2568" max="2568" width="22.7109375" style="1132" customWidth="1"/>
    <col min="2569" max="2803" width="9.5703125" style="1132" customWidth="1"/>
    <col min="2804" max="2814" width="9.42578125" style="1132"/>
    <col min="2815" max="2815" width="8.42578125" style="1132" customWidth="1"/>
    <col min="2816" max="2816" width="68" style="1132" customWidth="1"/>
    <col min="2817" max="2817" width="14" style="1132" customWidth="1"/>
    <col min="2818" max="2818" width="18.140625" style="1132" customWidth="1"/>
    <col min="2819" max="2819" width="17.28515625" style="1132" customWidth="1"/>
    <col min="2820" max="2820" width="16.42578125" style="1132" customWidth="1"/>
    <col min="2821" max="2821" width="15.5703125" style="1132" customWidth="1"/>
    <col min="2822" max="2822" width="19.140625" style="1132" customWidth="1"/>
    <col min="2823" max="2823" width="23.7109375" style="1132" customWidth="1"/>
    <col min="2824" max="2824" width="22.7109375" style="1132" customWidth="1"/>
    <col min="2825" max="3059" width="9.5703125" style="1132" customWidth="1"/>
    <col min="3060" max="3070" width="9.42578125" style="1132"/>
    <col min="3071" max="3071" width="8.42578125" style="1132" customWidth="1"/>
    <col min="3072" max="3072" width="68" style="1132" customWidth="1"/>
    <col min="3073" max="3073" width="14" style="1132" customWidth="1"/>
    <col min="3074" max="3074" width="18.140625" style="1132" customWidth="1"/>
    <col min="3075" max="3075" width="17.28515625" style="1132" customWidth="1"/>
    <col min="3076" max="3076" width="16.42578125" style="1132" customWidth="1"/>
    <col min="3077" max="3077" width="15.5703125" style="1132" customWidth="1"/>
    <col min="3078" max="3078" width="19.140625" style="1132" customWidth="1"/>
    <col min="3079" max="3079" width="23.7109375" style="1132" customWidth="1"/>
    <col min="3080" max="3080" width="22.7109375" style="1132" customWidth="1"/>
    <col min="3081" max="3315" width="9.5703125" style="1132" customWidth="1"/>
    <col min="3316" max="3326" width="9.42578125" style="1132"/>
    <col min="3327" max="3327" width="8.42578125" style="1132" customWidth="1"/>
    <col min="3328" max="3328" width="68" style="1132" customWidth="1"/>
    <col min="3329" max="3329" width="14" style="1132" customWidth="1"/>
    <col min="3330" max="3330" width="18.140625" style="1132" customWidth="1"/>
    <col min="3331" max="3331" width="17.28515625" style="1132" customWidth="1"/>
    <col min="3332" max="3332" width="16.42578125" style="1132" customWidth="1"/>
    <col min="3333" max="3333" width="15.5703125" style="1132" customWidth="1"/>
    <col min="3334" max="3334" width="19.140625" style="1132" customWidth="1"/>
    <col min="3335" max="3335" width="23.7109375" style="1132" customWidth="1"/>
    <col min="3336" max="3336" width="22.7109375" style="1132" customWidth="1"/>
    <col min="3337" max="3571" width="9.5703125" style="1132" customWidth="1"/>
    <col min="3572" max="3582" width="9.42578125" style="1132"/>
    <col min="3583" max="3583" width="8.42578125" style="1132" customWidth="1"/>
    <col min="3584" max="3584" width="68" style="1132" customWidth="1"/>
    <col min="3585" max="3585" width="14" style="1132" customWidth="1"/>
    <col min="3586" max="3586" width="18.140625" style="1132" customWidth="1"/>
    <col min="3587" max="3587" width="17.28515625" style="1132" customWidth="1"/>
    <col min="3588" max="3588" width="16.42578125" style="1132" customWidth="1"/>
    <col min="3589" max="3589" width="15.5703125" style="1132" customWidth="1"/>
    <col min="3590" max="3590" width="19.140625" style="1132" customWidth="1"/>
    <col min="3591" max="3591" width="23.7109375" style="1132" customWidth="1"/>
    <col min="3592" max="3592" width="22.7109375" style="1132" customWidth="1"/>
    <col min="3593" max="3827" width="9.5703125" style="1132" customWidth="1"/>
    <col min="3828" max="3838" width="9.42578125" style="1132"/>
    <col min="3839" max="3839" width="8.42578125" style="1132" customWidth="1"/>
    <col min="3840" max="3840" width="68" style="1132" customWidth="1"/>
    <col min="3841" max="3841" width="14" style="1132" customWidth="1"/>
    <col min="3842" max="3842" width="18.140625" style="1132" customWidth="1"/>
    <col min="3843" max="3843" width="17.28515625" style="1132" customWidth="1"/>
    <col min="3844" max="3844" width="16.42578125" style="1132" customWidth="1"/>
    <col min="3845" max="3845" width="15.5703125" style="1132" customWidth="1"/>
    <col min="3846" max="3846" width="19.140625" style="1132" customWidth="1"/>
    <col min="3847" max="3847" width="23.7109375" style="1132" customWidth="1"/>
    <col min="3848" max="3848" width="22.7109375" style="1132" customWidth="1"/>
    <col min="3849" max="4083" width="9.5703125" style="1132" customWidth="1"/>
    <col min="4084" max="4094" width="9.42578125" style="1132"/>
    <col min="4095" max="4095" width="8.42578125" style="1132" customWidth="1"/>
    <col min="4096" max="4096" width="68" style="1132" customWidth="1"/>
    <col min="4097" max="4097" width="14" style="1132" customWidth="1"/>
    <col min="4098" max="4098" width="18.140625" style="1132" customWidth="1"/>
    <col min="4099" max="4099" width="17.28515625" style="1132" customWidth="1"/>
    <col min="4100" max="4100" width="16.42578125" style="1132" customWidth="1"/>
    <col min="4101" max="4101" width="15.5703125" style="1132" customWidth="1"/>
    <col min="4102" max="4102" width="19.140625" style="1132" customWidth="1"/>
    <col min="4103" max="4103" width="23.7109375" style="1132" customWidth="1"/>
    <col min="4104" max="4104" width="22.7109375" style="1132" customWidth="1"/>
    <col min="4105" max="4339" width="9.5703125" style="1132" customWidth="1"/>
    <col min="4340" max="4350" width="9.42578125" style="1132"/>
    <col min="4351" max="4351" width="8.42578125" style="1132" customWidth="1"/>
    <col min="4352" max="4352" width="68" style="1132" customWidth="1"/>
    <col min="4353" max="4353" width="14" style="1132" customWidth="1"/>
    <col min="4354" max="4354" width="18.140625" style="1132" customWidth="1"/>
    <col min="4355" max="4355" width="17.28515625" style="1132" customWidth="1"/>
    <col min="4356" max="4356" width="16.42578125" style="1132" customWidth="1"/>
    <col min="4357" max="4357" width="15.5703125" style="1132" customWidth="1"/>
    <col min="4358" max="4358" width="19.140625" style="1132" customWidth="1"/>
    <col min="4359" max="4359" width="23.7109375" style="1132" customWidth="1"/>
    <col min="4360" max="4360" width="22.7109375" style="1132" customWidth="1"/>
    <col min="4361" max="4595" width="9.5703125" style="1132" customWidth="1"/>
    <col min="4596" max="4606" width="9.42578125" style="1132"/>
    <col min="4607" max="4607" width="8.42578125" style="1132" customWidth="1"/>
    <col min="4608" max="4608" width="68" style="1132" customWidth="1"/>
    <col min="4609" max="4609" width="14" style="1132" customWidth="1"/>
    <col min="4610" max="4610" width="18.140625" style="1132" customWidth="1"/>
    <col min="4611" max="4611" width="17.28515625" style="1132" customWidth="1"/>
    <col min="4612" max="4612" width="16.42578125" style="1132" customWidth="1"/>
    <col min="4613" max="4613" width="15.5703125" style="1132" customWidth="1"/>
    <col min="4614" max="4614" width="19.140625" style="1132" customWidth="1"/>
    <col min="4615" max="4615" width="23.7109375" style="1132" customWidth="1"/>
    <col min="4616" max="4616" width="22.7109375" style="1132" customWidth="1"/>
    <col min="4617" max="4851" width="9.5703125" style="1132" customWidth="1"/>
    <col min="4852" max="4862" width="9.42578125" style="1132"/>
    <col min="4863" max="4863" width="8.42578125" style="1132" customWidth="1"/>
    <col min="4864" max="4864" width="68" style="1132" customWidth="1"/>
    <col min="4865" max="4865" width="14" style="1132" customWidth="1"/>
    <col min="4866" max="4866" width="18.140625" style="1132" customWidth="1"/>
    <col min="4867" max="4867" width="17.28515625" style="1132" customWidth="1"/>
    <col min="4868" max="4868" width="16.42578125" style="1132" customWidth="1"/>
    <col min="4869" max="4869" width="15.5703125" style="1132" customWidth="1"/>
    <col min="4870" max="4870" width="19.140625" style="1132" customWidth="1"/>
    <col min="4871" max="4871" width="23.7109375" style="1132" customWidth="1"/>
    <col min="4872" max="4872" width="22.7109375" style="1132" customWidth="1"/>
    <col min="4873" max="5107" width="9.5703125" style="1132" customWidth="1"/>
    <col min="5108" max="5118" width="9.42578125" style="1132"/>
    <col min="5119" max="5119" width="8.42578125" style="1132" customWidth="1"/>
    <col min="5120" max="5120" width="68" style="1132" customWidth="1"/>
    <col min="5121" max="5121" width="14" style="1132" customWidth="1"/>
    <col min="5122" max="5122" width="18.140625" style="1132" customWidth="1"/>
    <col min="5123" max="5123" width="17.28515625" style="1132" customWidth="1"/>
    <col min="5124" max="5124" width="16.42578125" style="1132" customWidth="1"/>
    <col min="5125" max="5125" width="15.5703125" style="1132" customWidth="1"/>
    <col min="5126" max="5126" width="19.140625" style="1132" customWidth="1"/>
    <col min="5127" max="5127" width="23.7109375" style="1132" customWidth="1"/>
    <col min="5128" max="5128" width="22.7109375" style="1132" customWidth="1"/>
    <col min="5129" max="5363" width="9.5703125" style="1132" customWidth="1"/>
    <col min="5364" max="5374" width="9.42578125" style="1132"/>
    <col min="5375" max="5375" width="8.42578125" style="1132" customWidth="1"/>
    <col min="5376" max="5376" width="68" style="1132" customWidth="1"/>
    <col min="5377" max="5377" width="14" style="1132" customWidth="1"/>
    <col min="5378" max="5378" width="18.140625" style="1132" customWidth="1"/>
    <col min="5379" max="5379" width="17.28515625" style="1132" customWidth="1"/>
    <col min="5380" max="5380" width="16.42578125" style="1132" customWidth="1"/>
    <col min="5381" max="5381" width="15.5703125" style="1132" customWidth="1"/>
    <col min="5382" max="5382" width="19.140625" style="1132" customWidth="1"/>
    <col min="5383" max="5383" width="23.7109375" style="1132" customWidth="1"/>
    <col min="5384" max="5384" width="22.7109375" style="1132" customWidth="1"/>
    <col min="5385" max="5619" width="9.5703125" style="1132" customWidth="1"/>
    <col min="5620" max="5630" width="9.42578125" style="1132"/>
    <col min="5631" max="5631" width="8.42578125" style="1132" customWidth="1"/>
    <col min="5632" max="5632" width="68" style="1132" customWidth="1"/>
    <col min="5633" max="5633" width="14" style="1132" customWidth="1"/>
    <col min="5634" max="5634" width="18.140625" style="1132" customWidth="1"/>
    <col min="5635" max="5635" width="17.28515625" style="1132" customWidth="1"/>
    <col min="5636" max="5636" width="16.42578125" style="1132" customWidth="1"/>
    <col min="5637" max="5637" width="15.5703125" style="1132" customWidth="1"/>
    <col min="5638" max="5638" width="19.140625" style="1132" customWidth="1"/>
    <col min="5639" max="5639" width="23.7109375" style="1132" customWidth="1"/>
    <col min="5640" max="5640" width="22.7109375" style="1132" customWidth="1"/>
    <col min="5641" max="5875" width="9.5703125" style="1132" customWidth="1"/>
    <col min="5876" max="5886" width="9.42578125" style="1132"/>
    <col min="5887" max="5887" width="8.42578125" style="1132" customWidth="1"/>
    <col min="5888" max="5888" width="68" style="1132" customWidth="1"/>
    <col min="5889" max="5889" width="14" style="1132" customWidth="1"/>
    <col min="5890" max="5890" width="18.140625" style="1132" customWidth="1"/>
    <col min="5891" max="5891" width="17.28515625" style="1132" customWidth="1"/>
    <col min="5892" max="5892" width="16.42578125" style="1132" customWidth="1"/>
    <col min="5893" max="5893" width="15.5703125" style="1132" customWidth="1"/>
    <col min="5894" max="5894" width="19.140625" style="1132" customWidth="1"/>
    <col min="5895" max="5895" width="23.7109375" style="1132" customWidth="1"/>
    <col min="5896" max="5896" width="22.7109375" style="1132" customWidth="1"/>
    <col min="5897" max="6131" width="9.5703125" style="1132" customWidth="1"/>
    <col min="6132" max="6142" width="9.42578125" style="1132"/>
    <col min="6143" max="6143" width="8.42578125" style="1132" customWidth="1"/>
    <col min="6144" max="6144" width="68" style="1132" customWidth="1"/>
    <col min="6145" max="6145" width="14" style="1132" customWidth="1"/>
    <col min="6146" max="6146" width="18.140625" style="1132" customWidth="1"/>
    <col min="6147" max="6147" width="17.28515625" style="1132" customWidth="1"/>
    <col min="6148" max="6148" width="16.42578125" style="1132" customWidth="1"/>
    <col min="6149" max="6149" width="15.5703125" style="1132" customWidth="1"/>
    <col min="6150" max="6150" width="19.140625" style="1132" customWidth="1"/>
    <col min="6151" max="6151" width="23.7109375" style="1132" customWidth="1"/>
    <col min="6152" max="6152" width="22.7109375" style="1132" customWidth="1"/>
    <col min="6153" max="6387" width="9.5703125" style="1132" customWidth="1"/>
    <col min="6388" max="6398" width="9.42578125" style="1132"/>
    <col min="6399" max="6399" width="8.42578125" style="1132" customWidth="1"/>
    <col min="6400" max="6400" width="68" style="1132" customWidth="1"/>
    <col min="6401" max="6401" width="14" style="1132" customWidth="1"/>
    <col min="6402" max="6402" width="18.140625" style="1132" customWidth="1"/>
    <col min="6403" max="6403" width="17.28515625" style="1132" customWidth="1"/>
    <col min="6404" max="6404" width="16.42578125" style="1132" customWidth="1"/>
    <col min="6405" max="6405" width="15.5703125" style="1132" customWidth="1"/>
    <col min="6406" max="6406" width="19.140625" style="1132" customWidth="1"/>
    <col min="6407" max="6407" width="23.7109375" style="1132" customWidth="1"/>
    <col min="6408" max="6408" width="22.7109375" style="1132" customWidth="1"/>
    <col min="6409" max="6643" width="9.5703125" style="1132" customWidth="1"/>
    <col min="6644" max="6654" width="9.42578125" style="1132"/>
    <col min="6655" max="6655" width="8.42578125" style="1132" customWidth="1"/>
    <col min="6656" max="6656" width="68" style="1132" customWidth="1"/>
    <col min="6657" max="6657" width="14" style="1132" customWidth="1"/>
    <col min="6658" max="6658" width="18.140625" style="1132" customWidth="1"/>
    <col min="6659" max="6659" width="17.28515625" style="1132" customWidth="1"/>
    <col min="6660" max="6660" width="16.42578125" style="1132" customWidth="1"/>
    <col min="6661" max="6661" width="15.5703125" style="1132" customWidth="1"/>
    <col min="6662" max="6662" width="19.140625" style="1132" customWidth="1"/>
    <col min="6663" max="6663" width="23.7109375" style="1132" customWidth="1"/>
    <col min="6664" max="6664" width="22.7109375" style="1132" customWidth="1"/>
    <col min="6665" max="6899" width="9.5703125" style="1132" customWidth="1"/>
    <col min="6900" max="6910" width="9.42578125" style="1132"/>
    <col min="6911" max="6911" width="8.42578125" style="1132" customWidth="1"/>
    <col min="6912" max="6912" width="68" style="1132" customWidth="1"/>
    <col min="6913" max="6913" width="14" style="1132" customWidth="1"/>
    <col min="6914" max="6914" width="18.140625" style="1132" customWidth="1"/>
    <col min="6915" max="6915" width="17.28515625" style="1132" customWidth="1"/>
    <col min="6916" max="6916" width="16.42578125" style="1132" customWidth="1"/>
    <col min="6917" max="6917" width="15.5703125" style="1132" customWidth="1"/>
    <col min="6918" max="6918" width="19.140625" style="1132" customWidth="1"/>
    <col min="6919" max="6919" width="23.7109375" style="1132" customWidth="1"/>
    <col min="6920" max="6920" width="22.7109375" style="1132" customWidth="1"/>
    <col min="6921" max="7155" width="9.5703125" style="1132" customWidth="1"/>
    <col min="7156" max="7166" width="9.42578125" style="1132"/>
    <col min="7167" max="7167" width="8.42578125" style="1132" customWidth="1"/>
    <col min="7168" max="7168" width="68" style="1132" customWidth="1"/>
    <col min="7169" max="7169" width="14" style="1132" customWidth="1"/>
    <col min="7170" max="7170" width="18.140625" style="1132" customWidth="1"/>
    <col min="7171" max="7171" width="17.28515625" style="1132" customWidth="1"/>
    <col min="7172" max="7172" width="16.42578125" style="1132" customWidth="1"/>
    <col min="7173" max="7173" width="15.5703125" style="1132" customWidth="1"/>
    <col min="7174" max="7174" width="19.140625" style="1132" customWidth="1"/>
    <col min="7175" max="7175" width="23.7109375" style="1132" customWidth="1"/>
    <col min="7176" max="7176" width="22.7109375" style="1132" customWidth="1"/>
    <col min="7177" max="7411" width="9.5703125" style="1132" customWidth="1"/>
    <col min="7412" max="7422" width="9.42578125" style="1132"/>
    <col min="7423" max="7423" width="8.42578125" style="1132" customWidth="1"/>
    <col min="7424" max="7424" width="68" style="1132" customWidth="1"/>
    <col min="7425" max="7425" width="14" style="1132" customWidth="1"/>
    <col min="7426" max="7426" width="18.140625" style="1132" customWidth="1"/>
    <col min="7427" max="7427" width="17.28515625" style="1132" customWidth="1"/>
    <col min="7428" max="7428" width="16.42578125" style="1132" customWidth="1"/>
    <col min="7429" max="7429" width="15.5703125" style="1132" customWidth="1"/>
    <col min="7430" max="7430" width="19.140625" style="1132" customWidth="1"/>
    <col min="7431" max="7431" width="23.7109375" style="1132" customWidth="1"/>
    <col min="7432" max="7432" width="22.7109375" style="1132" customWidth="1"/>
    <col min="7433" max="7667" width="9.5703125" style="1132" customWidth="1"/>
    <col min="7668" max="7678" width="9.42578125" style="1132"/>
    <col min="7679" max="7679" width="8.42578125" style="1132" customWidth="1"/>
    <col min="7680" max="7680" width="68" style="1132" customWidth="1"/>
    <col min="7681" max="7681" width="14" style="1132" customWidth="1"/>
    <col min="7682" max="7682" width="18.140625" style="1132" customWidth="1"/>
    <col min="7683" max="7683" width="17.28515625" style="1132" customWidth="1"/>
    <col min="7684" max="7684" width="16.42578125" style="1132" customWidth="1"/>
    <col min="7685" max="7685" width="15.5703125" style="1132" customWidth="1"/>
    <col min="7686" max="7686" width="19.140625" style="1132" customWidth="1"/>
    <col min="7687" max="7687" width="23.7109375" style="1132" customWidth="1"/>
    <col min="7688" max="7688" width="22.7109375" style="1132" customWidth="1"/>
    <col min="7689" max="7923" width="9.5703125" style="1132" customWidth="1"/>
    <col min="7924" max="7934" width="9.42578125" style="1132"/>
    <col min="7935" max="7935" width="8.42578125" style="1132" customWidth="1"/>
    <col min="7936" max="7936" width="68" style="1132" customWidth="1"/>
    <col min="7937" max="7937" width="14" style="1132" customWidth="1"/>
    <col min="7938" max="7938" width="18.140625" style="1132" customWidth="1"/>
    <col min="7939" max="7939" width="17.28515625" style="1132" customWidth="1"/>
    <col min="7940" max="7940" width="16.42578125" style="1132" customWidth="1"/>
    <col min="7941" max="7941" width="15.5703125" style="1132" customWidth="1"/>
    <col min="7942" max="7942" width="19.140625" style="1132" customWidth="1"/>
    <col min="7943" max="7943" width="23.7109375" style="1132" customWidth="1"/>
    <col min="7944" max="7944" width="22.7109375" style="1132" customWidth="1"/>
    <col min="7945" max="8179" width="9.5703125" style="1132" customWidth="1"/>
    <col min="8180" max="8190" width="9.42578125" style="1132"/>
    <col min="8191" max="8191" width="8.42578125" style="1132" customWidth="1"/>
    <col min="8192" max="8192" width="68" style="1132" customWidth="1"/>
    <col min="8193" max="8193" width="14" style="1132" customWidth="1"/>
    <col min="8194" max="8194" width="18.140625" style="1132" customWidth="1"/>
    <col min="8195" max="8195" width="17.28515625" style="1132" customWidth="1"/>
    <col min="8196" max="8196" width="16.42578125" style="1132" customWidth="1"/>
    <col min="8197" max="8197" width="15.5703125" style="1132" customWidth="1"/>
    <col min="8198" max="8198" width="19.140625" style="1132" customWidth="1"/>
    <col min="8199" max="8199" width="23.7109375" style="1132" customWidth="1"/>
    <col min="8200" max="8200" width="22.7109375" style="1132" customWidth="1"/>
    <col min="8201" max="8435" width="9.5703125" style="1132" customWidth="1"/>
    <col min="8436" max="8446" width="9.42578125" style="1132"/>
    <col min="8447" max="8447" width="8.42578125" style="1132" customWidth="1"/>
    <col min="8448" max="8448" width="68" style="1132" customWidth="1"/>
    <col min="8449" max="8449" width="14" style="1132" customWidth="1"/>
    <col min="8450" max="8450" width="18.140625" style="1132" customWidth="1"/>
    <col min="8451" max="8451" width="17.28515625" style="1132" customWidth="1"/>
    <col min="8452" max="8452" width="16.42578125" style="1132" customWidth="1"/>
    <col min="8453" max="8453" width="15.5703125" style="1132" customWidth="1"/>
    <col min="8454" max="8454" width="19.140625" style="1132" customWidth="1"/>
    <col min="8455" max="8455" width="23.7109375" style="1132" customWidth="1"/>
    <col min="8456" max="8456" width="22.7109375" style="1132" customWidth="1"/>
    <col min="8457" max="8691" width="9.5703125" style="1132" customWidth="1"/>
    <col min="8692" max="8702" width="9.42578125" style="1132"/>
    <col min="8703" max="8703" width="8.42578125" style="1132" customWidth="1"/>
    <col min="8704" max="8704" width="68" style="1132" customWidth="1"/>
    <col min="8705" max="8705" width="14" style="1132" customWidth="1"/>
    <col min="8706" max="8706" width="18.140625" style="1132" customWidth="1"/>
    <col min="8707" max="8707" width="17.28515625" style="1132" customWidth="1"/>
    <col min="8708" max="8708" width="16.42578125" style="1132" customWidth="1"/>
    <col min="8709" max="8709" width="15.5703125" style="1132" customWidth="1"/>
    <col min="8710" max="8710" width="19.140625" style="1132" customWidth="1"/>
    <col min="8711" max="8711" width="23.7109375" style="1132" customWidth="1"/>
    <col min="8712" max="8712" width="22.7109375" style="1132" customWidth="1"/>
    <col min="8713" max="8947" width="9.5703125" style="1132" customWidth="1"/>
    <col min="8948" max="8958" width="9.42578125" style="1132"/>
    <col min="8959" max="8959" width="8.42578125" style="1132" customWidth="1"/>
    <col min="8960" max="8960" width="68" style="1132" customWidth="1"/>
    <col min="8961" max="8961" width="14" style="1132" customWidth="1"/>
    <col min="8962" max="8962" width="18.140625" style="1132" customWidth="1"/>
    <col min="8963" max="8963" width="17.28515625" style="1132" customWidth="1"/>
    <col min="8964" max="8964" width="16.42578125" style="1132" customWidth="1"/>
    <col min="8965" max="8965" width="15.5703125" style="1132" customWidth="1"/>
    <col min="8966" max="8966" width="19.140625" style="1132" customWidth="1"/>
    <col min="8967" max="8967" width="23.7109375" style="1132" customWidth="1"/>
    <col min="8968" max="8968" width="22.7109375" style="1132" customWidth="1"/>
    <col min="8969" max="9203" width="9.5703125" style="1132" customWidth="1"/>
    <col min="9204" max="9214" width="9.42578125" style="1132"/>
    <col min="9215" max="9215" width="8.42578125" style="1132" customWidth="1"/>
    <col min="9216" max="9216" width="68" style="1132" customWidth="1"/>
    <col min="9217" max="9217" width="14" style="1132" customWidth="1"/>
    <col min="9218" max="9218" width="18.140625" style="1132" customWidth="1"/>
    <col min="9219" max="9219" width="17.28515625" style="1132" customWidth="1"/>
    <col min="9220" max="9220" width="16.42578125" style="1132" customWidth="1"/>
    <col min="9221" max="9221" width="15.5703125" style="1132" customWidth="1"/>
    <col min="9222" max="9222" width="19.140625" style="1132" customWidth="1"/>
    <col min="9223" max="9223" width="23.7109375" style="1132" customWidth="1"/>
    <col min="9224" max="9224" width="22.7109375" style="1132" customWidth="1"/>
    <col min="9225" max="9459" width="9.5703125" style="1132" customWidth="1"/>
    <col min="9460" max="9470" width="9.42578125" style="1132"/>
    <col min="9471" max="9471" width="8.42578125" style="1132" customWidth="1"/>
    <col min="9472" max="9472" width="68" style="1132" customWidth="1"/>
    <col min="9473" max="9473" width="14" style="1132" customWidth="1"/>
    <col min="9474" max="9474" width="18.140625" style="1132" customWidth="1"/>
    <col min="9475" max="9475" width="17.28515625" style="1132" customWidth="1"/>
    <col min="9476" max="9476" width="16.42578125" style="1132" customWidth="1"/>
    <col min="9477" max="9477" width="15.5703125" style="1132" customWidth="1"/>
    <col min="9478" max="9478" width="19.140625" style="1132" customWidth="1"/>
    <col min="9479" max="9479" width="23.7109375" style="1132" customWidth="1"/>
    <col min="9480" max="9480" width="22.7109375" style="1132" customWidth="1"/>
    <col min="9481" max="9715" width="9.5703125" style="1132" customWidth="1"/>
    <col min="9716" max="9726" width="9.42578125" style="1132"/>
    <col min="9727" max="9727" width="8.42578125" style="1132" customWidth="1"/>
    <col min="9728" max="9728" width="68" style="1132" customWidth="1"/>
    <col min="9729" max="9729" width="14" style="1132" customWidth="1"/>
    <col min="9730" max="9730" width="18.140625" style="1132" customWidth="1"/>
    <col min="9731" max="9731" width="17.28515625" style="1132" customWidth="1"/>
    <col min="9732" max="9732" width="16.42578125" style="1132" customWidth="1"/>
    <col min="9733" max="9733" width="15.5703125" style="1132" customWidth="1"/>
    <col min="9734" max="9734" width="19.140625" style="1132" customWidth="1"/>
    <col min="9735" max="9735" width="23.7109375" style="1132" customWidth="1"/>
    <col min="9736" max="9736" width="22.7109375" style="1132" customWidth="1"/>
    <col min="9737" max="9971" width="9.5703125" style="1132" customWidth="1"/>
    <col min="9972" max="9982" width="9.42578125" style="1132"/>
    <col min="9983" max="9983" width="8.42578125" style="1132" customWidth="1"/>
    <col min="9984" max="9984" width="68" style="1132" customWidth="1"/>
    <col min="9985" max="9985" width="14" style="1132" customWidth="1"/>
    <col min="9986" max="9986" width="18.140625" style="1132" customWidth="1"/>
    <col min="9987" max="9987" width="17.28515625" style="1132" customWidth="1"/>
    <col min="9988" max="9988" width="16.42578125" style="1132" customWidth="1"/>
    <col min="9989" max="9989" width="15.5703125" style="1132" customWidth="1"/>
    <col min="9990" max="9990" width="19.140625" style="1132" customWidth="1"/>
    <col min="9991" max="9991" width="23.7109375" style="1132" customWidth="1"/>
    <col min="9992" max="9992" width="22.7109375" style="1132" customWidth="1"/>
    <col min="9993" max="10227" width="9.5703125" style="1132" customWidth="1"/>
    <col min="10228" max="10238" width="9.42578125" style="1132"/>
    <col min="10239" max="10239" width="8.42578125" style="1132" customWidth="1"/>
    <col min="10240" max="10240" width="68" style="1132" customWidth="1"/>
    <col min="10241" max="10241" width="14" style="1132" customWidth="1"/>
    <col min="10242" max="10242" width="18.140625" style="1132" customWidth="1"/>
    <col min="10243" max="10243" width="17.28515625" style="1132" customWidth="1"/>
    <col min="10244" max="10244" width="16.42578125" style="1132" customWidth="1"/>
    <col min="10245" max="10245" width="15.5703125" style="1132" customWidth="1"/>
    <col min="10246" max="10246" width="19.140625" style="1132" customWidth="1"/>
    <col min="10247" max="10247" width="23.7109375" style="1132" customWidth="1"/>
    <col min="10248" max="10248" width="22.7109375" style="1132" customWidth="1"/>
    <col min="10249" max="10483" width="9.5703125" style="1132" customWidth="1"/>
    <col min="10484" max="10494" width="9.42578125" style="1132"/>
    <col min="10495" max="10495" width="8.42578125" style="1132" customWidth="1"/>
    <col min="10496" max="10496" width="68" style="1132" customWidth="1"/>
    <col min="10497" max="10497" width="14" style="1132" customWidth="1"/>
    <col min="10498" max="10498" width="18.140625" style="1132" customWidth="1"/>
    <col min="10499" max="10499" width="17.28515625" style="1132" customWidth="1"/>
    <col min="10500" max="10500" width="16.42578125" style="1132" customWidth="1"/>
    <col min="10501" max="10501" width="15.5703125" style="1132" customWidth="1"/>
    <col min="10502" max="10502" width="19.140625" style="1132" customWidth="1"/>
    <col min="10503" max="10503" width="23.7109375" style="1132" customWidth="1"/>
    <col min="10504" max="10504" width="22.7109375" style="1132" customWidth="1"/>
    <col min="10505" max="10739" width="9.5703125" style="1132" customWidth="1"/>
    <col min="10740" max="10750" width="9.42578125" style="1132"/>
    <col min="10751" max="10751" width="8.42578125" style="1132" customWidth="1"/>
    <col min="10752" max="10752" width="68" style="1132" customWidth="1"/>
    <col min="10753" max="10753" width="14" style="1132" customWidth="1"/>
    <col min="10754" max="10754" width="18.140625" style="1132" customWidth="1"/>
    <col min="10755" max="10755" width="17.28515625" style="1132" customWidth="1"/>
    <col min="10756" max="10756" width="16.42578125" style="1132" customWidth="1"/>
    <col min="10757" max="10757" width="15.5703125" style="1132" customWidth="1"/>
    <col min="10758" max="10758" width="19.140625" style="1132" customWidth="1"/>
    <col min="10759" max="10759" width="23.7109375" style="1132" customWidth="1"/>
    <col min="10760" max="10760" width="22.7109375" style="1132" customWidth="1"/>
    <col min="10761" max="10995" width="9.5703125" style="1132" customWidth="1"/>
    <col min="10996" max="11006" width="9.42578125" style="1132"/>
    <col min="11007" max="11007" width="8.42578125" style="1132" customWidth="1"/>
    <col min="11008" max="11008" width="68" style="1132" customWidth="1"/>
    <col min="11009" max="11009" width="14" style="1132" customWidth="1"/>
    <col min="11010" max="11010" width="18.140625" style="1132" customWidth="1"/>
    <col min="11011" max="11011" width="17.28515625" style="1132" customWidth="1"/>
    <col min="11012" max="11012" width="16.42578125" style="1132" customWidth="1"/>
    <col min="11013" max="11013" width="15.5703125" style="1132" customWidth="1"/>
    <col min="11014" max="11014" width="19.140625" style="1132" customWidth="1"/>
    <col min="11015" max="11015" width="23.7109375" style="1132" customWidth="1"/>
    <col min="11016" max="11016" width="22.7109375" style="1132" customWidth="1"/>
    <col min="11017" max="11251" width="9.5703125" style="1132" customWidth="1"/>
    <col min="11252" max="11262" width="9.42578125" style="1132"/>
    <col min="11263" max="11263" width="8.42578125" style="1132" customWidth="1"/>
    <col min="11264" max="11264" width="68" style="1132" customWidth="1"/>
    <col min="11265" max="11265" width="14" style="1132" customWidth="1"/>
    <col min="11266" max="11266" width="18.140625" style="1132" customWidth="1"/>
    <col min="11267" max="11267" width="17.28515625" style="1132" customWidth="1"/>
    <col min="11268" max="11268" width="16.42578125" style="1132" customWidth="1"/>
    <col min="11269" max="11269" width="15.5703125" style="1132" customWidth="1"/>
    <col min="11270" max="11270" width="19.140625" style="1132" customWidth="1"/>
    <col min="11271" max="11271" width="23.7109375" style="1132" customWidth="1"/>
    <col min="11272" max="11272" width="22.7109375" style="1132" customWidth="1"/>
    <col min="11273" max="11507" width="9.5703125" style="1132" customWidth="1"/>
    <col min="11508" max="11518" width="9.42578125" style="1132"/>
    <col min="11519" max="11519" width="8.42578125" style="1132" customWidth="1"/>
    <col min="11520" max="11520" width="68" style="1132" customWidth="1"/>
    <col min="11521" max="11521" width="14" style="1132" customWidth="1"/>
    <col min="11522" max="11522" width="18.140625" style="1132" customWidth="1"/>
    <col min="11523" max="11523" width="17.28515625" style="1132" customWidth="1"/>
    <col min="11524" max="11524" width="16.42578125" style="1132" customWidth="1"/>
    <col min="11525" max="11525" width="15.5703125" style="1132" customWidth="1"/>
    <col min="11526" max="11526" width="19.140625" style="1132" customWidth="1"/>
    <col min="11527" max="11527" width="23.7109375" style="1132" customWidth="1"/>
    <col min="11528" max="11528" width="22.7109375" style="1132" customWidth="1"/>
    <col min="11529" max="11763" width="9.5703125" style="1132" customWidth="1"/>
    <col min="11764" max="11774" width="9.42578125" style="1132"/>
    <col min="11775" max="11775" width="8.42578125" style="1132" customWidth="1"/>
    <col min="11776" max="11776" width="68" style="1132" customWidth="1"/>
    <col min="11777" max="11777" width="14" style="1132" customWidth="1"/>
    <col min="11778" max="11778" width="18.140625" style="1132" customWidth="1"/>
    <col min="11779" max="11779" width="17.28515625" style="1132" customWidth="1"/>
    <col min="11780" max="11780" width="16.42578125" style="1132" customWidth="1"/>
    <col min="11781" max="11781" width="15.5703125" style="1132" customWidth="1"/>
    <col min="11782" max="11782" width="19.140625" style="1132" customWidth="1"/>
    <col min="11783" max="11783" width="23.7109375" style="1132" customWidth="1"/>
    <col min="11784" max="11784" width="22.7109375" style="1132" customWidth="1"/>
    <col min="11785" max="12019" width="9.5703125" style="1132" customWidth="1"/>
    <col min="12020" max="12030" width="9.42578125" style="1132"/>
    <col min="12031" max="12031" width="8.42578125" style="1132" customWidth="1"/>
    <col min="12032" max="12032" width="68" style="1132" customWidth="1"/>
    <col min="12033" max="12033" width="14" style="1132" customWidth="1"/>
    <col min="12034" max="12034" width="18.140625" style="1132" customWidth="1"/>
    <col min="12035" max="12035" width="17.28515625" style="1132" customWidth="1"/>
    <col min="12036" max="12036" width="16.42578125" style="1132" customWidth="1"/>
    <col min="12037" max="12037" width="15.5703125" style="1132" customWidth="1"/>
    <col min="12038" max="12038" width="19.140625" style="1132" customWidth="1"/>
    <col min="12039" max="12039" width="23.7109375" style="1132" customWidth="1"/>
    <col min="12040" max="12040" width="22.7109375" style="1132" customWidth="1"/>
    <col min="12041" max="12275" width="9.5703125" style="1132" customWidth="1"/>
    <col min="12276" max="12286" width="9.42578125" style="1132"/>
    <col min="12287" max="12287" width="8.42578125" style="1132" customWidth="1"/>
    <col min="12288" max="12288" width="68" style="1132" customWidth="1"/>
    <col min="12289" max="12289" width="14" style="1132" customWidth="1"/>
    <col min="12290" max="12290" width="18.140625" style="1132" customWidth="1"/>
    <col min="12291" max="12291" width="17.28515625" style="1132" customWidth="1"/>
    <col min="12292" max="12292" width="16.42578125" style="1132" customWidth="1"/>
    <col min="12293" max="12293" width="15.5703125" style="1132" customWidth="1"/>
    <col min="12294" max="12294" width="19.140625" style="1132" customWidth="1"/>
    <col min="12295" max="12295" width="23.7109375" style="1132" customWidth="1"/>
    <col min="12296" max="12296" width="22.7109375" style="1132" customWidth="1"/>
    <col min="12297" max="12531" width="9.5703125" style="1132" customWidth="1"/>
    <col min="12532" max="12542" width="9.42578125" style="1132"/>
    <col min="12543" max="12543" width="8.42578125" style="1132" customWidth="1"/>
    <col min="12544" max="12544" width="68" style="1132" customWidth="1"/>
    <col min="12545" max="12545" width="14" style="1132" customWidth="1"/>
    <col min="12546" max="12546" width="18.140625" style="1132" customWidth="1"/>
    <col min="12547" max="12547" width="17.28515625" style="1132" customWidth="1"/>
    <col min="12548" max="12548" width="16.42578125" style="1132" customWidth="1"/>
    <col min="12549" max="12549" width="15.5703125" style="1132" customWidth="1"/>
    <col min="12550" max="12550" width="19.140625" style="1132" customWidth="1"/>
    <col min="12551" max="12551" width="23.7109375" style="1132" customWidth="1"/>
    <col min="12552" max="12552" width="22.7109375" style="1132" customWidth="1"/>
    <col min="12553" max="12787" width="9.5703125" style="1132" customWidth="1"/>
    <col min="12788" max="12798" width="9.42578125" style="1132"/>
    <col min="12799" max="12799" width="8.42578125" style="1132" customWidth="1"/>
    <col min="12800" max="12800" width="68" style="1132" customWidth="1"/>
    <col min="12801" max="12801" width="14" style="1132" customWidth="1"/>
    <col min="12802" max="12802" width="18.140625" style="1132" customWidth="1"/>
    <col min="12803" max="12803" width="17.28515625" style="1132" customWidth="1"/>
    <col min="12804" max="12804" width="16.42578125" style="1132" customWidth="1"/>
    <col min="12805" max="12805" width="15.5703125" style="1132" customWidth="1"/>
    <col min="12806" max="12806" width="19.140625" style="1132" customWidth="1"/>
    <col min="12807" max="12807" width="23.7109375" style="1132" customWidth="1"/>
    <col min="12808" max="12808" width="22.7109375" style="1132" customWidth="1"/>
    <col min="12809" max="13043" width="9.5703125" style="1132" customWidth="1"/>
    <col min="13044" max="13054" width="9.42578125" style="1132"/>
    <col min="13055" max="13055" width="8.42578125" style="1132" customWidth="1"/>
    <col min="13056" max="13056" width="68" style="1132" customWidth="1"/>
    <col min="13057" max="13057" width="14" style="1132" customWidth="1"/>
    <col min="13058" max="13058" width="18.140625" style="1132" customWidth="1"/>
    <col min="13059" max="13059" width="17.28515625" style="1132" customWidth="1"/>
    <col min="13060" max="13060" width="16.42578125" style="1132" customWidth="1"/>
    <col min="13061" max="13061" width="15.5703125" style="1132" customWidth="1"/>
    <col min="13062" max="13062" width="19.140625" style="1132" customWidth="1"/>
    <col min="13063" max="13063" width="23.7109375" style="1132" customWidth="1"/>
    <col min="13064" max="13064" width="22.7109375" style="1132" customWidth="1"/>
    <col min="13065" max="13299" width="9.5703125" style="1132" customWidth="1"/>
    <col min="13300" max="13310" width="9.42578125" style="1132"/>
    <col min="13311" max="13311" width="8.42578125" style="1132" customWidth="1"/>
    <col min="13312" max="13312" width="68" style="1132" customWidth="1"/>
    <col min="13313" max="13313" width="14" style="1132" customWidth="1"/>
    <col min="13314" max="13314" width="18.140625" style="1132" customWidth="1"/>
    <col min="13315" max="13315" width="17.28515625" style="1132" customWidth="1"/>
    <col min="13316" max="13316" width="16.42578125" style="1132" customWidth="1"/>
    <col min="13317" max="13317" width="15.5703125" style="1132" customWidth="1"/>
    <col min="13318" max="13318" width="19.140625" style="1132" customWidth="1"/>
    <col min="13319" max="13319" width="23.7109375" style="1132" customWidth="1"/>
    <col min="13320" max="13320" width="22.7109375" style="1132" customWidth="1"/>
    <col min="13321" max="13555" width="9.5703125" style="1132" customWidth="1"/>
    <col min="13556" max="13566" width="9.42578125" style="1132"/>
    <col min="13567" max="13567" width="8.42578125" style="1132" customWidth="1"/>
    <col min="13568" max="13568" width="68" style="1132" customWidth="1"/>
    <col min="13569" max="13569" width="14" style="1132" customWidth="1"/>
    <col min="13570" max="13570" width="18.140625" style="1132" customWidth="1"/>
    <col min="13571" max="13571" width="17.28515625" style="1132" customWidth="1"/>
    <col min="13572" max="13572" width="16.42578125" style="1132" customWidth="1"/>
    <col min="13573" max="13573" width="15.5703125" style="1132" customWidth="1"/>
    <col min="13574" max="13574" width="19.140625" style="1132" customWidth="1"/>
    <col min="13575" max="13575" width="23.7109375" style="1132" customWidth="1"/>
    <col min="13576" max="13576" width="22.7109375" style="1132" customWidth="1"/>
    <col min="13577" max="13811" width="9.5703125" style="1132" customWidth="1"/>
    <col min="13812" max="13822" width="9.42578125" style="1132"/>
    <col min="13823" max="13823" width="8.42578125" style="1132" customWidth="1"/>
    <col min="13824" max="13824" width="68" style="1132" customWidth="1"/>
    <col min="13825" max="13825" width="14" style="1132" customWidth="1"/>
    <col min="13826" max="13826" width="18.140625" style="1132" customWidth="1"/>
    <col min="13827" max="13827" width="17.28515625" style="1132" customWidth="1"/>
    <col min="13828" max="13828" width="16.42578125" style="1132" customWidth="1"/>
    <col min="13829" max="13829" width="15.5703125" style="1132" customWidth="1"/>
    <col min="13830" max="13830" width="19.140625" style="1132" customWidth="1"/>
    <col min="13831" max="13831" width="23.7109375" style="1132" customWidth="1"/>
    <col min="13832" max="13832" width="22.7109375" style="1132" customWidth="1"/>
    <col min="13833" max="14067" width="9.5703125" style="1132" customWidth="1"/>
    <col min="14068" max="14078" width="9.42578125" style="1132"/>
    <col min="14079" max="14079" width="8.42578125" style="1132" customWidth="1"/>
    <col min="14080" max="14080" width="68" style="1132" customWidth="1"/>
    <col min="14081" max="14081" width="14" style="1132" customWidth="1"/>
    <col min="14082" max="14082" width="18.140625" style="1132" customWidth="1"/>
    <col min="14083" max="14083" width="17.28515625" style="1132" customWidth="1"/>
    <col min="14084" max="14084" width="16.42578125" style="1132" customWidth="1"/>
    <col min="14085" max="14085" width="15.5703125" style="1132" customWidth="1"/>
    <col min="14086" max="14086" width="19.140625" style="1132" customWidth="1"/>
    <col min="14087" max="14087" width="23.7109375" style="1132" customWidth="1"/>
    <col min="14088" max="14088" width="22.7109375" style="1132" customWidth="1"/>
    <col min="14089" max="14323" width="9.5703125" style="1132" customWidth="1"/>
    <col min="14324" max="14334" width="9.42578125" style="1132"/>
    <col min="14335" max="14335" width="8.42578125" style="1132" customWidth="1"/>
    <col min="14336" max="14336" width="68" style="1132" customWidth="1"/>
    <col min="14337" max="14337" width="14" style="1132" customWidth="1"/>
    <col min="14338" max="14338" width="18.140625" style="1132" customWidth="1"/>
    <col min="14339" max="14339" width="17.28515625" style="1132" customWidth="1"/>
    <col min="14340" max="14340" width="16.42578125" style="1132" customWidth="1"/>
    <col min="14341" max="14341" width="15.5703125" style="1132" customWidth="1"/>
    <col min="14342" max="14342" width="19.140625" style="1132" customWidth="1"/>
    <col min="14343" max="14343" width="23.7109375" style="1132" customWidth="1"/>
    <col min="14344" max="14344" width="22.7109375" style="1132" customWidth="1"/>
    <col min="14345" max="14579" width="9.5703125" style="1132" customWidth="1"/>
    <col min="14580" max="14590" width="9.42578125" style="1132"/>
    <col min="14591" max="14591" width="8.42578125" style="1132" customWidth="1"/>
    <col min="14592" max="14592" width="68" style="1132" customWidth="1"/>
    <col min="14593" max="14593" width="14" style="1132" customWidth="1"/>
    <col min="14594" max="14594" width="18.140625" style="1132" customWidth="1"/>
    <col min="14595" max="14595" width="17.28515625" style="1132" customWidth="1"/>
    <col min="14596" max="14596" width="16.42578125" style="1132" customWidth="1"/>
    <col min="14597" max="14597" width="15.5703125" style="1132" customWidth="1"/>
    <col min="14598" max="14598" width="19.140625" style="1132" customWidth="1"/>
    <col min="14599" max="14599" width="23.7109375" style="1132" customWidth="1"/>
    <col min="14600" max="14600" width="22.7109375" style="1132" customWidth="1"/>
    <col min="14601" max="14835" width="9.5703125" style="1132" customWidth="1"/>
    <col min="14836" max="14846" width="9.42578125" style="1132"/>
    <col min="14847" max="14847" width="8.42578125" style="1132" customWidth="1"/>
    <col min="14848" max="14848" width="68" style="1132" customWidth="1"/>
    <col min="14849" max="14849" width="14" style="1132" customWidth="1"/>
    <col min="14850" max="14850" width="18.140625" style="1132" customWidth="1"/>
    <col min="14851" max="14851" width="17.28515625" style="1132" customWidth="1"/>
    <col min="14852" max="14852" width="16.42578125" style="1132" customWidth="1"/>
    <col min="14853" max="14853" width="15.5703125" style="1132" customWidth="1"/>
    <col min="14854" max="14854" width="19.140625" style="1132" customWidth="1"/>
    <col min="14855" max="14855" width="23.7109375" style="1132" customWidth="1"/>
    <col min="14856" max="14856" width="22.7109375" style="1132" customWidth="1"/>
    <col min="14857" max="15091" width="9.5703125" style="1132" customWidth="1"/>
    <col min="15092" max="15102" width="9.42578125" style="1132"/>
    <col min="15103" max="15103" width="8.42578125" style="1132" customWidth="1"/>
    <col min="15104" max="15104" width="68" style="1132" customWidth="1"/>
    <col min="15105" max="15105" width="14" style="1132" customWidth="1"/>
    <col min="15106" max="15106" width="18.140625" style="1132" customWidth="1"/>
    <col min="15107" max="15107" width="17.28515625" style="1132" customWidth="1"/>
    <col min="15108" max="15108" width="16.42578125" style="1132" customWidth="1"/>
    <col min="15109" max="15109" width="15.5703125" style="1132" customWidth="1"/>
    <col min="15110" max="15110" width="19.140625" style="1132" customWidth="1"/>
    <col min="15111" max="15111" width="23.7109375" style="1132" customWidth="1"/>
    <col min="15112" max="15112" width="22.7109375" style="1132" customWidth="1"/>
    <col min="15113" max="15347" width="9.5703125" style="1132" customWidth="1"/>
    <col min="15348" max="15358" width="9.42578125" style="1132"/>
    <col min="15359" max="15359" width="8.42578125" style="1132" customWidth="1"/>
    <col min="15360" max="15360" width="68" style="1132" customWidth="1"/>
    <col min="15361" max="15361" width="14" style="1132" customWidth="1"/>
    <col min="15362" max="15362" width="18.140625" style="1132" customWidth="1"/>
    <col min="15363" max="15363" width="17.28515625" style="1132" customWidth="1"/>
    <col min="15364" max="15364" width="16.42578125" style="1132" customWidth="1"/>
    <col min="15365" max="15365" width="15.5703125" style="1132" customWidth="1"/>
    <col min="15366" max="15366" width="19.140625" style="1132" customWidth="1"/>
    <col min="15367" max="15367" width="23.7109375" style="1132" customWidth="1"/>
    <col min="15368" max="15368" width="22.7109375" style="1132" customWidth="1"/>
    <col min="15369" max="15603" width="9.5703125" style="1132" customWidth="1"/>
    <col min="15604" max="15614" width="9.42578125" style="1132"/>
    <col min="15615" max="15615" width="8.42578125" style="1132" customWidth="1"/>
    <col min="15616" max="15616" width="68" style="1132" customWidth="1"/>
    <col min="15617" max="15617" width="14" style="1132" customWidth="1"/>
    <col min="15618" max="15618" width="18.140625" style="1132" customWidth="1"/>
    <col min="15619" max="15619" width="17.28515625" style="1132" customWidth="1"/>
    <col min="15620" max="15620" width="16.42578125" style="1132" customWidth="1"/>
    <col min="15621" max="15621" width="15.5703125" style="1132" customWidth="1"/>
    <col min="15622" max="15622" width="19.140625" style="1132" customWidth="1"/>
    <col min="15623" max="15623" width="23.7109375" style="1132" customWidth="1"/>
    <col min="15624" max="15624" width="22.7109375" style="1132" customWidth="1"/>
    <col min="15625" max="15859" width="9.5703125" style="1132" customWidth="1"/>
    <col min="15860" max="15870" width="9.42578125" style="1132"/>
    <col min="15871" max="15871" width="8.42578125" style="1132" customWidth="1"/>
    <col min="15872" max="15872" width="68" style="1132" customWidth="1"/>
    <col min="15873" max="15873" width="14" style="1132" customWidth="1"/>
    <col min="15874" max="15874" width="18.140625" style="1132" customWidth="1"/>
    <col min="15875" max="15875" width="17.28515625" style="1132" customWidth="1"/>
    <col min="15876" max="15876" width="16.42578125" style="1132" customWidth="1"/>
    <col min="15877" max="15877" width="15.5703125" style="1132" customWidth="1"/>
    <col min="15878" max="15878" width="19.140625" style="1132" customWidth="1"/>
    <col min="15879" max="15879" width="23.7109375" style="1132" customWidth="1"/>
    <col min="15880" max="15880" width="22.7109375" style="1132" customWidth="1"/>
    <col min="15881" max="16115" width="9.5703125" style="1132" customWidth="1"/>
    <col min="16116" max="16126" width="9.42578125" style="1132"/>
    <col min="16127" max="16127" width="8.42578125" style="1132" customWidth="1"/>
    <col min="16128" max="16128" width="68" style="1132" customWidth="1"/>
    <col min="16129" max="16129" width="14" style="1132" customWidth="1"/>
    <col min="16130" max="16130" width="18.140625" style="1132" customWidth="1"/>
    <col min="16131" max="16131" width="17.28515625" style="1132" customWidth="1"/>
    <col min="16132" max="16132" width="16.42578125" style="1132" customWidth="1"/>
    <col min="16133" max="16133" width="15.5703125" style="1132" customWidth="1"/>
    <col min="16134" max="16134" width="19.140625" style="1132" customWidth="1"/>
    <col min="16135" max="16135" width="23.7109375" style="1132" customWidth="1"/>
    <col min="16136" max="16136" width="22.7109375" style="1132" customWidth="1"/>
    <col min="16137" max="16371" width="9.5703125" style="1132" customWidth="1"/>
    <col min="16372" max="16384" width="9.42578125" style="1132"/>
  </cols>
  <sheetData>
    <row r="1" spans="1:15" ht="24.75" customHeight="1">
      <c r="A1" s="1542"/>
      <c r="B1" s="1543"/>
      <c r="C1" s="1543"/>
      <c r="D1" s="1544"/>
      <c r="E1" s="1548" t="s">
        <v>31</v>
      </c>
      <c r="F1" s="1548"/>
      <c r="G1" s="1548"/>
      <c r="H1" s="1494" t="s">
        <v>32</v>
      </c>
      <c r="I1" s="1494"/>
      <c r="J1" s="1494"/>
      <c r="K1" s="1494"/>
      <c r="L1" s="1494"/>
      <c r="M1" s="1494"/>
      <c r="N1" s="1494"/>
    </row>
    <row r="2" spans="1:15" ht="48" customHeight="1">
      <c r="A2" s="1545"/>
      <c r="B2" s="1546"/>
      <c r="C2" s="1546"/>
      <c r="D2" s="1547"/>
      <c r="E2" s="1548"/>
      <c r="F2" s="1548"/>
      <c r="G2" s="1548"/>
      <c r="H2" s="1495" t="str">
        <f>'Pahala ERECTION'!D2</f>
        <v>Construction of 2x100 MVA, 220KV GIS and 33KV AIS Sub-Station at Pahala with SAS along with 220 KV D/C line from existing 220/132/33KV GIS at Balianta through UG cabling length approx 8.805 Km &amp; Over Head length approx 1.135 Km.</v>
      </c>
      <c r="I2" s="1495"/>
      <c r="J2" s="1495"/>
      <c r="K2" s="1495"/>
      <c r="L2" s="1495"/>
      <c r="M2" s="1495"/>
      <c r="N2" s="1495"/>
    </row>
    <row r="3" spans="1:15" ht="15" customHeight="1">
      <c r="C3" s="1017"/>
      <c r="E3" s="1548"/>
      <c r="F3" s="1548"/>
      <c r="G3" s="1548"/>
      <c r="H3" s="1549" t="str">
        <f>'Pahala ERECTION'!D3</f>
        <v>220/33KV GIS Pahala:
220KV GIS feeder Bays-5 Nos +2 spare=7 Nos, Power Tfr-2 Nos, B/C-1 no
33KV AIS Bays- Feeder-5 Nos, Tfr-2 Nos, B/C-1 no</v>
      </c>
      <c r="I3" s="1549"/>
      <c r="J3" s="1549"/>
      <c r="K3" s="1549"/>
      <c r="L3" s="1549"/>
      <c r="M3" s="1549"/>
      <c r="N3" s="1549"/>
    </row>
    <row r="4" spans="1:15" ht="36" customHeight="1">
      <c r="A4" s="6" t="s">
        <v>33</v>
      </c>
      <c r="B4" s="6" t="s">
        <v>34</v>
      </c>
      <c r="C4" s="6"/>
      <c r="D4" s="1136" t="s">
        <v>35</v>
      </c>
      <c r="E4" s="1548"/>
      <c r="F4" s="1548"/>
      <c r="G4" s="1548"/>
      <c r="H4" s="1549"/>
      <c r="I4" s="1549"/>
      <c r="J4" s="1549"/>
      <c r="K4" s="1549"/>
      <c r="L4" s="1549"/>
      <c r="M4" s="1549"/>
      <c r="N4" s="1549"/>
    </row>
    <row r="5" spans="1:15" ht="15.75">
      <c r="A5" s="6"/>
      <c r="B5" s="6"/>
      <c r="C5" s="1499" t="s">
        <v>36</v>
      </c>
      <c r="D5" s="1136"/>
      <c r="E5" s="1503" t="s">
        <v>0</v>
      </c>
      <c r="F5" s="992" t="s">
        <v>37</v>
      </c>
      <c r="G5" s="1507" t="s">
        <v>38</v>
      </c>
      <c r="H5" s="1499" t="s">
        <v>36</v>
      </c>
      <c r="I5" s="1496" t="s">
        <v>39</v>
      </c>
      <c r="J5" s="1497"/>
      <c r="K5" s="1497"/>
      <c r="L5" s="1497"/>
      <c r="M5" s="1498"/>
      <c r="N5" s="1507" t="s">
        <v>40</v>
      </c>
    </row>
    <row r="6" spans="1:15" ht="47.25">
      <c r="A6" s="6"/>
      <c r="B6" s="6"/>
      <c r="C6" s="1500"/>
      <c r="D6" s="1136"/>
      <c r="E6" s="1504"/>
      <c r="F6" s="994" t="s">
        <v>41</v>
      </c>
      <c r="G6" s="1508"/>
      <c r="H6" s="1500"/>
      <c r="I6" s="998" t="s">
        <v>42</v>
      </c>
      <c r="J6" s="993" t="s">
        <v>43</v>
      </c>
      <c r="K6" s="993" t="s">
        <v>44</v>
      </c>
      <c r="L6" s="993" t="s">
        <v>45</v>
      </c>
      <c r="M6" s="350" t="s">
        <v>46</v>
      </c>
      <c r="N6" s="1508"/>
    </row>
    <row r="7" spans="1:15" s="1117" customFormat="1" ht="15.75">
      <c r="A7" s="6"/>
      <c r="B7" s="6"/>
      <c r="C7" s="997">
        <v>4</v>
      </c>
      <c r="D7" s="1136"/>
      <c r="E7" s="997">
        <v>1</v>
      </c>
      <c r="F7" s="991">
        <v>2</v>
      </c>
      <c r="G7" s="997">
        <v>3</v>
      </c>
      <c r="H7" s="997">
        <v>4</v>
      </c>
      <c r="I7" s="997">
        <v>5</v>
      </c>
      <c r="J7" s="997" t="s">
        <v>47</v>
      </c>
      <c r="K7" s="997" t="s">
        <v>48</v>
      </c>
      <c r="L7" s="997" t="s">
        <v>49</v>
      </c>
      <c r="M7" s="1138" t="s">
        <v>50</v>
      </c>
      <c r="N7" s="1137">
        <v>10</v>
      </c>
    </row>
    <row r="8" spans="1:15" s="1117" customFormat="1" ht="105" customHeight="1">
      <c r="A8" s="6"/>
      <c r="B8" s="6"/>
      <c r="C8" s="1139"/>
      <c r="D8" s="1136"/>
      <c r="E8" s="1140">
        <v>1</v>
      </c>
      <c r="F8" s="1141" t="s">
        <v>51</v>
      </c>
      <c r="G8" s="1139"/>
      <c r="H8" s="1139"/>
      <c r="I8" s="1142"/>
      <c r="J8" s="1143"/>
      <c r="K8" s="1143"/>
      <c r="L8" s="1143"/>
      <c r="M8" s="1144"/>
      <c r="N8" s="1144"/>
    </row>
    <row r="9" spans="1:15" s="1117" customFormat="1" ht="240">
      <c r="A9" s="1145">
        <v>1000000460</v>
      </c>
      <c r="B9" s="1145" t="s">
        <v>52</v>
      </c>
      <c r="C9" s="1146">
        <v>2</v>
      </c>
      <c r="D9" s="1147">
        <f>I9</f>
        <v>19782364.210000001</v>
      </c>
      <c r="E9" s="1024">
        <v>1.1000000000000001</v>
      </c>
      <c r="F9" s="1148" t="s">
        <v>53</v>
      </c>
      <c r="G9" s="1149" t="s">
        <v>54</v>
      </c>
      <c r="H9" s="1146">
        <v>2</v>
      </c>
      <c r="I9" s="413">
        <v>19782364.210000001</v>
      </c>
      <c r="J9" s="413">
        <f>I9*9%</f>
        <v>1780412.7789</v>
      </c>
      <c r="K9" s="413">
        <f>I9*9%</f>
        <v>1780412.7789</v>
      </c>
      <c r="L9" s="413">
        <f>I9+J9+K9</f>
        <v>23343189.7678</v>
      </c>
      <c r="M9" s="773">
        <f>H9*L9</f>
        <v>46686379.535599999</v>
      </c>
      <c r="N9" s="1521" t="s">
        <v>55</v>
      </c>
    </row>
    <row r="10" spans="1:15" s="1117" customFormat="1" ht="231" customHeight="1">
      <c r="A10" s="357" t="s">
        <v>56</v>
      </c>
      <c r="B10" s="357" t="s">
        <v>57</v>
      </c>
      <c r="C10" s="1146">
        <v>7</v>
      </c>
      <c r="D10" s="1147">
        <f t="shared" ref="D10:D73" si="0">I10</f>
        <v>19782364.210000001</v>
      </c>
      <c r="E10" s="1024">
        <v>1.2</v>
      </c>
      <c r="F10" s="1150" t="s">
        <v>58</v>
      </c>
      <c r="G10" s="1149" t="s">
        <v>54</v>
      </c>
      <c r="H10" s="1151">
        <v>6</v>
      </c>
      <c r="I10" s="413">
        <v>19782364.210000001</v>
      </c>
      <c r="J10" s="413">
        <f>I10*9%</f>
        <v>1780412.7789</v>
      </c>
      <c r="K10" s="413">
        <f>I10*9%</f>
        <v>1780412.7789</v>
      </c>
      <c r="L10" s="413">
        <f>I10+J10+K10</f>
        <v>23343189.7678</v>
      </c>
      <c r="M10" s="773">
        <f>H10*L10</f>
        <v>140059138.60679999</v>
      </c>
      <c r="N10" s="1522"/>
    </row>
    <row r="11" spans="1:15" s="1117" customFormat="1" ht="223.5" customHeight="1">
      <c r="A11" s="357" t="s">
        <v>59</v>
      </c>
      <c r="B11" s="357" t="s">
        <v>60</v>
      </c>
      <c r="C11" s="1146">
        <v>2</v>
      </c>
      <c r="D11" s="1147">
        <f t="shared" si="0"/>
        <v>10062203.83</v>
      </c>
      <c r="E11" s="1024">
        <v>1.3</v>
      </c>
      <c r="F11" s="1150" t="s">
        <v>61</v>
      </c>
      <c r="G11" s="1149" t="s">
        <v>54</v>
      </c>
      <c r="H11" s="1146">
        <v>2</v>
      </c>
      <c r="I11" s="413">
        <v>10062203.83</v>
      </c>
      <c r="J11" s="413">
        <f>I11*9%</f>
        <v>905598.34470000002</v>
      </c>
      <c r="K11" s="413">
        <f>I11*9%</f>
        <v>905598.34470000002</v>
      </c>
      <c r="L11" s="413">
        <f>I11+J11+K11</f>
        <v>11873400.519400001</v>
      </c>
      <c r="M11" s="773">
        <f>H11*L11</f>
        <v>23746801.038800001</v>
      </c>
      <c r="N11" s="1152"/>
    </row>
    <row r="12" spans="1:15" s="1117" customFormat="1" ht="230.25" customHeight="1">
      <c r="A12" s="357" t="s">
        <v>62</v>
      </c>
      <c r="B12" s="357" t="s">
        <v>63</v>
      </c>
      <c r="C12" s="1146">
        <v>1</v>
      </c>
      <c r="D12" s="1147">
        <f t="shared" si="0"/>
        <v>15762077.289999999</v>
      </c>
      <c r="E12" s="1024">
        <v>1.4</v>
      </c>
      <c r="F12" s="1153" t="s">
        <v>64</v>
      </c>
      <c r="G12" s="1149" t="s">
        <v>54</v>
      </c>
      <c r="H12" s="1146">
        <v>1</v>
      </c>
      <c r="I12" s="413">
        <v>15762077.289999999</v>
      </c>
      <c r="J12" s="413">
        <f>I12*9%</f>
        <v>1418586.9561000001</v>
      </c>
      <c r="K12" s="413">
        <f>I12*9%</f>
        <v>1418586.9561000001</v>
      </c>
      <c r="L12" s="413">
        <f>I12+J12+K12</f>
        <v>18599251.202199999</v>
      </c>
      <c r="M12" s="773">
        <f>H12*L12</f>
        <v>18599251.202199999</v>
      </c>
      <c r="N12" s="884" t="s">
        <v>55</v>
      </c>
    </row>
    <row r="13" spans="1:15" s="1117" customFormat="1" ht="122.25" customHeight="1">
      <c r="A13" s="6"/>
      <c r="B13" s="6"/>
      <c r="C13" s="1020"/>
      <c r="D13" s="1147">
        <f t="shared" si="0"/>
        <v>0</v>
      </c>
      <c r="E13" s="10">
        <v>1.5</v>
      </c>
      <c r="F13" s="1154" t="s">
        <v>65</v>
      </c>
      <c r="G13" s="1020"/>
      <c r="H13" s="1020"/>
      <c r="I13" s="1155"/>
      <c r="J13" s="1156"/>
      <c r="K13" s="1156"/>
      <c r="L13" s="1156"/>
      <c r="M13" s="1157"/>
      <c r="N13" s="1135"/>
    </row>
    <row r="14" spans="1:15" s="1117" customFormat="1" ht="30">
      <c r="A14" s="640" t="s">
        <v>66</v>
      </c>
      <c r="B14" s="357" t="s">
        <v>67</v>
      </c>
      <c r="C14" s="1026">
        <f>2.28*1000</f>
        <v>2280</v>
      </c>
      <c r="D14" s="1147">
        <f t="shared" si="0"/>
        <v>18135.7</v>
      </c>
      <c r="E14" s="10" t="s">
        <v>68</v>
      </c>
      <c r="F14" s="1158" t="s">
        <v>69</v>
      </c>
      <c r="G14" s="1159" t="s">
        <v>70</v>
      </c>
      <c r="H14" s="1160">
        <v>2.08</v>
      </c>
      <c r="I14" s="1055">
        <v>18135.7</v>
      </c>
      <c r="J14" s="413">
        <f t="shared" ref="J14:J20" si="1">I14*9%</f>
        <v>1632.213</v>
      </c>
      <c r="K14" s="413">
        <f t="shared" ref="K14:K20" si="2">I14*9%</f>
        <v>1632.213</v>
      </c>
      <c r="L14" s="413">
        <f t="shared" ref="L14:L20" si="3">I14+J14+K14</f>
        <v>21400.126</v>
      </c>
      <c r="M14" s="773">
        <f t="shared" ref="M14:M20" si="4">H14*L14</f>
        <v>44512.26208</v>
      </c>
      <c r="N14" s="1521" t="s">
        <v>55</v>
      </c>
    </row>
    <row r="15" spans="1:15" s="1118" customFormat="1" ht="42.75" customHeight="1">
      <c r="A15" s="357" t="s">
        <v>71</v>
      </c>
      <c r="B15" s="357" t="s">
        <v>72</v>
      </c>
      <c r="C15" s="1159">
        <v>27</v>
      </c>
      <c r="D15" s="1147">
        <f t="shared" si="0"/>
        <v>1072166.1399999999</v>
      </c>
      <c r="E15" s="952" t="s">
        <v>73</v>
      </c>
      <c r="F15" s="1158" t="s">
        <v>74</v>
      </c>
      <c r="G15" s="1026" t="s">
        <v>75</v>
      </c>
      <c r="H15" s="1160">
        <v>24</v>
      </c>
      <c r="I15" s="413">
        <v>1072166.1399999999</v>
      </c>
      <c r="J15" s="413">
        <f t="shared" si="1"/>
        <v>96494.952600000004</v>
      </c>
      <c r="K15" s="413">
        <f t="shared" si="2"/>
        <v>96494.952600000004</v>
      </c>
      <c r="L15" s="413">
        <f t="shared" si="3"/>
        <v>1265156.0452000001</v>
      </c>
      <c r="M15" s="773">
        <f t="shared" si="4"/>
        <v>30363745.084800001</v>
      </c>
      <c r="N15" s="1522"/>
    </row>
    <row r="16" spans="1:15" s="1119" customFormat="1" ht="30">
      <c r="A16" s="1161"/>
      <c r="B16" s="1161"/>
      <c r="C16" s="1162">
        <v>27</v>
      </c>
      <c r="D16" s="1147">
        <f t="shared" si="0"/>
        <v>1072166.1399999999</v>
      </c>
      <c r="E16" s="1163" t="s">
        <v>76</v>
      </c>
      <c r="F16" s="1158" t="s">
        <v>77</v>
      </c>
      <c r="G16" s="1026" t="s">
        <v>75</v>
      </c>
      <c r="H16" s="1160">
        <v>24</v>
      </c>
      <c r="I16" s="1164">
        <v>1072166.1399999999</v>
      </c>
      <c r="J16" s="1164">
        <f t="shared" si="1"/>
        <v>96494.952600000004</v>
      </c>
      <c r="K16" s="1164">
        <f t="shared" si="2"/>
        <v>96494.952600000004</v>
      </c>
      <c r="L16" s="1164">
        <f t="shared" si="3"/>
        <v>1265156.0452000001</v>
      </c>
      <c r="M16" s="1165">
        <f t="shared" si="4"/>
        <v>30363745.084800001</v>
      </c>
      <c r="N16" s="1523"/>
      <c r="O16" s="1119" t="s">
        <v>78</v>
      </c>
    </row>
    <row r="17" spans="1:15" s="1120" customFormat="1" ht="45" customHeight="1">
      <c r="A17" s="640" t="s">
        <v>79</v>
      </c>
      <c r="B17" s="357" t="s">
        <v>80</v>
      </c>
      <c r="C17" s="1026">
        <v>27</v>
      </c>
      <c r="D17" s="1147">
        <f t="shared" si="0"/>
        <v>21301.16</v>
      </c>
      <c r="E17" s="10" t="s">
        <v>81</v>
      </c>
      <c r="F17" s="1158" t="s">
        <v>82</v>
      </c>
      <c r="G17" s="1026" t="s">
        <v>75</v>
      </c>
      <c r="H17" s="1160">
        <v>24</v>
      </c>
      <c r="I17" s="413">
        <v>21301.16</v>
      </c>
      <c r="J17" s="413">
        <f t="shared" ref="J17:J19" si="5">I17*9%</f>
        <v>1917.1043999999999</v>
      </c>
      <c r="K17" s="413">
        <f t="shared" ref="K17:K19" si="6">I17*9%</f>
        <v>1917.1043999999999</v>
      </c>
      <c r="L17" s="413">
        <f t="shared" ref="L17:L19" si="7">I17+J17+K17</f>
        <v>25135.3688</v>
      </c>
      <c r="M17" s="773">
        <f t="shared" si="4"/>
        <v>603248.85120000003</v>
      </c>
      <c r="N17" s="1524" t="s">
        <v>83</v>
      </c>
    </row>
    <row r="18" spans="1:15" s="1120" customFormat="1" ht="30">
      <c r="A18" s="663" t="s">
        <v>84</v>
      </c>
      <c r="B18" s="357" t="s">
        <v>85</v>
      </c>
      <c r="C18" s="1026">
        <v>27</v>
      </c>
      <c r="D18" s="1147">
        <f t="shared" si="0"/>
        <v>38675.29</v>
      </c>
      <c r="E18" s="10" t="s">
        <v>86</v>
      </c>
      <c r="F18" s="1158" t="s">
        <v>87</v>
      </c>
      <c r="G18" s="1026" t="s">
        <v>75</v>
      </c>
      <c r="H18" s="1160">
        <v>24</v>
      </c>
      <c r="I18" s="413">
        <v>38675.29</v>
      </c>
      <c r="J18" s="413">
        <f t="shared" si="5"/>
        <v>3480.7761</v>
      </c>
      <c r="K18" s="413">
        <f t="shared" si="6"/>
        <v>3480.7761</v>
      </c>
      <c r="L18" s="413">
        <f t="shared" si="7"/>
        <v>45636.842199999999</v>
      </c>
      <c r="M18" s="773">
        <f t="shared" si="4"/>
        <v>1095284.2128000001</v>
      </c>
      <c r="N18" s="1525"/>
    </row>
    <row r="19" spans="1:15" s="1119" customFormat="1" ht="90">
      <c r="A19" s="1166">
        <v>1000000934</v>
      </c>
      <c r="B19" s="1167" t="s">
        <v>88</v>
      </c>
      <c r="C19" s="1168">
        <v>350</v>
      </c>
      <c r="D19" s="1147">
        <f t="shared" si="0"/>
        <v>4217.43</v>
      </c>
      <c r="E19" s="1163" t="s">
        <v>89</v>
      </c>
      <c r="F19" s="1158" t="s">
        <v>90</v>
      </c>
      <c r="G19" s="1026" t="s">
        <v>91</v>
      </c>
      <c r="H19" s="1026">
        <v>350</v>
      </c>
      <c r="I19" s="1169">
        <v>4217.43</v>
      </c>
      <c r="J19" s="1164">
        <f t="shared" si="5"/>
        <v>379.56869999999998</v>
      </c>
      <c r="K19" s="1164">
        <f t="shared" si="6"/>
        <v>379.56869999999998</v>
      </c>
      <c r="L19" s="1164">
        <f t="shared" si="7"/>
        <v>4976.5673999999999</v>
      </c>
      <c r="M19" s="1165">
        <f t="shared" si="4"/>
        <v>1741798.59</v>
      </c>
      <c r="N19" s="1170" t="s">
        <v>92</v>
      </c>
      <c r="O19" s="1171" t="s">
        <v>93</v>
      </c>
    </row>
    <row r="20" spans="1:15" s="1117" customFormat="1" ht="180">
      <c r="A20" s="640" t="s">
        <v>94</v>
      </c>
      <c r="B20" s="357" t="s">
        <v>95</v>
      </c>
      <c r="C20" s="1146">
        <v>1</v>
      </c>
      <c r="D20" s="1147">
        <f t="shared" si="0"/>
        <v>2233492.73</v>
      </c>
      <c r="E20" s="1024">
        <v>1.6</v>
      </c>
      <c r="F20" s="1025" t="s">
        <v>96</v>
      </c>
      <c r="G20" s="1149" t="s">
        <v>54</v>
      </c>
      <c r="H20" s="1146">
        <v>1</v>
      </c>
      <c r="I20" s="413">
        <v>2233492.73</v>
      </c>
      <c r="J20" s="413">
        <f t="shared" si="1"/>
        <v>201014.34570000001</v>
      </c>
      <c r="K20" s="413">
        <f t="shared" si="2"/>
        <v>201014.34570000001</v>
      </c>
      <c r="L20" s="413">
        <f t="shared" si="3"/>
        <v>2635521.4213999999</v>
      </c>
      <c r="M20" s="773">
        <f t="shared" si="4"/>
        <v>2635521.4213999999</v>
      </c>
      <c r="N20" s="1135" t="s">
        <v>55</v>
      </c>
    </row>
    <row r="21" spans="1:15" ht="15.75" customHeight="1">
      <c r="C21" s="1009"/>
      <c r="D21" s="1147">
        <f t="shared" si="0"/>
        <v>0</v>
      </c>
      <c r="E21" s="10">
        <v>2</v>
      </c>
      <c r="F21" s="1019" t="s">
        <v>97</v>
      </c>
      <c r="G21" s="1071"/>
      <c r="H21" s="1009"/>
      <c r="I21" s="1172"/>
      <c r="J21" s="1156"/>
      <c r="K21" s="1156"/>
      <c r="L21" s="1156"/>
      <c r="M21" s="1157"/>
      <c r="N21" s="884"/>
    </row>
    <row r="22" spans="1:15" ht="60">
      <c r="A22" s="640" t="s">
        <v>98</v>
      </c>
      <c r="B22" s="357" t="s">
        <v>99</v>
      </c>
      <c r="C22" s="1026">
        <v>21</v>
      </c>
      <c r="D22" s="1147">
        <f t="shared" si="0"/>
        <v>231909.18</v>
      </c>
      <c r="E22" s="1024">
        <v>2.1</v>
      </c>
      <c r="F22" s="1025" t="s">
        <v>100</v>
      </c>
      <c r="G22" s="1026" t="s">
        <v>101</v>
      </c>
      <c r="H22" s="1160">
        <v>18</v>
      </c>
      <c r="I22" s="1055">
        <v>231909.18</v>
      </c>
      <c r="J22" s="413">
        <f t="shared" ref="J22" si="8">I22*9%</f>
        <v>20871.8262</v>
      </c>
      <c r="K22" s="413">
        <f t="shared" ref="K22" si="9">I22*9%</f>
        <v>20871.8262</v>
      </c>
      <c r="L22" s="413">
        <f t="shared" ref="L22" si="10">I22+J22+K22</f>
        <v>273652.83240000001</v>
      </c>
      <c r="M22" s="773">
        <f t="shared" ref="M22" si="11">H22*L22</f>
        <v>4925750.9831999997</v>
      </c>
      <c r="N22" s="1173" t="s">
        <v>55</v>
      </c>
    </row>
    <row r="23" spans="1:15" ht="30">
      <c r="C23" s="1020"/>
      <c r="D23" s="1147">
        <f t="shared" si="0"/>
        <v>0</v>
      </c>
      <c r="E23" s="10">
        <v>2.2000000000000002</v>
      </c>
      <c r="F23" s="1019" t="s">
        <v>102</v>
      </c>
      <c r="G23" s="1020"/>
      <c r="H23" s="1020"/>
      <c r="I23" s="1172"/>
      <c r="J23" s="1156"/>
      <c r="K23" s="1156"/>
      <c r="L23" s="1156"/>
      <c r="M23" s="1157"/>
      <c r="N23" s="884"/>
    </row>
    <row r="24" spans="1:15" ht="26.25" customHeight="1">
      <c r="A24" s="640" t="s">
        <v>103</v>
      </c>
      <c r="B24" s="357" t="s">
        <v>104</v>
      </c>
      <c r="C24" s="1026">
        <v>7</v>
      </c>
      <c r="D24" s="1147">
        <f t="shared" si="0"/>
        <v>378121.38</v>
      </c>
      <c r="E24" s="1024" t="s">
        <v>105</v>
      </c>
      <c r="F24" s="1025" t="s">
        <v>106</v>
      </c>
      <c r="G24" s="1026" t="s">
        <v>54</v>
      </c>
      <c r="H24" s="1160">
        <v>6</v>
      </c>
      <c r="I24" s="1055">
        <v>378121.38</v>
      </c>
      <c r="J24" s="413">
        <f t="shared" ref="J24:J29" si="12">I24*9%</f>
        <v>34030.924200000001</v>
      </c>
      <c r="K24" s="413">
        <f t="shared" ref="K24:K29" si="13">I24*9%</f>
        <v>34030.924200000001</v>
      </c>
      <c r="L24" s="413">
        <f t="shared" ref="L24:L29" si="14">I24+J24+K24</f>
        <v>446183.22840000002</v>
      </c>
      <c r="M24" s="773">
        <f t="shared" ref="M24:M29" si="15">H24*L24</f>
        <v>2677099.3703999999</v>
      </c>
      <c r="N24" s="1521" t="s">
        <v>55</v>
      </c>
    </row>
    <row r="25" spans="1:15" ht="27.75" customHeight="1">
      <c r="A25" s="640" t="s">
        <v>107</v>
      </c>
      <c r="B25" s="357" t="s">
        <v>108</v>
      </c>
      <c r="C25" s="1026">
        <v>2</v>
      </c>
      <c r="D25" s="1147">
        <f t="shared" si="0"/>
        <v>329000.84000000003</v>
      </c>
      <c r="E25" s="1024" t="s">
        <v>109</v>
      </c>
      <c r="F25" s="1025" t="s">
        <v>110</v>
      </c>
      <c r="G25" s="1026" t="s">
        <v>54</v>
      </c>
      <c r="H25" s="1026">
        <v>2</v>
      </c>
      <c r="I25" s="1055">
        <v>329000.84000000003</v>
      </c>
      <c r="J25" s="413">
        <f t="shared" si="12"/>
        <v>29610.0756</v>
      </c>
      <c r="K25" s="413">
        <f t="shared" si="13"/>
        <v>29610.0756</v>
      </c>
      <c r="L25" s="413">
        <f t="shared" si="14"/>
        <v>388220.99119999999</v>
      </c>
      <c r="M25" s="773">
        <f t="shared" si="15"/>
        <v>776441.98239999998</v>
      </c>
      <c r="N25" s="1522"/>
    </row>
    <row r="26" spans="1:15" ht="30">
      <c r="A26" s="640" t="s">
        <v>111</v>
      </c>
      <c r="B26" s="357" t="s">
        <v>112</v>
      </c>
      <c r="C26" s="1026">
        <v>6</v>
      </c>
      <c r="D26" s="1147">
        <f t="shared" si="0"/>
        <v>20931.02</v>
      </c>
      <c r="E26" s="1024">
        <v>2.2999999999999998</v>
      </c>
      <c r="F26" s="1025" t="s">
        <v>113</v>
      </c>
      <c r="G26" s="1026" t="s">
        <v>101</v>
      </c>
      <c r="H26" s="1026">
        <v>6</v>
      </c>
      <c r="I26" s="413">
        <v>20931.02</v>
      </c>
      <c r="J26" s="413">
        <f t="shared" si="12"/>
        <v>1883.7918</v>
      </c>
      <c r="K26" s="413">
        <f t="shared" si="13"/>
        <v>1883.7918</v>
      </c>
      <c r="L26" s="413">
        <f t="shared" si="14"/>
        <v>24698.603599999999</v>
      </c>
      <c r="M26" s="773">
        <f t="shared" si="15"/>
        <v>148191.62160000001</v>
      </c>
      <c r="N26" s="1522"/>
    </row>
    <row r="27" spans="1:15" ht="60">
      <c r="A27" s="640" t="s">
        <v>114</v>
      </c>
      <c r="B27" s="357" t="s">
        <v>115</v>
      </c>
      <c r="C27" s="1026">
        <f>21+6</f>
        <v>27</v>
      </c>
      <c r="D27" s="1147">
        <f t="shared" si="0"/>
        <v>70578.02</v>
      </c>
      <c r="E27" s="1024">
        <v>2.4</v>
      </c>
      <c r="F27" s="1158" t="s">
        <v>116</v>
      </c>
      <c r="G27" s="1026" t="s">
        <v>101</v>
      </c>
      <c r="H27" s="1160">
        <v>24</v>
      </c>
      <c r="I27" s="1055">
        <v>70578.02</v>
      </c>
      <c r="J27" s="413">
        <f t="shared" si="12"/>
        <v>6352.0218000000004</v>
      </c>
      <c r="K27" s="413">
        <f t="shared" si="13"/>
        <v>6352.0218000000004</v>
      </c>
      <c r="L27" s="413">
        <f t="shared" si="14"/>
        <v>83282.063599999994</v>
      </c>
      <c r="M27" s="773">
        <f t="shared" si="15"/>
        <v>1998769.5264000001</v>
      </c>
      <c r="N27" s="1522"/>
    </row>
    <row r="28" spans="1:15" ht="30">
      <c r="A28" s="640" t="s">
        <v>117</v>
      </c>
      <c r="B28" s="357" t="s">
        <v>118</v>
      </c>
      <c r="C28" s="1024">
        <v>15</v>
      </c>
      <c r="D28" s="1147">
        <f t="shared" si="0"/>
        <v>50825.97</v>
      </c>
      <c r="E28" s="1024">
        <v>2.5</v>
      </c>
      <c r="F28" s="1025" t="s">
        <v>119</v>
      </c>
      <c r="G28" s="1174" t="s">
        <v>75</v>
      </c>
      <c r="H28" s="1024">
        <v>15</v>
      </c>
      <c r="I28" s="1055">
        <v>50825.97</v>
      </c>
      <c r="J28" s="413">
        <f t="shared" si="12"/>
        <v>4574.3373000000001</v>
      </c>
      <c r="K28" s="413">
        <f t="shared" si="13"/>
        <v>4574.3373000000001</v>
      </c>
      <c r="L28" s="413">
        <f t="shared" si="14"/>
        <v>59974.6446</v>
      </c>
      <c r="M28" s="773">
        <f t="shared" si="15"/>
        <v>899619.66899999999</v>
      </c>
      <c r="N28" s="1523"/>
    </row>
    <row r="29" spans="1:15" ht="45">
      <c r="A29" s="640" t="s">
        <v>120</v>
      </c>
      <c r="B29" s="357" t="s">
        <v>121</v>
      </c>
      <c r="C29" s="1024">
        <v>9</v>
      </c>
      <c r="D29" s="1147">
        <f t="shared" si="0"/>
        <v>62012.84</v>
      </c>
      <c r="E29" s="1024">
        <v>2.6</v>
      </c>
      <c r="F29" s="1025" t="s">
        <v>122</v>
      </c>
      <c r="G29" s="1174" t="s">
        <v>75</v>
      </c>
      <c r="H29" s="1024">
        <v>9</v>
      </c>
      <c r="I29" s="413">
        <v>62012.84</v>
      </c>
      <c r="J29" s="413">
        <f t="shared" si="12"/>
        <v>5581.1556</v>
      </c>
      <c r="K29" s="413">
        <f t="shared" si="13"/>
        <v>5581.1556</v>
      </c>
      <c r="L29" s="413">
        <f t="shared" si="14"/>
        <v>73175.151199999993</v>
      </c>
      <c r="M29" s="773">
        <f t="shared" si="15"/>
        <v>658576.36080000002</v>
      </c>
      <c r="N29" s="1173" t="s">
        <v>123</v>
      </c>
    </row>
    <row r="30" spans="1:15">
      <c r="C30" s="30"/>
      <c r="D30" s="1147">
        <f t="shared" si="0"/>
        <v>0</v>
      </c>
      <c r="E30" s="42">
        <v>2.7</v>
      </c>
      <c r="F30" s="1035" t="s">
        <v>124</v>
      </c>
      <c r="G30" s="1051"/>
      <c r="H30" s="30"/>
      <c r="I30" s="1052"/>
      <c r="J30" s="1053"/>
      <c r="K30" s="1053"/>
      <c r="L30" s="1053"/>
      <c r="M30" s="1175"/>
      <c r="N30" s="1176"/>
    </row>
    <row r="31" spans="1:15" ht="30">
      <c r="A31" s="640" t="s">
        <v>125</v>
      </c>
      <c r="B31" s="357" t="s">
        <v>126</v>
      </c>
      <c r="C31" s="1177">
        <v>10</v>
      </c>
      <c r="D31" s="1147">
        <f t="shared" si="0"/>
        <v>124595.84</v>
      </c>
      <c r="E31" s="1024" t="s">
        <v>127</v>
      </c>
      <c r="F31" s="1178" t="s">
        <v>128</v>
      </c>
      <c r="G31" s="1174" t="s">
        <v>54</v>
      </c>
      <c r="H31" s="1177">
        <v>10</v>
      </c>
      <c r="I31" s="1055">
        <v>124595.84</v>
      </c>
      <c r="J31" s="413">
        <f t="shared" ref="J31:J38" si="16">I31*9%</f>
        <v>11213.625599999999</v>
      </c>
      <c r="K31" s="413">
        <f t="shared" ref="K31:K38" si="17">I31*9%</f>
        <v>11213.625599999999</v>
      </c>
      <c r="L31" s="413">
        <f t="shared" ref="L31:L38" si="18">I31+J31+K31</f>
        <v>147023.0912</v>
      </c>
      <c r="M31" s="773">
        <f t="shared" ref="M31:M38" si="19">H31*L31</f>
        <v>1470230.912</v>
      </c>
      <c r="N31" s="1521" t="s">
        <v>55</v>
      </c>
    </row>
    <row r="32" spans="1:15" s="1121" customFormat="1" ht="30">
      <c r="A32" s="1179"/>
      <c r="B32" s="390"/>
      <c r="C32" s="1180"/>
      <c r="D32" s="1147">
        <f t="shared" si="0"/>
        <v>124595.84</v>
      </c>
      <c r="E32" s="1163"/>
      <c r="F32" s="1181" t="s">
        <v>129</v>
      </c>
      <c r="G32" s="1182" t="s">
        <v>54</v>
      </c>
      <c r="H32" s="1180">
        <v>2</v>
      </c>
      <c r="I32" s="1164">
        <v>124595.84</v>
      </c>
      <c r="J32" s="1164">
        <f t="shared" ref="J32" si="20">I32*9%</f>
        <v>11213.625599999999</v>
      </c>
      <c r="K32" s="1164">
        <f t="shared" ref="K32" si="21">I32*9%</f>
        <v>11213.625599999999</v>
      </c>
      <c r="L32" s="1164">
        <f t="shared" ref="L32" si="22">I32+J32+K32</f>
        <v>147023.0912</v>
      </c>
      <c r="M32" s="1165">
        <f t="shared" si="19"/>
        <v>294046.18239999999</v>
      </c>
      <c r="N32" s="1522"/>
    </row>
    <row r="33" spans="1:14" s="1122" customFormat="1" ht="30">
      <c r="A33" s="1183" t="s">
        <v>130</v>
      </c>
      <c r="B33" s="1183" t="s">
        <v>131</v>
      </c>
      <c r="C33" s="1184">
        <v>5</v>
      </c>
      <c r="D33" s="1185">
        <f t="shared" si="0"/>
        <v>124595.84</v>
      </c>
      <c r="E33" s="1184" t="s">
        <v>132</v>
      </c>
      <c r="F33" s="1186" t="s">
        <v>133</v>
      </c>
      <c r="G33" s="1187" t="s">
        <v>54</v>
      </c>
      <c r="H33" s="1184">
        <v>5</v>
      </c>
      <c r="I33" s="1188">
        <v>124595.84</v>
      </c>
      <c r="J33" s="1188">
        <f t="shared" si="16"/>
        <v>11213.625599999999</v>
      </c>
      <c r="K33" s="1188">
        <f t="shared" si="17"/>
        <v>11213.625599999999</v>
      </c>
      <c r="L33" s="1188">
        <f t="shared" si="18"/>
        <v>147023.0912</v>
      </c>
      <c r="M33" s="1189">
        <f t="shared" si="19"/>
        <v>735115.45600000001</v>
      </c>
      <c r="N33" s="1522"/>
    </row>
    <row r="34" spans="1:14" ht="30">
      <c r="A34" s="1190" t="s">
        <v>134</v>
      </c>
      <c r="B34" s="1190" t="s">
        <v>135</v>
      </c>
      <c r="C34" s="1024">
        <v>10</v>
      </c>
      <c r="D34" s="1147">
        <f t="shared" si="0"/>
        <v>124595.84</v>
      </c>
      <c r="E34" s="1024"/>
      <c r="F34" s="1191" t="s">
        <v>136</v>
      </c>
      <c r="G34" s="1192" t="s">
        <v>54</v>
      </c>
      <c r="H34" s="1177">
        <v>10</v>
      </c>
      <c r="I34" s="1055">
        <v>124595.84</v>
      </c>
      <c r="J34" s="413">
        <f t="shared" ref="J34" si="23">I34*9%</f>
        <v>11213.625599999999</v>
      </c>
      <c r="K34" s="413">
        <f t="shared" ref="K34" si="24">I34*9%</f>
        <v>11213.625599999999</v>
      </c>
      <c r="L34" s="413">
        <f t="shared" ref="L34" si="25">I34+J34+K34</f>
        <v>147023.0912</v>
      </c>
      <c r="M34" s="773">
        <f t="shared" si="19"/>
        <v>1470230.912</v>
      </c>
      <c r="N34" s="1522"/>
    </row>
    <row r="35" spans="1:14" ht="60">
      <c r="A35" s="640" t="s">
        <v>137</v>
      </c>
      <c r="B35" s="357" t="s">
        <v>138</v>
      </c>
      <c r="C35" s="1024">
        <v>27</v>
      </c>
      <c r="D35" s="1147">
        <f t="shared" si="0"/>
        <v>9296.39</v>
      </c>
      <c r="E35" s="1024">
        <v>2.8</v>
      </c>
      <c r="F35" s="1025" t="s">
        <v>139</v>
      </c>
      <c r="G35" s="1174" t="s">
        <v>75</v>
      </c>
      <c r="H35" s="1024">
        <f>5*3+3+3+3+3</f>
        <v>27</v>
      </c>
      <c r="I35" s="1055">
        <v>9296.39</v>
      </c>
      <c r="J35" s="413">
        <f t="shared" si="16"/>
        <v>836.67510000000004</v>
      </c>
      <c r="K35" s="413">
        <f t="shared" si="17"/>
        <v>836.67510000000004</v>
      </c>
      <c r="L35" s="413">
        <f t="shared" si="18"/>
        <v>10969.7402</v>
      </c>
      <c r="M35" s="773">
        <f t="shared" si="19"/>
        <v>296182.98540000001</v>
      </c>
      <c r="N35" s="1522"/>
    </row>
    <row r="36" spans="1:14">
      <c r="A36" s="640" t="s">
        <v>140</v>
      </c>
      <c r="B36" s="357" t="s">
        <v>141</v>
      </c>
      <c r="C36" s="1177">
        <v>3</v>
      </c>
      <c r="D36" s="1147">
        <f t="shared" si="0"/>
        <v>30800</v>
      </c>
      <c r="E36" s="1193">
        <v>2.9</v>
      </c>
      <c r="F36" s="1158" t="s">
        <v>142</v>
      </c>
      <c r="G36" s="1174" t="s">
        <v>75</v>
      </c>
      <c r="H36" s="1024">
        <v>3</v>
      </c>
      <c r="I36" s="1055">
        <v>30800</v>
      </c>
      <c r="J36" s="413">
        <f t="shared" si="16"/>
        <v>2772</v>
      </c>
      <c r="K36" s="413">
        <f t="shared" si="17"/>
        <v>2772</v>
      </c>
      <c r="L36" s="413">
        <f t="shared" si="18"/>
        <v>36344</v>
      </c>
      <c r="M36" s="773">
        <f t="shared" si="19"/>
        <v>109032</v>
      </c>
      <c r="N36" s="1522"/>
    </row>
    <row r="37" spans="1:14" s="1123" customFormat="1" ht="30">
      <c r="A37" s="1194"/>
      <c r="B37" s="410"/>
      <c r="C37" s="1195"/>
      <c r="D37" s="1147">
        <f t="shared" si="0"/>
        <v>219472.75</v>
      </c>
      <c r="E37" s="1196">
        <v>2.1</v>
      </c>
      <c r="F37" s="1197" t="s">
        <v>143</v>
      </c>
      <c r="G37" s="1198" t="s">
        <v>75</v>
      </c>
      <c r="H37" s="1195">
        <f>5+1+1+1</f>
        <v>8</v>
      </c>
      <c r="I37" s="1199">
        <v>219472.75</v>
      </c>
      <c r="J37" s="1199">
        <f t="shared" si="16"/>
        <v>19752.547500000001</v>
      </c>
      <c r="K37" s="1199">
        <f t="shared" si="17"/>
        <v>19752.547500000001</v>
      </c>
      <c r="L37" s="1199">
        <f t="shared" si="18"/>
        <v>258977.845</v>
      </c>
      <c r="M37" s="1200">
        <f t="shared" si="19"/>
        <v>2071822.76</v>
      </c>
      <c r="N37" s="1522"/>
    </row>
    <row r="38" spans="1:14">
      <c r="A38" s="640">
        <v>3000000943</v>
      </c>
      <c r="B38" s="357" t="s">
        <v>144</v>
      </c>
      <c r="C38" s="1024">
        <v>80</v>
      </c>
      <c r="D38" s="1147">
        <f t="shared" si="0"/>
        <v>1722.98</v>
      </c>
      <c r="E38" s="1024">
        <v>2.11</v>
      </c>
      <c r="F38" s="1158" t="s">
        <v>145</v>
      </c>
      <c r="G38" s="1174" t="s">
        <v>75</v>
      </c>
      <c r="H38" s="1024">
        <v>80</v>
      </c>
      <c r="I38" s="413">
        <v>1722.98</v>
      </c>
      <c r="J38" s="413">
        <f t="shared" si="16"/>
        <v>155.06819999999999</v>
      </c>
      <c r="K38" s="413">
        <f t="shared" si="17"/>
        <v>155.06819999999999</v>
      </c>
      <c r="L38" s="413">
        <f t="shared" si="18"/>
        <v>2033.1164000000001</v>
      </c>
      <c r="M38" s="773">
        <f t="shared" si="19"/>
        <v>162649.31200000001</v>
      </c>
      <c r="N38" s="1523"/>
    </row>
    <row r="39" spans="1:14" s="1124" customFormat="1">
      <c r="A39" s="1017"/>
      <c r="B39" s="1017"/>
      <c r="C39" s="10"/>
      <c r="D39" s="1147">
        <f t="shared" si="0"/>
        <v>0</v>
      </c>
      <c r="E39" s="1201">
        <v>3</v>
      </c>
      <c r="F39" s="1202" t="s">
        <v>146</v>
      </c>
      <c r="G39" s="1203"/>
      <c r="H39" s="1204"/>
      <c r="I39" s="1205"/>
      <c r="J39" s="1206"/>
      <c r="K39" s="1206"/>
      <c r="L39" s="1206"/>
      <c r="M39" s="1207"/>
      <c r="N39" s="1206"/>
    </row>
    <row r="40" spans="1:14" s="1124" customFormat="1" ht="30">
      <c r="A40" s="640" t="s">
        <v>147</v>
      </c>
      <c r="B40" s="357" t="s">
        <v>148</v>
      </c>
      <c r="C40" s="1208">
        <v>1</v>
      </c>
      <c r="D40" s="1147">
        <f t="shared" si="0"/>
        <v>409923</v>
      </c>
      <c r="E40" s="1024">
        <v>3.1</v>
      </c>
      <c r="F40" s="1178" t="s">
        <v>149</v>
      </c>
      <c r="G40" s="1174" t="s">
        <v>150</v>
      </c>
      <c r="H40" s="1208">
        <v>1</v>
      </c>
      <c r="I40" s="413">
        <v>409923</v>
      </c>
      <c r="J40" s="413">
        <f>I40*9%</f>
        <v>36893.07</v>
      </c>
      <c r="K40" s="413">
        <f>I40*9%</f>
        <v>36893.07</v>
      </c>
      <c r="L40" s="413">
        <f>I40+J40+K40</f>
        <v>483709.14</v>
      </c>
      <c r="M40" s="773">
        <f>H40*L40</f>
        <v>483709.14</v>
      </c>
      <c r="N40" s="1526" t="s">
        <v>55</v>
      </c>
    </row>
    <row r="41" spans="1:14" s="1124" customFormat="1">
      <c r="A41" s="640" t="s">
        <v>151</v>
      </c>
      <c r="B41" s="357" t="s">
        <v>152</v>
      </c>
      <c r="C41" s="1208">
        <v>0.1</v>
      </c>
      <c r="D41" s="1147">
        <f t="shared" si="0"/>
        <v>17802.3</v>
      </c>
      <c r="E41" s="1024">
        <v>3.2</v>
      </c>
      <c r="F41" s="1209" t="s">
        <v>153</v>
      </c>
      <c r="G41" s="1174" t="s">
        <v>154</v>
      </c>
      <c r="H41" s="1208">
        <v>100</v>
      </c>
      <c r="I41" s="413">
        <f>178023/10</f>
        <v>17802.3</v>
      </c>
      <c r="J41" s="413">
        <f>I41*9%</f>
        <v>1602.2070000000001</v>
      </c>
      <c r="K41" s="413">
        <f>I41*9%</f>
        <v>1602.2070000000001</v>
      </c>
      <c r="L41" s="413">
        <f>I41+J41+K41</f>
        <v>21006.714</v>
      </c>
      <c r="M41" s="773">
        <f>H41*L41</f>
        <v>2100671.4</v>
      </c>
      <c r="N41" s="1527"/>
    </row>
    <row r="42" spans="1:14" s="1124" customFormat="1" ht="30">
      <c r="A42" s="640" t="s">
        <v>155</v>
      </c>
      <c r="B42" s="357" t="s">
        <v>156</v>
      </c>
      <c r="C42" s="1208">
        <v>0.3</v>
      </c>
      <c r="D42" s="1147">
        <f t="shared" si="0"/>
        <v>745706.3</v>
      </c>
      <c r="E42" s="1024">
        <v>3.3</v>
      </c>
      <c r="F42" s="1178" t="s">
        <v>157</v>
      </c>
      <c r="G42" s="1174" t="s">
        <v>150</v>
      </c>
      <c r="H42" s="1208">
        <v>0.3</v>
      </c>
      <c r="I42" s="413">
        <v>745706.3</v>
      </c>
      <c r="J42" s="413">
        <f>I42*9%</f>
        <v>67113.566999999995</v>
      </c>
      <c r="K42" s="413">
        <f t="shared" ref="K42:K43" si="26">I42*9%</f>
        <v>67113.566999999995</v>
      </c>
      <c r="L42" s="413">
        <f t="shared" ref="L42:L43" si="27">I42+J42+K42</f>
        <v>879933.43400000001</v>
      </c>
      <c r="M42" s="773">
        <f t="shared" ref="M42:M43" si="28">H42*L42</f>
        <v>263980.03019999998</v>
      </c>
      <c r="N42" s="1210" t="s">
        <v>158</v>
      </c>
    </row>
    <row r="43" spans="1:14" s="1124" customFormat="1">
      <c r="A43" s="640" t="s">
        <v>159</v>
      </c>
      <c r="B43" s="357" t="s">
        <v>160</v>
      </c>
      <c r="C43" s="1208">
        <v>500</v>
      </c>
      <c r="D43" s="1147">
        <f t="shared" si="0"/>
        <v>2400</v>
      </c>
      <c r="E43" s="1024">
        <v>3.4</v>
      </c>
      <c r="F43" s="1178" t="s">
        <v>161</v>
      </c>
      <c r="G43" s="1174" t="s">
        <v>91</v>
      </c>
      <c r="H43" s="1208">
        <v>500</v>
      </c>
      <c r="I43" s="413">
        <v>2400</v>
      </c>
      <c r="J43" s="413">
        <f>I43*9%</f>
        <v>216</v>
      </c>
      <c r="K43" s="413">
        <f t="shared" si="26"/>
        <v>216</v>
      </c>
      <c r="L43" s="413">
        <f t="shared" si="27"/>
        <v>2832</v>
      </c>
      <c r="M43" s="773">
        <f t="shared" si="28"/>
        <v>1416000</v>
      </c>
      <c r="N43" s="1210" t="s">
        <v>162</v>
      </c>
    </row>
    <row r="44" spans="1:14" ht="45">
      <c r="D44" s="1147">
        <f t="shared" si="0"/>
        <v>0</v>
      </c>
      <c r="E44" s="44">
        <v>4</v>
      </c>
      <c r="F44" s="1007" t="s">
        <v>163</v>
      </c>
      <c r="G44" s="1071"/>
      <c r="H44" s="1009"/>
      <c r="I44" s="1155"/>
      <c r="J44" s="1053"/>
      <c r="K44" s="1053"/>
      <c r="L44" s="1053"/>
      <c r="M44" s="1175"/>
      <c r="N44" s="1176"/>
    </row>
    <row r="45" spans="1:14" s="1124" customFormat="1" ht="30">
      <c r="A45" s="378" t="s">
        <v>164</v>
      </c>
      <c r="B45" s="378" t="s">
        <v>165</v>
      </c>
      <c r="C45" s="1126">
        <v>1</v>
      </c>
      <c r="D45" s="1147">
        <f t="shared" si="0"/>
        <v>500000</v>
      </c>
      <c r="E45" s="1024">
        <v>4.0999999999999996</v>
      </c>
      <c r="F45" s="1209" t="s">
        <v>166</v>
      </c>
      <c r="G45" s="1149" t="s">
        <v>167</v>
      </c>
      <c r="H45" s="667">
        <v>1</v>
      </c>
      <c r="I45" s="413">
        <v>500000</v>
      </c>
      <c r="J45" s="413">
        <f t="shared" ref="J45" si="29">I45*9%</f>
        <v>45000</v>
      </c>
      <c r="K45" s="413">
        <f t="shared" ref="K45" si="30">I45*9%</f>
        <v>45000</v>
      </c>
      <c r="L45" s="413">
        <f t="shared" ref="L45" si="31">I45+J45+K45</f>
        <v>590000</v>
      </c>
      <c r="M45" s="773">
        <f t="shared" ref="M45" si="32">H45*L45</f>
        <v>590000</v>
      </c>
      <c r="N45" s="1210" t="s">
        <v>168</v>
      </c>
    </row>
    <row r="46" spans="1:14">
      <c r="C46" s="670"/>
      <c r="D46" s="1147">
        <f t="shared" si="0"/>
        <v>0</v>
      </c>
      <c r="E46" s="4">
        <v>5</v>
      </c>
      <c r="F46" s="1041" t="s">
        <v>169</v>
      </c>
      <c r="G46" s="1051"/>
      <c r="H46" s="30"/>
      <c r="I46" s="1052"/>
      <c r="J46" s="1053"/>
      <c r="K46" s="1053"/>
      <c r="L46" s="1053"/>
      <c r="M46" s="1175"/>
      <c r="N46" s="1176"/>
    </row>
    <row r="47" spans="1:14" ht="30">
      <c r="A47" s="387">
        <v>3000004033</v>
      </c>
      <c r="B47" s="1211" t="s">
        <v>170</v>
      </c>
      <c r="C47" s="1212">
        <v>5</v>
      </c>
      <c r="D47" s="1147">
        <f t="shared" si="0"/>
        <v>575000</v>
      </c>
      <c r="E47" s="1024">
        <v>5.0999999999999996</v>
      </c>
      <c r="F47" s="1025" t="s">
        <v>171</v>
      </c>
      <c r="G47" s="1174" t="s">
        <v>91</v>
      </c>
      <c r="H47" s="1212">
        <v>5</v>
      </c>
      <c r="I47" s="1055">
        <v>575000</v>
      </c>
      <c r="J47" s="413">
        <f t="shared" ref="J47:J51" si="33">I47*9%</f>
        <v>51750</v>
      </c>
      <c r="K47" s="413">
        <f t="shared" ref="K47:K51" si="34">I47*9%</f>
        <v>51750</v>
      </c>
      <c r="L47" s="413">
        <f t="shared" ref="L47:L51" si="35">I47+J47+K47</f>
        <v>678500</v>
      </c>
      <c r="M47" s="773">
        <f t="shared" ref="M47:M50" si="36">H47*L47</f>
        <v>3392500</v>
      </c>
      <c r="N47" s="1528" t="s">
        <v>55</v>
      </c>
    </row>
    <row r="48" spans="1:14" s="1122" customFormat="1" ht="30">
      <c r="A48" s="1213">
        <v>3000004001</v>
      </c>
      <c r="B48" s="1214" t="s">
        <v>172</v>
      </c>
      <c r="C48" s="1215">
        <v>4.5</v>
      </c>
      <c r="D48" s="1216">
        <f t="shared" si="0"/>
        <v>231000</v>
      </c>
      <c r="E48" s="1184">
        <v>5.2</v>
      </c>
      <c r="F48" s="1217" t="s">
        <v>173</v>
      </c>
      <c r="G48" s="1187" t="s">
        <v>91</v>
      </c>
      <c r="H48" s="1215">
        <v>4.5</v>
      </c>
      <c r="I48" s="1188">
        <v>231000</v>
      </c>
      <c r="J48" s="1188">
        <f t="shared" si="33"/>
        <v>20790</v>
      </c>
      <c r="K48" s="1188">
        <f t="shared" si="34"/>
        <v>20790</v>
      </c>
      <c r="L48" s="1188">
        <f t="shared" si="35"/>
        <v>272580</v>
      </c>
      <c r="M48" s="1189">
        <f t="shared" si="36"/>
        <v>1226610</v>
      </c>
      <c r="N48" s="1529"/>
    </row>
    <row r="49" spans="1:15" ht="45">
      <c r="A49" s="387">
        <v>3000000592</v>
      </c>
      <c r="B49" s="1211" t="s">
        <v>174</v>
      </c>
      <c r="C49" s="1218">
        <v>350</v>
      </c>
      <c r="D49" s="1147">
        <f t="shared" si="0"/>
        <v>3675.65</v>
      </c>
      <c r="E49" s="1024">
        <v>5.3</v>
      </c>
      <c r="F49" s="1025" t="s">
        <v>175</v>
      </c>
      <c r="G49" s="1174" t="s">
        <v>75</v>
      </c>
      <c r="H49" s="1024">
        <v>350</v>
      </c>
      <c r="I49" s="413">
        <f>6003.56-2327.91</f>
        <v>3675.65</v>
      </c>
      <c r="J49" s="413">
        <f t="shared" si="33"/>
        <v>330.80849999999998</v>
      </c>
      <c r="K49" s="413">
        <f t="shared" si="34"/>
        <v>330.80849999999998</v>
      </c>
      <c r="L49" s="413">
        <f t="shared" si="35"/>
        <v>4337.2669999999998</v>
      </c>
      <c r="M49" s="773">
        <f t="shared" si="36"/>
        <v>1518043.45</v>
      </c>
      <c r="N49" s="1529"/>
    </row>
    <row r="50" spans="1:15" s="1125" customFormat="1" ht="60">
      <c r="A50" s="1219"/>
      <c r="B50" s="1220"/>
      <c r="C50" s="1221"/>
      <c r="D50" s="1147">
        <f t="shared" si="0"/>
        <v>100000</v>
      </c>
      <c r="E50" s="1221">
        <v>5.4</v>
      </c>
      <c r="F50" s="1222" t="s">
        <v>176</v>
      </c>
      <c r="G50" s="1223" t="s">
        <v>177</v>
      </c>
      <c r="H50" s="1221">
        <v>1</v>
      </c>
      <c r="I50" s="1224">
        <v>100000</v>
      </c>
      <c r="J50" s="1224">
        <f t="shared" si="33"/>
        <v>9000</v>
      </c>
      <c r="K50" s="1224">
        <f t="shared" si="34"/>
        <v>9000</v>
      </c>
      <c r="L50" s="1224">
        <f t="shared" si="35"/>
        <v>118000</v>
      </c>
      <c r="M50" s="1225">
        <f t="shared" si="36"/>
        <v>118000</v>
      </c>
      <c r="N50" s="1529"/>
    </row>
    <row r="51" spans="1:15" ht="45">
      <c r="A51" s="378" t="s">
        <v>178</v>
      </c>
      <c r="B51" s="378" t="s">
        <v>179</v>
      </c>
      <c r="C51" s="1226">
        <v>1</v>
      </c>
      <c r="D51" s="1147">
        <f t="shared" si="0"/>
        <v>150000</v>
      </c>
      <c r="E51" s="1024">
        <v>5.5</v>
      </c>
      <c r="F51" s="1227" t="s">
        <v>180</v>
      </c>
      <c r="G51" s="1228" t="s">
        <v>177</v>
      </c>
      <c r="H51" s="1024">
        <v>1</v>
      </c>
      <c r="I51" s="413">
        <v>150000</v>
      </c>
      <c r="J51" s="413">
        <f t="shared" si="33"/>
        <v>13500</v>
      </c>
      <c r="K51" s="413">
        <f t="shared" si="34"/>
        <v>13500</v>
      </c>
      <c r="L51" s="413">
        <f t="shared" si="35"/>
        <v>177000</v>
      </c>
      <c r="M51" s="773">
        <f t="shared" ref="M51" si="37">ROUND(L51*H51,2)</f>
        <v>177000</v>
      </c>
      <c r="N51" s="1530"/>
    </row>
    <row r="52" spans="1:15" ht="125.25" customHeight="1">
      <c r="A52" s="670"/>
      <c r="B52" s="670"/>
      <c r="C52" s="952"/>
      <c r="D52" s="1147">
        <f t="shared" si="0"/>
        <v>0</v>
      </c>
      <c r="E52" s="4">
        <v>6</v>
      </c>
      <c r="F52" s="1019" t="s">
        <v>181</v>
      </c>
      <c r="G52" s="1051"/>
      <c r="H52" s="1051"/>
      <c r="I52" s="1052"/>
      <c r="J52" s="1053"/>
      <c r="K52" s="1053"/>
      <c r="L52" s="1053"/>
      <c r="M52" s="1175"/>
      <c r="N52" s="1176"/>
    </row>
    <row r="53" spans="1:15" ht="30">
      <c r="A53" s="384">
        <v>3000004065</v>
      </c>
      <c r="B53" s="385" t="s">
        <v>182</v>
      </c>
      <c r="C53" s="1024">
        <v>1500</v>
      </c>
      <c r="D53" s="1147">
        <f t="shared" si="0"/>
        <v>638.14078125000003</v>
      </c>
      <c r="E53" s="1024">
        <v>6.1</v>
      </c>
      <c r="F53" s="1209" t="s">
        <v>182</v>
      </c>
      <c r="G53" s="1174" t="s">
        <v>91</v>
      </c>
      <c r="H53" s="1024">
        <v>1500</v>
      </c>
      <c r="I53" s="413">
        <f>500*1.05^5</f>
        <v>638.14078125000003</v>
      </c>
      <c r="J53" s="413">
        <f>I53*9%</f>
        <v>57.432670312500001</v>
      </c>
      <c r="K53" s="413">
        <f>I53*9%</f>
        <v>57.432670312500001</v>
      </c>
      <c r="L53" s="413">
        <f>I53+J53+K53</f>
        <v>753.00612187499996</v>
      </c>
      <c r="M53" s="773">
        <f>H53*L53</f>
        <v>1129509.1828125</v>
      </c>
      <c r="N53" s="1521" t="s">
        <v>55</v>
      </c>
    </row>
    <row r="54" spans="1:15" ht="30">
      <c r="A54" s="384">
        <v>3000004066</v>
      </c>
      <c r="B54" s="385" t="s">
        <v>183</v>
      </c>
      <c r="C54" s="1024">
        <v>500</v>
      </c>
      <c r="D54" s="1147">
        <f t="shared" si="0"/>
        <v>478.6055859375</v>
      </c>
      <c r="E54" s="1024">
        <v>6.2</v>
      </c>
      <c r="F54" s="1209" t="s">
        <v>183</v>
      </c>
      <c r="G54" s="1174" t="s">
        <v>91</v>
      </c>
      <c r="H54" s="1024">
        <v>500</v>
      </c>
      <c r="I54" s="413">
        <f>375*1.05^5</f>
        <v>478.6055859375</v>
      </c>
      <c r="J54" s="413">
        <f>I54*9%</f>
        <v>43.074502734375002</v>
      </c>
      <c r="K54" s="413">
        <f>I54*9%</f>
        <v>43.074502734375002</v>
      </c>
      <c r="L54" s="413">
        <f>I54+J54+K54</f>
        <v>564.75459140625003</v>
      </c>
      <c r="M54" s="773">
        <f>H54*L54</f>
        <v>282377.29570312501</v>
      </c>
      <c r="N54" s="1522"/>
    </row>
    <row r="55" spans="1:15" ht="30">
      <c r="A55" s="384">
        <v>3000004067</v>
      </c>
      <c r="B55" s="385" t="s">
        <v>184</v>
      </c>
      <c r="C55" s="1024">
        <v>500</v>
      </c>
      <c r="D55" s="1147">
        <f t="shared" si="0"/>
        <v>319.07039062500002</v>
      </c>
      <c r="E55" s="1024">
        <v>6.3</v>
      </c>
      <c r="F55" s="1209" t="s">
        <v>184</v>
      </c>
      <c r="G55" s="1174" t="s">
        <v>91</v>
      </c>
      <c r="H55" s="1024">
        <v>500</v>
      </c>
      <c r="I55" s="413">
        <f>250*1.05^5</f>
        <v>319.07039062500002</v>
      </c>
      <c r="J55" s="413">
        <f>I55*9%</f>
        <v>28.71633515625</v>
      </c>
      <c r="K55" s="413">
        <f>I55*9%</f>
        <v>28.71633515625</v>
      </c>
      <c r="L55" s="413">
        <f>I55+J55+K55</f>
        <v>376.50306093749998</v>
      </c>
      <c r="M55" s="773">
        <f>H55*L55</f>
        <v>188251.53046874999</v>
      </c>
      <c r="N55" s="1522"/>
    </row>
    <row r="56" spans="1:15" ht="30">
      <c r="A56" s="387">
        <v>3000003565</v>
      </c>
      <c r="B56" s="388" t="s">
        <v>185</v>
      </c>
      <c r="C56" s="1024">
        <v>2.5</v>
      </c>
      <c r="D56" s="1147">
        <f t="shared" si="0"/>
        <v>92260.97</v>
      </c>
      <c r="E56" s="1024">
        <v>6.4</v>
      </c>
      <c r="F56" s="1209" t="s">
        <v>185</v>
      </c>
      <c r="G56" s="1174" t="s">
        <v>186</v>
      </c>
      <c r="H56" s="1024">
        <v>2.5</v>
      </c>
      <c r="I56" s="1055">
        <v>92260.97</v>
      </c>
      <c r="J56" s="413">
        <f>I56*9%</f>
        <v>8303.4873000000007</v>
      </c>
      <c r="K56" s="413">
        <f>I56*9%</f>
        <v>8303.4873000000007</v>
      </c>
      <c r="L56" s="413">
        <f>I56+J56+K56</f>
        <v>108867.9446</v>
      </c>
      <c r="M56" s="773">
        <f>H56*L56</f>
        <v>272169.8615</v>
      </c>
      <c r="N56" s="1523"/>
    </row>
    <row r="57" spans="1:15" ht="107.25" customHeight="1">
      <c r="A57" s="721"/>
      <c r="B57" s="375"/>
      <c r="C57" s="10"/>
      <c r="D57" s="1147">
        <f t="shared" si="0"/>
        <v>0</v>
      </c>
      <c r="E57" s="4">
        <v>7</v>
      </c>
      <c r="F57" s="1056" t="s">
        <v>187</v>
      </c>
      <c r="G57" s="1051"/>
      <c r="H57" s="1051"/>
      <c r="I57" s="1052"/>
      <c r="J57" s="1229"/>
      <c r="K57" s="1229"/>
      <c r="L57" s="1229"/>
      <c r="M57" s="1230"/>
    </row>
    <row r="58" spans="1:15" ht="30">
      <c r="A58" s="721"/>
      <c r="B58" s="375"/>
      <c r="C58" s="1051"/>
      <c r="D58" s="1147">
        <f t="shared" si="0"/>
        <v>0</v>
      </c>
      <c r="E58" s="4">
        <v>7.1</v>
      </c>
      <c r="F58" s="1056" t="s">
        <v>188</v>
      </c>
      <c r="G58" s="1051"/>
      <c r="H58" s="1051"/>
      <c r="I58" s="1052"/>
      <c r="J58" s="1229"/>
      <c r="K58" s="1229"/>
      <c r="L58" s="1229"/>
      <c r="M58" s="1230"/>
    </row>
    <row r="59" spans="1:15" s="1126" customFormat="1">
      <c r="A59" s="378"/>
      <c r="B59" s="378"/>
      <c r="C59" s="1231"/>
      <c r="D59" s="1147">
        <f t="shared" si="0"/>
        <v>0</v>
      </c>
      <c r="E59" s="1024" t="s">
        <v>189</v>
      </c>
      <c r="F59" s="1232" t="s">
        <v>190</v>
      </c>
      <c r="G59" s="1024" t="s">
        <v>186</v>
      </c>
      <c r="H59" s="1233">
        <f>4.03*4</f>
        <v>16.12</v>
      </c>
      <c r="I59" s="1234"/>
      <c r="J59" s="1235"/>
      <c r="K59" s="1235"/>
      <c r="L59" s="1235"/>
      <c r="M59" s="1236"/>
      <c r="N59" s="1237"/>
      <c r="O59" s="1238" t="s">
        <v>191</v>
      </c>
    </row>
    <row r="60" spans="1:15" s="1126" customFormat="1">
      <c r="A60" s="640"/>
      <c r="B60" s="357"/>
      <c r="C60" s="1239"/>
      <c r="D60" s="1147">
        <f t="shared" si="0"/>
        <v>0</v>
      </c>
      <c r="E60" s="1024" t="s">
        <v>192</v>
      </c>
      <c r="F60" s="1025" t="s">
        <v>193</v>
      </c>
      <c r="G60" s="1024" t="s">
        <v>186</v>
      </c>
      <c r="H60" s="1240">
        <f>11*0.83</f>
        <v>9.1300000000000008</v>
      </c>
      <c r="I60" s="1234"/>
      <c r="J60" s="1235"/>
      <c r="K60" s="1235"/>
      <c r="L60" s="1235"/>
      <c r="M60" s="1236"/>
      <c r="N60" s="1237"/>
    </row>
    <row r="61" spans="1:15" s="1126" customFormat="1">
      <c r="A61" s="640"/>
      <c r="B61" s="357"/>
      <c r="C61" s="1239"/>
      <c r="D61" s="1147">
        <f t="shared" si="0"/>
        <v>0</v>
      </c>
      <c r="E61" s="1146">
        <v>7.2</v>
      </c>
      <c r="F61" s="1241" t="s">
        <v>194</v>
      </c>
      <c r="G61" s="1174"/>
      <c r="H61" s="1242"/>
      <c r="I61" s="1234"/>
      <c r="J61" s="1243"/>
      <c r="K61" s="1243"/>
      <c r="L61" s="1243"/>
      <c r="M61" s="1244"/>
      <c r="N61" s="1531"/>
    </row>
    <row r="62" spans="1:15" s="1126" customFormat="1">
      <c r="A62" s="640"/>
      <c r="B62" s="357"/>
      <c r="C62" s="1239"/>
      <c r="D62" s="1147">
        <f t="shared" si="0"/>
        <v>0</v>
      </c>
      <c r="E62" s="1024" t="s">
        <v>195</v>
      </c>
      <c r="F62" s="1025" t="s">
        <v>196</v>
      </c>
      <c r="G62" s="1024" t="s">
        <v>186</v>
      </c>
      <c r="H62" s="1240">
        <f>2*1.598</f>
        <v>3.1960000000000002</v>
      </c>
      <c r="I62" s="1234"/>
      <c r="J62" s="1243"/>
      <c r="K62" s="1243"/>
      <c r="L62" s="1243"/>
      <c r="M62" s="1244"/>
      <c r="N62" s="1531"/>
    </row>
    <row r="63" spans="1:15" s="1126" customFormat="1">
      <c r="A63" s="640"/>
      <c r="B63" s="357"/>
      <c r="C63" s="1239"/>
      <c r="D63" s="1147">
        <f t="shared" si="0"/>
        <v>0</v>
      </c>
      <c r="E63" s="1024" t="s">
        <v>197</v>
      </c>
      <c r="F63" s="1025" t="s">
        <v>198</v>
      </c>
      <c r="G63" s="1024" t="s">
        <v>186</v>
      </c>
      <c r="H63" s="1240">
        <f>8*0.4</f>
        <v>3.2</v>
      </c>
      <c r="I63" s="1234"/>
      <c r="J63" s="1243"/>
      <c r="K63" s="1243"/>
      <c r="L63" s="1243"/>
      <c r="M63" s="1244"/>
      <c r="N63" s="1237"/>
    </row>
    <row r="64" spans="1:15" s="1126" customFormat="1" ht="60">
      <c r="A64" s="688">
        <v>3000003445</v>
      </c>
      <c r="B64" s="688" t="s">
        <v>199</v>
      </c>
      <c r="C64" s="1245">
        <f>H64</f>
        <v>31.646000000000001</v>
      </c>
      <c r="D64" s="1147">
        <f t="shared" si="0"/>
        <v>92260.97</v>
      </c>
      <c r="E64" s="1146">
        <v>7.3</v>
      </c>
      <c r="F64" s="1246" t="s">
        <v>200</v>
      </c>
      <c r="G64" s="1174" t="s">
        <v>186</v>
      </c>
      <c r="H64" s="1247">
        <f>SUM(H59:H63)</f>
        <v>31.646000000000001</v>
      </c>
      <c r="I64" s="368">
        <v>92260.97</v>
      </c>
      <c r="J64" s="368">
        <f>I64*9%</f>
        <v>8303.4873000000007</v>
      </c>
      <c r="K64" s="368">
        <f>I64*9%</f>
        <v>8303.4873000000007</v>
      </c>
      <c r="L64" s="368">
        <f>I64+J64+K64</f>
        <v>108867.9446</v>
      </c>
      <c r="M64" s="1248">
        <f>H64*L64</f>
        <v>3445234.9748116001</v>
      </c>
      <c r="N64" s="1237" t="s">
        <v>55</v>
      </c>
    </row>
    <row r="65" spans="1:15" ht="57.75" customHeight="1">
      <c r="C65" s="1061"/>
      <c r="D65" s="1147">
        <f t="shared" si="0"/>
        <v>0</v>
      </c>
      <c r="E65" s="4">
        <v>7.4</v>
      </c>
      <c r="F65" s="1056" t="s">
        <v>201</v>
      </c>
      <c r="G65" s="30"/>
      <c r="H65" s="30"/>
      <c r="I65" s="1052"/>
      <c r="J65" s="1156"/>
      <c r="K65" s="1156"/>
      <c r="L65" s="1156"/>
      <c r="M65" s="1157"/>
    </row>
    <row r="66" spans="1:15">
      <c r="A66" s="1249"/>
      <c r="B66" s="1250"/>
      <c r="C66" s="1251"/>
      <c r="D66" s="1147">
        <f t="shared" si="0"/>
        <v>0</v>
      </c>
      <c r="E66" s="1251" t="s">
        <v>202</v>
      </c>
      <c r="F66" s="1252" t="s">
        <v>203</v>
      </c>
      <c r="G66" s="1253" t="s">
        <v>186</v>
      </c>
      <c r="H66" s="1251">
        <f>24*0.35</f>
        <v>8.4</v>
      </c>
      <c r="I66" s="1052"/>
      <c r="J66" s="1156"/>
      <c r="K66" s="1156"/>
      <c r="L66" s="1156"/>
      <c r="M66" s="1157"/>
    </row>
    <row r="67" spans="1:15">
      <c r="A67" s="1249"/>
      <c r="B67" s="1250"/>
      <c r="C67" s="1251"/>
      <c r="D67" s="1147">
        <f t="shared" si="0"/>
        <v>0</v>
      </c>
      <c r="E67" s="1251" t="s">
        <v>204</v>
      </c>
      <c r="F67" s="1252" t="s">
        <v>205</v>
      </c>
      <c r="G67" s="1253" t="s">
        <v>186</v>
      </c>
      <c r="H67" s="1254">
        <f>21*0.35</f>
        <v>7.35</v>
      </c>
      <c r="I67" s="1052"/>
      <c r="J67" s="1156"/>
      <c r="K67" s="1156"/>
      <c r="L67" s="1156"/>
      <c r="M67" s="1157"/>
    </row>
    <row r="68" spans="1:15" ht="30">
      <c r="A68" s="1255"/>
      <c r="B68" s="1255"/>
      <c r="C68" s="1254"/>
      <c r="D68" s="1147">
        <f t="shared" si="0"/>
        <v>0</v>
      </c>
      <c r="E68" s="1251" t="s">
        <v>206</v>
      </c>
      <c r="F68" s="1256" t="s">
        <v>207</v>
      </c>
      <c r="G68" s="1257" t="s">
        <v>186</v>
      </c>
      <c r="H68" s="1258">
        <f>24*0.219</f>
        <v>5.2560000000000002</v>
      </c>
      <c r="I68" s="1052"/>
      <c r="J68" s="1156"/>
      <c r="K68" s="1156"/>
      <c r="L68" s="1156"/>
      <c r="M68" s="1157"/>
      <c r="O68" s="1259" t="s">
        <v>191</v>
      </c>
    </row>
    <row r="69" spans="1:15">
      <c r="A69" s="1249"/>
      <c r="B69" s="1250"/>
      <c r="C69" s="1258"/>
      <c r="D69" s="1147">
        <f t="shared" si="0"/>
        <v>0</v>
      </c>
      <c r="E69" s="1251" t="s">
        <v>208</v>
      </c>
      <c r="F69" s="1252" t="s">
        <v>209</v>
      </c>
      <c r="G69" s="1253" t="s">
        <v>186</v>
      </c>
      <c r="H69" s="1254">
        <f>2*1.5</f>
        <v>3</v>
      </c>
      <c r="I69" s="1052"/>
      <c r="J69" s="1156"/>
      <c r="K69" s="1156"/>
      <c r="L69" s="1156"/>
      <c r="M69" s="1157"/>
    </row>
    <row r="70" spans="1:15" s="1117" customFormat="1">
      <c r="A70" s="1255"/>
      <c r="B70" s="1255"/>
      <c r="C70" s="1254"/>
      <c r="D70" s="1147">
        <f t="shared" si="0"/>
        <v>0</v>
      </c>
      <c r="E70" s="1251" t="s">
        <v>210</v>
      </c>
      <c r="F70" s="1252" t="s">
        <v>211</v>
      </c>
      <c r="G70" s="1253" t="s">
        <v>186</v>
      </c>
      <c r="H70" s="1260">
        <f>6*1.65</f>
        <v>9.9</v>
      </c>
      <c r="I70" s="1052"/>
      <c r="J70" s="1156"/>
      <c r="K70" s="1156"/>
      <c r="L70" s="1156"/>
      <c r="M70" s="1157"/>
      <c r="N70" s="1135"/>
    </row>
    <row r="71" spans="1:15" s="1117" customFormat="1">
      <c r="A71" s="1255"/>
      <c r="B71" s="1255"/>
      <c r="C71" s="1254"/>
      <c r="D71" s="1147">
        <f t="shared" si="0"/>
        <v>0</v>
      </c>
      <c r="E71" s="1251" t="s">
        <v>212</v>
      </c>
      <c r="F71" s="1252" t="s">
        <v>213</v>
      </c>
      <c r="G71" s="1253" t="s">
        <v>186</v>
      </c>
      <c r="H71" s="1254">
        <f>6*0.31</f>
        <v>1.86</v>
      </c>
      <c r="I71" s="1052"/>
      <c r="J71" s="1229"/>
      <c r="K71" s="1229"/>
      <c r="L71" s="1229"/>
      <c r="M71" s="1230"/>
      <c r="N71" s="1135"/>
    </row>
    <row r="72" spans="1:15" s="1117" customFormat="1">
      <c r="A72" s="1255"/>
      <c r="B72" s="1255"/>
      <c r="C72" s="1254"/>
      <c r="D72" s="1147">
        <f t="shared" si="0"/>
        <v>0</v>
      </c>
      <c r="E72" s="1251" t="s">
        <v>214</v>
      </c>
      <c r="F72" s="1252" t="s">
        <v>215</v>
      </c>
      <c r="G72" s="1253" t="s">
        <v>186</v>
      </c>
      <c r="H72" s="1254">
        <f>24*0.148</f>
        <v>3.552</v>
      </c>
      <c r="I72" s="1022"/>
      <c r="J72" s="1156"/>
      <c r="K72" s="1156"/>
      <c r="L72" s="1156"/>
      <c r="M72" s="1157"/>
      <c r="N72" s="1135"/>
    </row>
    <row r="73" spans="1:15" s="1117" customFormat="1">
      <c r="A73" s="1255"/>
      <c r="B73" s="1255"/>
      <c r="C73" s="1254"/>
      <c r="D73" s="1147">
        <f t="shared" si="0"/>
        <v>0</v>
      </c>
      <c r="E73" s="1251" t="s">
        <v>216</v>
      </c>
      <c r="F73" s="1252" t="s">
        <v>217</v>
      </c>
      <c r="G73" s="1253" t="s">
        <v>186</v>
      </c>
      <c r="H73" s="1254">
        <f>3*0.124</f>
        <v>0.372</v>
      </c>
      <c r="I73" s="1052"/>
      <c r="J73" s="1261"/>
      <c r="K73" s="1261"/>
      <c r="L73" s="1261"/>
      <c r="M73" s="1262"/>
      <c r="N73" s="1135"/>
    </row>
    <row r="74" spans="1:15" s="1117" customFormat="1">
      <c r="A74" s="1255"/>
      <c r="B74" s="1255"/>
      <c r="C74" s="1254"/>
      <c r="D74" s="1147">
        <f t="shared" ref="D74:D132" si="38">I74</f>
        <v>0</v>
      </c>
      <c r="E74" s="1251" t="s">
        <v>218</v>
      </c>
      <c r="F74" s="1252" t="s">
        <v>219</v>
      </c>
      <c r="G74" s="1253" t="s">
        <v>186</v>
      </c>
      <c r="H74" s="1263">
        <f>27*0.148</f>
        <v>3.996</v>
      </c>
      <c r="I74" s="1052"/>
      <c r="J74" s="1229"/>
      <c r="K74" s="1229"/>
      <c r="L74" s="1229"/>
      <c r="M74" s="1230"/>
      <c r="N74" s="1135"/>
    </row>
    <row r="75" spans="1:15" s="1117" customFormat="1">
      <c r="A75" s="1264"/>
      <c r="B75" s="1264"/>
      <c r="C75" s="1254"/>
      <c r="D75" s="1147">
        <f t="shared" si="38"/>
        <v>0</v>
      </c>
      <c r="E75" s="1251" t="s">
        <v>220</v>
      </c>
      <c r="F75" s="1252" t="s">
        <v>221</v>
      </c>
      <c r="G75" s="1253" t="s">
        <v>186</v>
      </c>
      <c r="H75" s="1254">
        <f>7*0.295</f>
        <v>2.0649999999999999</v>
      </c>
      <c r="I75" s="1052"/>
      <c r="J75" s="1229"/>
      <c r="K75" s="1229"/>
      <c r="L75" s="1229"/>
      <c r="M75" s="1230"/>
      <c r="N75" s="1532"/>
    </row>
    <row r="76" spans="1:15" s="1117" customFormat="1">
      <c r="A76" s="1264"/>
      <c r="B76" s="1264"/>
      <c r="C76" s="1254"/>
      <c r="D76" s="1147">
        <f t="shared" si="38"/>
        <v>0</v>
      </c>
      <c r="E76" s="1251" t="s">
        <v>222</v>
      </c>
      <c r="F76" s="1252" t="s">
        <v>223</v>
      </c>
      <c r="G76" s="1253" t="s">
        <v>186</v>
      </c>
      <c r="H76" s="1254">
        <f>5*0.325</f>
        <v>1.625</v>
      </c>
      <c r="I76" s="1052"/>
      <c r="J76" s="1229"/>
      <c r="K76" s="1229"/>
      <c r="L76" s="1229"/>
      <c r="M76" s="1230"/>
      <c r="N76" s="1532"/>
    </row>
    <row r="77" spans="1:15" s="1117" customFormat="1">
      <c r="A77" s="1265"/>
      <c r="B77" s="1264"/>
      <c r="C77" s="1254"/>
      <c r="D77" s="1147">
        <f t="shared" si="38"/>
        <v>0</v>
      </c>
      <c r="E77" s="1251" t="s">
        <v>224</v>
      </c>
      <c r="F77" s="1252" t="s">
        <v>225</v>
      </c>
      <c r="G77" s="1253" t="s">
        <v>186</v>
      </c>
      <c r="H77" s="1254">
        <f>80*0.149</f>
        <v>11.92</v>
      </c>
      <c r="I77" s="1052"/>
      <c r="J77" s="1229"/>
      <c r="K77" s="1229"/>
      <c r="L77" s="1229"/>
      <c r="M77" s="1230"/>
      <c r="N77" s="1532"/>
    </row>
    <row r="78" spans="1:15" s="1117" customFormat="1">
      <c r="A78" s="1264"/>
      <c r="B78" s="1264"/>
      <c r="C78" s="1254"/>
      <c r="D78" s="1147">
        <f t="shared" si="38"/>
        <v>0</v>
      </c>
      <c r="E78" s="1251" t="s">
        <v>226</v>
      </c>
      <c r="F78" s="1252" t="s">
        <v>227</v>
      </c>
      <c r="G78" s="1253" t="s">
        <v>186</v>
      </c>
      <c r="H78" s="1254">
        <f>6*0.245</f>
        <v>1.47</v>
      </c>
      <c r="I78" s="1053"/>
      <c r="J78" s="1229"/>
      <c r="K78" s="1229"/>
      <c r="L78" s="1229"/>
      <c r="M78" s="1230"/>
      <c r="N78" s="1135"/>
    </row>
    <row r="79" spans="1:15" s="1127" customFormat="1" ht="60">
      <c r="A79" s="1265"/>
      <c r="B79" s="1266"/>
      <c r="C79" s="1254"/>
      <c r="D79" s="1147">
        <f t="shared" si="38"/>
        <v>92260.97</v>
      </c>
      <c r="E79" s="1267">
        <v>7.5</v>
      </c>
      <c r="F79" s="1268" t="s">
        <v>228</v>
      </c>
      <c r="G79" s="1253" t="s">
        <v>186</v>
      </c>
      <c r="H79" s="1269">
        <f>SUM(H66:H78)</f>
        <v>60.765999999999998</v>
      </c>
      <c r="I79" s="1270">
        <v>92260.97</v>
      </c>
      <c r="J79" s="1270">
        <f t="shared" ref="J79:J81" si="39">I79*9%</f>
        <v>8303.4873000000007</v>
      </c>
      <c r="K79" s="1270">
        <f t="shared" ref="K79:K81" si="40">I79*9%</f>
        <v>8303.4873000000007</v>
      </c>
      <c r="L79" s="1270">
        <f t="shared" ref="L79:L81" si="41">I79+J79+K79</f>
        <v>108867.9446</v>
      </c>
      <c r="M79" s="1271">
        <f t="shared" ref="M79:M81" si="42">H79*L79</f>
        <v>6615469.5215635998</v>
      </c>
      <c r="N79" s="1272" t="s">
        <v>55</v>
      </c>
    </row>
    <row r="80" spans="1:15" s="1117" customFormat="1" ht="60">
      <c r="A80" s="384">
        <v>3000004093</v>
      </c>
      <c r="B80" s="1273" t="s">
        <v>229</v>
      </c>
      <c r="C80" s="1168">
        <v>4.7884500000000001</v>
      </c>
      <c r="D80" s="1147">
        <f t="shared" si="38"/>
        <v>117049.77</v>
      </c>
      <c r="E80" s="1146">
        <v>7.6</v>
      </c>
      <c r="F80" s="1246" t="s">
        <v>230</v>
      </c>
      <c r="G80" s="1174" t="s">
        <v>186</v>
      </c>
      <c r="H80" s="1274">
        <f>(H79+H64)*0.05</f>
        <v>4.6205999999999996</v>
      </c>
      <c r="I80" s="1055">
        <v>117049.77</v>
      </c>
      <c r="J80" s="413">
        <f t="shared" si="39"/>
        <v>10534.479300000001</v>
      </c>
      <c r="K80" s="413">
        <f t="shared" si="40"/>
        <v>10534.479300000001</v>
      </c>
      <c r="L80" s="413">
        <f t="shared" si="41"/>
        <v>138118.7286</v>
      </c>
      <c r="M80" s="773">
        <f t="shared" si="42"/>
        <v>638191.39736915997</v>
      </c>
      <c r="N80" s="1135" t="s">
        <v>55</v>
      </c>
    </row>
    <row r="81" spans="1:14" s="1117" customFormat="1" ht="120">
      <c r="A81" s="640" t="s">
        <v>231</v>
      </c>
      <c r="B81" s="357" t="s">
        <v>232</v>
      </c>
      <c r="C81" s="1274">
        <v>2</v>
      </c>
      <c r="D81" s="1147">
        <f t="shared" si="38"/>
        <v>1200000</v>
      </c>
      <c r="E81" s="1146">
        <v>8</v>
      </c>
      <c r="F81" s="1209" t="s">
        <v>233</v>
      </c>
      <c r="G81" s="1174" t="s">
        <v>54</v>
      </c>
      <c r="H81" s="1218">
        <v>2</v>
      </c>
      <c r="I81" s="413">
        <v>1200000</v>
      </c>
      <c r="J81" s="413">
        <f t="shared" si="39"/>
        <v>108000</v>
      </c>
      <c r="K81" s="413">
        <f t="shared" si="40"/>
        <v>108000</v>
      </c>
      <c r="L81" s="413">
        <f t="shared" si="41"/>
        <v>1416000</v>
      </c>
      <c r="M81" s="773">
        <f t="shared" si="42"/>
        <v>2832000</v>
      </c>
      <c r="N81" s="1135" t="s">
        <v>55</v>
      </c>
    </row>
    <row r="82" spans="1:14" s="1117" customFormat="1">
      <c r="A82" s="721"/>
      <c r="B82" s="375"/>
      <c r="C82" s="24"/>
      <c r="D82" s="1147">
        <f t="shared" si="38"/>
        <v>0</v>
      </c>
      <c r="E82" s="4">
        <v>9</v>
      </c>
      <c r="F82" s="1065" t="s">
        <v>234</v>
      </c>
      <c r="G82" s="1051"/>
      <c r="H82" s="30"/>
      <c r="I82" s="1052"/>
      <c r="J82" s="1053"/>
      <c r="K82" s="1053"/>
      <c r="L82" s="1053"/>
      <c r="M82" s="1175"/>
      <c r="N82" s="1135"/>
    </row>
    <row r="83" spans="1:14" s="1117" customFormat="1" ht="99" customHeight="1">
      <c r="A83" s="842"/>
      <c r="B83" s="842"/>
      <c r="C83" s="952"/>
      <c r="D83" s="1147">
        <f t="shared" si="38"/>
        <v>0</v>
      </c>
      <c r="E83" s="1201">
        <v>9.1</v>
      </c>
      <c r="F83" s="1091" t="s">
        <v>235</v>
      </c>
      <c r="G83" s="30"/>
      <c r="H83" s="30"/>
      <c r="I83" s="1052"/>
      <c r="J83" s="1053"/>
      <c r="K83" s="1053"/>
      <c r="L83" s="1053"/>
      <c r="M83" s="1175"/>
      <c r="N83" s="1135"/>
    </row>
    <row r="84" spans="1:14" s="1117" customFormat="1" ht="30">
      <c r="A84" s="640" t="s">
        <v>236</v>
      </c>
      <c r="B84" s="357" t="s">
        <v>237</v>
      </c>
      <c r="C84" s="1024">
        <v>1</v>
      </c>
      <c r="D84" s="1147">
        <f t="shared" si="38"/>
        <v>1017860</v>
      </c>
      <c r="E84" s="1024" t="s">
        <v>238</v>
      </c>
      <c r="F84" s="1209" t="s">
        <v>239</v>
      </c>
      <c r="G84" s="1174" t="s">
        <v>240</v>
      </c>
      <c r="H84" s="1024">
        <v>1</v>
      </c>
      <c r="I84" s="413">
        <v>1017860</v>
      </c>
      <c r="J84" s="413">
        <f t="shared" ref="J84:J91" si="43">I84*9%</f>
        <v>91607.4</v>
      </c>
      <c r="K84" s="413">
        <f t="shared" ref="K84:K91" si="44">I84*9%</f>
        <v>91607.4</v>
      </c>
      <c r="L84" s="413">
        <f t="shared" ref="L84:L91" si="45">I84+J84+K84</f>
        <v>1201074.8</v>
      </c>
      <c r="M84" s="773">
        <f t="shared" ref="M84:M91" si="46">H84*L84</f>
        <v>1201074.8</v>
      </c>
      <c r="N84" s="1521" t="s">
        <v>55</v>
      </c>
    </row>
    <row r="85" spans="1:14" s="1117" customFormat="1" ht="30">
      <c r="A85" s="640" t="s">
        <v>241</v>
      </c>
      <c r="B85" s="357" t="s">
        <v>242</v>
      </c>
      <c r="C85" s="1024">
        <f>H85</f>
        <v>500</v>
      </c>
      <c r="D85" s="1147">
        <f t="shared" si="38"/>
        <v>759.3</v>
      </c>
      <c r="E85" s="1024" t="s">
        <v>243</v>
      </c>
      <c r="F85" s="1209" t="s">
        <v>244</v>
      </c>
      <c r="G85" s="1174" t="s">
        <v>91</v>
      </c>
      <c r="H85" s="1024">
        <v>500</v>
      </c>
      <c r="I85" s="413">
        <v>759.3</v>
      </c>
      <c r="J85" s="413">
        <f t="shared" si="43"/>
        <v>68.337000000000003</v>
      </c>
      <c r="K85" s="413">
        <f t="shared" si="44"/>
        <v>68.337000000000003</v>
      </c>
      <c r="L85" s="413">
        <f t="shared" si="45"/>
        <v>895.97400000000005</v>
      </c>
      <c r="M85" s="773">
        <f t="shared" si="46"/>
        <v>447987</v>
      </c>
      <c r="N85" s="1522"/>
    </row>
    <row r="86" spans="1:14" s="1117" customFormat="1" ht="30">
      <c r="A86" s="640" t="s">
        <v>245</v>
      </c>
      <c r="B86" s="357" t="s">
        <v>246</v>
      </c>
      <c r="C86" s="1024">
        <f t="shared" ref="C86:C91" si="47">H86</f>
        <v>200</v>
      </c>
      <c r="D86" s="1147">
        <f t="shared" si="38"/>
        <v>453.26</v>
      </c>
      <c r="E86" s="1024" t="s">
        <v>247</v>
      </c>
      <c r="F86" s="1209" t="s">
        <v>248</v>
      </c>
      <c r="G86" s="1174" t="s">
        <v>91</v>
      </c>
      <c r="H86" s="1024">
        <v>200</v>
      </c>
      <c r="I86" s="413">
        <v>453.26</v>
      </c>
      <c r="J86" s="413">
        <f t="shared" si="43"/>
        <v>40.793399999999998</v>
      </c>
      <c r="K86" s="413">
        <f t="shared" si="44"/>
        <v>40.793399999999998</v>
      </c>
      <c r="L86" s="413">
        <f t="shared" si="45"/>
        <v>534.84680000000003</v>
      </c>
      <c r="M86" s="773">
        <f t="shared" si="46"/>
        <v>106969.36</v>
      </c>
      <c r="N86" s="1522"/>
    </row>
    <row r="87" spans="1:14" s="1117" customFormat="1" ht="30">
      <c r="A87" s="640" t="s">
        <v>249</v>
      </c>
      <c r="B87" s="357" t="s">
        <v>250</v>
      </c>
      <c r="C87" s="1024">
        <f t="shared" si="47"/>
        <v>1000</v>
      </c>
      <c r="D87" s="1147">
        <f t="shared" si="38"/>
        <v>262.3</v>
      </c>
      <c r="E87" s="1024" t="s">
        <v>251</v>
      </c>
      <c r="F87" s="1209" t="s">
        <v>252</v>
      </c>
      <c r="G87" s="1174" t="s">
        <v>91</v>
      </c>
      <c r="H87" s="1024">
        <v>1000</v>
      </c>
      <c r="I87" s="413">
        <v>262.3</v>
      </c>
      <c r="J87" s="413">
        <f t="shared" si="43"/>
        <v>23.606999999999999</v>
      </c>
      <c r="K87" s="413">
        <f t="shared" si="44"/>
        <v>23.606999999999999</v>
      </c>
      <c r="L87" s="413">
        <f t="shared" si="45"/>
        <v>309.51400000000001</v>
      </c>
      <c r="M87" s="773">
        <f t="shared" si="46"/>
        <v>309514</v>
      </c>
      <c r="N87" s="1522"/>
    </row>
    <row r="88" spans="1:14" s="1117" customFormat="1" ht="30">
      <c r="A88" s="640" t="s">
        <v>253</v>
      </c>
      <c r="B88" s="357" t="s">
        <v>254</v>
      </c>
      <c r="C88" s="1024">
        <f t="shared" si="47"/>
        <v>3000</v>
      </c>
      <c r="D88" s="1147">
        <f t="shared" si="38"/>
        <v>145.625</v>
      </c>
      <c r="E88" s="1024" t="s">
        <v>255</v>
      </c>
      <c r="F88" s="1209" t="s">
        <v>256</v>
      </c>
      <c r="G88" s="1174" t="s">
        <v>91</v>
      </c>
      <c r="H88" s="1024">
        <v>3000</v>
      </c>
      <c r="I88" s="413">
        <v>145.625</v>
      </c>
      <c r="J88" s="413">
        <f t="shared" si="43"/>
        <v>13.106249999999999</v>
      </c>
      <c r="K88" s="413">
        <f t="shared" si="44"/>
        <v>13.106249999999999</v>
      </c>
      <c r="L88" s="413">
        <f t="shared" si="45"/>
        <v>171.83750000000001</v>
      </c>
      <c r="M88" s="773">
        <f t="shared" si="46"/>
        <v>515512.5</v>
      </c>
      <c r="N88" s="1522"/>
    </row>
    <row r="89" spans="1:14" s="1128" customFormat="1">
      <c r="A89" s="1275" t="s">
        <v>257</v>
      </c>
      <c r="B89" s="1276" t="s">
        <v>258</v>
      </c>
      <c r="C89" s="1184">
        <f t="shared" si="47"/>
        <v>1000</v>
      </c>
      <c r="D89" s="1216">
        <f t="shared" si="38"/>
        <v>114.3</v>
      </c>
      <c r="E89" s="1184" t="s">
        <v>259</v>
      </c>
      <c r="F89" s="1277" t="s">
        <v>260</v>
      </c>
      <c r="G89" s="1187" t="s">
        <v>91</v>
      </c>
      <c r="H89" s="1184">
        <v>1000</v>
      </c>
      <c r="I89" s="1188">
        <v>114.3</v>
      </c>
      <c r="J89" s="1188">
        <f t="shared" si="43"/>
        <v>10.287000000000001</v>
      </c>
      <c r="K89" s="1188">
        <f t="shared" si="44"/>
        <v>10.287000000000001</v>
      </c>
      <c r="L89" s="1188">
        <f t="shared" si="45"/>
        <v>134.874</v>
      </c>
      <c r="M89" s="1189">
        <f t="shared" si="46"/>
        <v>134874</v>
      </c>
      <c r="N89" s="1522"/>
    </row>
    <row r="90" spans="1:14" s="1117" customFormat="1" ht="17.25">
      <c r="A90" s="640" t="s">
        <v>261</v>
      </c>
      <c r="B90" s="357" t="s">
        <v>262</v>
      </c>
      <c r="C90" s="1024">
        <f t="shared" si="47"/>
        <v>2000</v>
      </c>
      <c r="D90" s="1147">
        <f t="shared" si="38"/>
        <v>112</v>
      </c>
      <c r="E90" s="1024" t="s">
        <v>263</v>
      </c>
      <c r="F90" s="1209" t="s">
        <v>264</v>
      </c>
      <c r="G90" s="1174" t="s">
        <v>91</v>
      </c>
      <c r="H90" s="1024">
        <v>2000</v>
      </c>
      <c r="I90" s="413">
        <v>112</v>
      </c>
      <c r="J90" s="413">
        <f t="shared" si="43"/>
        <v>10.08</v>
      </c>
      <c r="K90" s="413">
        <f t="shared" si="44"/>
        <v>10.08</v>
      </c>
      <c r="L90" s="413">
        <f t="shared" si="45"/>
        <v>132.16</v>
      </c>
      <c r="M90" s="773">
        <f t="shared" si="46"/>
        <v>264320</v>
      </c>
      <c r="N90" s="1522"/>
    </row>
    <row r="91" spans="1:14" s="1117" customFormat="1" ht="17.25">
      <c r="A91" s="640" t="s">
        <v>265</v>
      </c>
      <c r="B91" s="357" t="s">
        <v>266</v>
      </c>
      <c r="C91" s="1024">
        <f t="shared" si="47"/>
        <v>2000</v>
      </c>
      <c r="D91" s="1147">
        <f t="shared" si="38"/>
        <v>98</v>
      </c>
      <c r="E91" s="1024" t="s">
        <v>267</v>
      </c>
      <c r="F91" s="1209" t="s">
        <v>268</v>
      </c>
      <c r="G91" s="1174" t="s">
        <v>91</v>
      </c>
      <c r="H91" s="1024">
        <v>2000</v>
      </c>
      <c r="I91" s="413">
        <f>98</f>
        <v>98</v>
      </c>
      <c r="J91" s="413">
        <f t="shared" si="43"/>
        <v>8.82</v>
      </c>
      <c r="K91" s="413">
        <f t="shared" si="44"/>
        <v>8.82</v>
      </c>
      <c r="L91" s="413">
        <f t="shared" si="45"/>
        <v>115.64</v>
      </c>
      <c r="M91" s="773">
        <f t="shared" si="46"/>
        <v>231280</v>
      </c>
      <c r="N91" s="1523"/>
    </row>
    <row r="92" spans="1:14" s="1117" customFormat="1" ht="60">
      <c r="D92" s="1147">
        <f t="shared" si="38"/>
        <v>0</v>
      </c>
      <c r="E92" s="4">
        <v>9.1999999999999993</v>
      </c>
      <c r="F92" s="1056" t="s">
        <v>269</v>
      </c>
      <c r="G92" s="30"/>
      <c r="H92" s="30"/>
      <c r="I92" s="1052"/>
      <c r="J92" s="1053"/>
      <c r="K92" s="1053"/>
      <c r="L92" s="1053"/>
      <c r="M92" s="1175"/>
      <c r="N92" s="1135"/>
    </row>
    <row r="93" spans="1:14" s="1117" customFormat="1" ht="17.25">
      <c r="A93" s="1278">
        <v>3000004098</v>
      </c>
      <c r="B93" s="388" t="s">
        <v>270</v>
      </c>
      <c r="C93" s="1024">
        <v>3000</v>
      </c>
      <c r="D93" s="1147">
        <f t="shared" si="38"/>
        <v>77.41</v>
      </c>
      <c r="E93" s="1279" t="s">
        <v>271</v>
      </c>
      <c r="F93" s="1209" t="s">
        <v>272</v>
      </c>
      <c r="G93" s="1174" t="s">
        <v>91</v>
      </c>
      <c r="H93" s="1024">
        <v>3000</v>
      </c>
      <c r="I93" s="413">
        <v>77.41</v>
      </c>
      <c r="J93" s="413">
        <f t="shared" ref="J93:J100" si="48">I93*9%</f>
        <v>6.9668999999999999</v>
      </c>
      <c r="K93" s="413">
        <f t="shared" ref="K93:K100" si="49">I93*9%</f>
        <v>6.9668999999999999</v>
      </c>
      <c r="L93" s="413">
        <f t="shared" ref="L93:L100" si="50">I93+J93+K93</f>
        <v>91.343800000000002</v>
      </c>
      <c r="M93" s="773">
        <f t="shared" ref="M93:M100" si="51">H93*L93</f>
        <v>274031.40000000002</v>
      </c>
      <c r="N93" s="1521" t="s">
        <v>55</v>
      </c>
    </row>
    <row r="94" spans="1:14" s="1117" customFormat="1" ht="17.25">
      <c r="A94" s="1280">
        <v>3000004056</v>
      </c>
      <c r="B94" s="388" t="s">
        <v>273</v>
      </c>
      <c r="C94" s="1024">
        <v>3000</v>
      </c>
      <c r="D94" s="1147">
        <f t="shared" si="38"/>
        <v>122.09</v>
      </c>
      <c r="E94" s="1279" t="s">
        <v>274</v>
      </c>
      <c r="F94" s="1209" t="s">
        <v>275</v>
      </c>
      <c r="G94" s="1174" t="s">
        <v>91</v>
      </c>
      <c r="H94" s="1024">
        <v>8000</v>
      </c>
      <c r="I94" s="413">
        <v>122.09</v>
      </c>
      <c r="J94" s="413">
        <f t="shared" si="48"/>
        <v>10.988099999999999</v>
      </c>
      <c r="K94" s="413">
        <f t="shared" si="49"/>
        <v>10.988099999999999</v>
      </c>
      <c r="L94" s="413">
        <f t="shared" si="50"/>
        <v>144.06620000000001</v>
      </c>
      <c r="M94" s="773">
        <f t="shared" si="51"/>
        <v>1152529.6000000001</v>
      </c>
      <c r="N94" s="1522"/>
    </row>
    <row r="95" spans="1:14" s="1117" customFormat="1">
      <c r="A95" s="640">
        <v>3000000108</v>
      </c>
      <c r="B95" s="1281" t="s">
        <v>276</v>
      </c>
      <c r="C95" s="1024">
        <v>3</v>
      </c>
      <c r="D95" s="1147">
        <f t="shared" si="38"/>
        <v>122090</v>
      </c>
      <c r="E95" s="1279" t="s">
        <v>277</v>
      </c>
      <c r="F95" s="1209" t="s">
        <v>278</v>
      </c>
      <c r="G95" s="1174" t="s">
        <v>91</v>
      </c>
      <c r="H95" s="1024">
        <v>3</v>
      </c>
      <c r="I95" s="413">
        <f>122.09*1000</f>
        <v>122090</v>
      </c>
      <c r="J95" s="413">
        <f t="shared" si="48"/>
        <v>10988.1</v>
      </c>
      <c r="K95" s="413">
        <f t="shared" si="49"/>
        <v>10988.1</v>
      </c>
      <c r="L95" s="413">
        <f t="shared" si="50"/>
        <v>144066.20000000001</v>
      </c>
      <c r="M95" s="773">
        <f t="shared" si="51"/>
        <v>432198.6</v>
      </c>
      <c r="N95" s="1522"/>
    </row>
    <row r="96" spans="1:14" s="1117" customFormat="1" ht="15.75">
      <c r="A96" s="1280">
        <v>3000004058</v>
      </c>
      <c r="B96" s="388" t="s">
        <v>279</v>
      </c>
      <c r="C96" s="1024">
        <f>H96</f>
        <v>3000</v>
      </c>
      <c r="D96" s="1147">
        <f t="shared" si="38"/>
        <v>184.82</v>
      </c>
      <c r="E96" s="1279" t="s">
        <v>280</v>
      </c>
      <c r="F96" s="1209" t="s">
        <v>281</v>
      </c>
      <c r="G96" s="1174" t="s">
        <v>91</v>
      </c>
      <c r="H96" s="1024">
        <v>3000</v>
      </c>
      <c r="I96" s="413">
        <v>184.82</v>
      </c>
      <c r="J96" s="413">
        <f t="shared" si="48"/>
        <v>16.633800000000001</v>
      </c>
      <c r="K96" s="413">
        <f t="shared" si="49"/>
        <v>16.633800000000001</v>
      </c>
      <c r="L96" s="413">
        <f t="shared" si="50"/>
        <v>218.08760000000001</v>
      </c>
      <c r="M96" s="773">
        <f t="shared" si="51"/>
        <v>654262.80000000005</v>
      </c>
      <c r="N96" s="1522"/>
    </row>
    <row r="97" spans="1:15" s="1117" customFormat="1" ht="17.25">
      <c r="A97" s="1280">
        <v>3000004059</v>
      </c>
      <c r="B97" s="388" t="s">
        <v>282</v>
      </c>
      <c r="C97" s="1024">
        <f t="shared" ref="C97:C99" si="52">H97</f>
        <v>3000</v>
      </c>
      <c r="D97" s="1147">
        <f t="shared" si="38"/>
        <v>251.17</v>
      </c>
      <c r="E97" s="1279" t="s">
        <v>283</v>
      </c>
      <c r="F97" s="1209" t="s">
        <v>284</v>
      </c>
      <c r="G97" s="1174" t="s">
        <v>91</v>
      </c>
      <c r="H97" s="1024">
        <v>3000</v>
      </c>
      <c r="I97" s="413">
        <v>251.17</v>
      </c>
      <c r="J97" s="413">
        <f t="shared" si="48"/>
        <v>22.6053</v>
      </c>
      <c r="K97" s="413">
        <f t="shared" si="49"/>
        <v>22.6053</v>
      </c>
      <c r="L97" s="413">
        <f t="shared" si="50"/>
        <v>296.38060000000002</v>
      </c>
      <c r="M97" s="773">
        <f t="shared" si="51"/>
        <v>889141.8</v>
      </c>
      <c r="N97" s="1522"/>
    </row>
    <row r="98" spans="1:15" s="1117" customFormat="1" ht="17.25">
      <c r="A98" s="378" t="s">
        <v>285</v>
      </c>
      <c r="B98" s="378" t="s">
        <v>286</v>
      </c>
      <c r="C98" s="1024">
        <v>3</v>
      </c>
      <c r="D98" s="1147">
        <f t="shared" si="38"/>
        <v>122090</v>
      </c>
      <c r="E98" s="1279" t="s">
        <v>287</v>
      </c>
      <c r="F98" s="1209" t="s">
        <v>288</v>
      </c>
      <c r="G98" s="1174" t="s">
        <v>91</v>
      </c>
      <c r="H98" s="1024">
        <v>3</v>
      </c>
      <c r="I98" s="413">
        <f>122.09*1000</f>
        <v>122090</v>
      </c>
      <c r="J98" s="413">
        <f t="shared" si="48"/>
        <v>10988.1</v>
      </c>
      <c r="K98" s="413">
        <f t="shared" si="49"/>
        <v>10988.1</v>
      </c>
      <c r="L98" s="413">
        <f t="shared" si="50"/>
        <v>144066.20000000001</v>
      </c>
      <c r="M98" s="773">
        <f t="shared" si="51"/>
        <v>432198.6</v>
      </c>
      <c r="N98" s="1522"/>
    </row>
    <row r="99" spans="1:15" s="1117" customFormat="1" ht="17.25">
      <c r="A99" s="1280">
        <v>3000004061</v>
      </c>
      <c r="B99" s="388" t="s">
        <v>289</v>
      </c>
      <c r="C99" s="1024">
        <f t="shared" si="52"/>
        <v>500</v>
      </c>
      <c r="D99" s="1147">
        <f t="shared" si="38"/>
        <v>382.1</v>
      </c>
      <c r="E99" s="1279" t="s">
        <v>290</v>
      </c>
      <c r="F99" s="1209" t="s">
        <v>291</v>
      </c>
      <c r="G99" s="1174" t="s">
        <v>91</v>
      </c>
      <c r="H99" s="1024">
        <v>500</v>
      </c>
      <c r="I99" s="413">
        <v>382.1</v>
      </c>
      <c r="J99" s="413">
        <f t="shared" si="48"/>
        <v>34.389000000000003</v>
      </c>
      <c r="K99" s="413">
        <f t="shared" si="49"/>
        <v>34.389000000000003</v>
      </c>
      <c r="L99" s="413">
        <f t="shared" si="50"/>
        <v>450.87799999999999</v>
      </c>
      <c r="M99" s="773">
        <f t="shared" si="51"/>
        <v>225439</v>
      </c>
      <c r="N99" s="1522"/>
    </row>
    <row r="100" spans="1:15" s="1117" customFormat="1" ht="17.25">
      <c r="A100" s="378" t="s">
        <v>292</v>
      </c>
      <c r="B100" s="378" t="s">
        <v>293</v>
      </c>
      <c r="C100" s="1024">
        <v>0.5</v>
      </c>
      <c r="D100" s="1147">
        <f t="shared" si="38"/>
        <v>443110</v>
      </c>
      <c r="E100" s="1279" t="s">
        <v>294</v>
      </c>
      <c r="F100" s="1209" t="s">
        <v>295</v>
      </c>
      <c r="G100" s="1174" t="s">
        <v>240</v>
      </c>
      <c r="H100" s="1024">
        <v>0.5</v>
      </c>
      <c r="I100" s="413">
        <f>443.11*1000</f>
        <v>443110</v>
      </c>
      <c r="J100" s="413">
        <f t="shared" si="48"/>
        <v>39879.9</v>
      </c>
      <c r="K100" s="413">
        <f t="shared" si="49"/>
        <v>39879.9</v>
      </c>
      <c r="L100" s="413">
        <f t="shared" si="50"/>
        <v>522869.8</v>
      </c>
      <c r="M100" s="773">
        <f t="shared" si="51"/>
        <v>261434.9</v>
      </c>
      <c r="N100" s="1523"/>
    </row>
    <row r="101" spans="1:15" s="1117" customFormat="1" ht="45">
      <c r="D101" s="1147">
        <f t="shared" si="38"/>
        <v>0</v>
      </c>
      <c r="E101" s="1282" t="s">
        <v>296</v>
      </c>
      <c r="F101" s="1041" t="s">
        <v>297</v>
      </c>
      <c r="G101" s="1051"/>
      <c r="H101" s="30"/>
      <c r="I101" s="1052"/>
      <c r="J101" s="1053"/>
      <c r="K101" s="1053"/>
      <c r="L101" s="1053"/>
      <c r="M101" s="1175"/>
      <c r="N101" s="1135"/>
    </row>
    <row r="102" spans="1:15" s="1128" customFormat="1" ht="60">
      <c r="A102" s="1283" t="s">
        <v>298</v>
      </c>
      <c r="B102" s="1283" t="s">
        <v>299</v>
      </c>
      <c r="C102" s="1128">
        <f>H102</f>
        <v>0.5</v>
      </c>
      <c r="D102" s="1216">
        <f t="shared" si="38"/>
        <v>635000</v>
      </c>
      <c r="E102" s="1284" t="s">
        <v>300</v>
      </c>
      <c r="F102" s="1277" t="s">
        <v>301</v>
      </c>
      <c r="G102" s="1187" t="s">
        <v>91</v>
      </c>
      <c r="H102" s="1184">
        <v>0.5</v>
      </c>
      <c r="I102" s="1188">
        <f>635*1000</f>
        <v>635000</v>
      </c>
      <c r="J102" s="1188">
        <f>I102*9%</f>
        <v>57150</v>
      </c>
      <c r="K102" s="1188">
        <f>I102*9%</f>
        <v>57150</v>
      </c>
      <c r="L102" s="1188">
        <f>I102+J102+K102</f>
        <v>749300</v>
      </c>
      <c r="M102" s="1189">
        <f>H102*L102</f>
        <v>374650</v>
      </c>
      <c r="N102" s="1285" t="s">
        <v>55</v>
      </c>
    </row>
    <row r="103" spans="1:15" s="1117" customFormat="1" ht="60">
      <c r="D103" s="1147">
        <f t="shared" si="38"/>
        <v>0</v>
      </c>
      <c r="E103" s="6">
        <v>9.4</v>
      </c>
      <c r="F103" s="1286" t="s">
        <v>302</v>
      </c>
      <c r="G103" s="1071"/>
      <c r="H103" s="1009"/>
      <c r="I103" s="1155"/>
      <c r="J103" s="1053"/>
      <c r="K103" s="1053"/>
      <c r="L103" s="1053"/>
      <c r="M103" s="1175"/>
      <c r="N103" s="1135"/>
    </row>
    <row r="104" spans="1:15" s="1117" customFormat="1" ht="30">
      <c r="A104" s="640">
        <v>3000003918</v>
      </c>
      <c r="B104" s="357" t="s">
        <v>303</v>
      </c>
      <c r="C104" s="1118">
        <f>H104</f>
        <v>2750</v>
      </c>
      <c r="D104" s="1147">
        <f t="shared" si="38"/>
        <v>296</v>
      </c>
      <c r="E104" s="667" t="s">
        <v>304</v>
      </c>
      <c r="F104" s="1287" t="s">
        <v>305</v>
      </c>
      <c r="G104" s="1149" t="s">
        <v>91</v>
      </c>
      <c r="H104" s="667">
        <v>2750</v>
      </c>
      <c r="I104" s="413">
        <v>296</v>
      </c>
      <c r="J104" s="413">
        <f t="shared" ref="J104:J105" si="53">I104*9%</f>
        <v>26.64</v>
      </c>
      <c r="K104" s="413">
        <f t="shared" ref="K104:K105" si="54">I104*9%</f>
        <v>26.64</v>
      </c>
      <c r="L104" s="413">
        <f t="shared" ref="L104:L105" si="55">I104+J104+K104</f>
        <v>349.28</v>
      </c>
      <c r="M104" s="773">
        <f t="shared" ref="M104:M105" si="56">H104*L104</f>
        <v>960520</v>
      </c>
      <c r="N104" s="1521" t="s">
        <v>55</v>
      </c>
    </row>
    <row r="105" spans="1:15" s="1117" customFormat="1" ht="30">
      <c r="A105" s="640" t="s">
        <v>306</v>
      </c>
      <c r="B105" s="357" t="s">
        <v>307</v>
      </c>
      <c r="C105" s="1118">
        <f>H105</f>
        <v>200</v>
      </c>
      <c r="D105" s="1147">
        <f t="shared" si="38"/>
        <v>59.322033898305101</v>
      </c>
      <c r="E105" s="667" t="s">
        <v>308</v>
      </c>
      <c r="F105" s="1287" t="s">
        <v>309</v>
      </c>
      <c r="G105" s="1149" t="s">
        <v>91</v>
      </c>
      <c r="H105" s="667">
        <v>200</v>
      </c>
      <c r="I105" s="413">
        <v>59.322033898305101</v>
      </c>
      <c r="J105" s="413">
        <f t="shared" si="53"/>
        <v>5.3389830508474603</v>
      </c>
      <c r="K105" s="413">
        <f t="shared" si="54"/>
        <v>5.3389830508474603</v>
      </c>
      <c r="L105" s="413">
        <f t="shared" si="55"/>
        <v>70</v>
      </c>
      <c r="M105" s="773">
        <f t="shared" si="56"/>
        <v>14000</v>
      </c>
      <c r="N105" s="1523"/>
    </row>
    <row r="106" spans="1:15" s="1117" customFormat="1" ht="60.75" customHeight="1">
      <c r="A106" s="6"/>
      <c r="B106" s="6"/>
      <c r="C106" s="1017"/>
      <c r="D106" s="1147">
        <f t="shared" si="38"/>
        <v>0</v>
      </c>
      <c r="E106" s="1282" t="s">
        <v>310</v>
      </c>
      <c r="F106" s="1056" t="s">
        <v>311</v>
      </c>
      <c r="G106" s="1009"/>
      <c r="H106" s="1009"/>
      <c r="I106" s="1052"/>
      <c r="J106" s="1053"/>
      <c r="K106" s="1053"/>
      <c r="L106" s="1053"/>
      <c r="M106" s="1175"/>
      <c r="N106" s="1135"/>
    </row>
    <row r="107" spans="1:15" s="1117" customFormat="1" ht="54" customHeight="1">
      <c r="A107" s="378" t="s">
        <v>312</v>
      </c>
      <c r="B107" s="378" t="s">
        <v>313</v>
      </c>
      <c r="C107" s="1168">
        <v>2</v>
      </c>
      <c r="D107" s="1147">
        <f t="shared" si="38"/>
        <v>83211885</v>
      </c>
      <c r="E107" s="1279" t="s">
        <v>314</v>
      </c>
      <c r="F107" s="1209" t="s">
        <v>315</v>
      </c>
      <c r="G107" s="1149" t="s">
        <v>75</v>
      </c>
      <c r="H107" s="667">
        <v>2</v>
      </c>
      <c r="I107" s="413">
        <v>83211885</v>
      </c>
      <c r="J107" s="413">
        <f t="shared" ref="J107:J110" si="57">I107*9%</f>
        <v>7489069.6500000004</v>
      </c>
      <c r="K107" s="413">
        <f t="shared" ref="K107:K110" si="58">I107*9%</f>
        <v>7489069.6500000004</v>
      </c>
      <c r="L107" s="413">
        <f t="shared" ref="L107:L110" si="59">I107+J107+K107</f>
        <v>98190024.299999997</v>
      </c>
      <c r="M107" s="773">
        <f t="shared" ref="M107:M110" si="60">H107*L107</f>
        <v>196380048.59999999</v>
      </c>
      <c r="N107" s="1521" t="s">
        <v>316</v>
      </c>
      <c r="O107" s="1533" t="s">
        <v>191</v>
      </c>
    </row>
    <row r="108" spans="1:15" s="1117" customFormat="1" ht="72.75" customHeight="1">
      <c r="A108" s="378" t="s">
        <v>317</v>
      </c>
      <c r="B108" s="378" t="s">
        <v>318</v>
      </c>
      <c r="C108" s="1168">
        <v>1</v>
      </c>
      <c r="D108" s="1147">
        <f t="shared" si="38"/>
        <v>15039999</v>
      </c>
      <c r="E108" s="1279" t="s">
        <v>319</v>
      </c>
      <c r="F108" s="1209" t="s">
        <v>320</v>
      </c>
      <c r="G108" s="1149" t="s">
        <v>177</v>
      </c>
      <c r="H108" s="667">
        <v>1</v>
      </c>
      <c r="I108" s="413">
        <v>15039999</v>
      </c>
      <c r="J108" s="413">
        <f t="shared" si="57"/>
        <v>1353599.91</v>
      </c>
      <c r="K108" s="413">
        <f t="shared" si="58"/>
        <v>1353599.91</v>
      </c>
      <c r="L108" s="413">
        <f t="shared" si="59"/>
        <v>17747198.82</v>
      </c>
      <c r="M108" s="773">
        <f t="shared" si="60"/>
        <v>17747198.82</v>
      </c>
      <c r="N108" s="1522"/>
      <c r="O108" s="1533"/>
    </row>
    <row r="109" spans="1:15" s="1117" customFormat="1" ht="30">
      <c r="A109" s="640"/>
      <c r="B109" s="357"/>
      <c r="C109" s="667"/>
      <c r="D109" s="1147">
        <f t="shared" si="38"/>
        <v>0</v>
      </c>
      <c r="E109" s="1288" t="s">
        <v>321</v>
      </c>
      <c r="F109" s="1246" t="s">
        <v>322</v>
      </c>
      <c r="G109" s="1149"/>
      <c r="H109" s="667"/>
      <c r="I109" s="413"/>
      <c r="J109" s="413"/>
      <c r="K109" s="413"/>
      <c r="L109" s="413"/>
      <c r="M109" s="773"/>
      <c r="N109" s="1522"/>
      <c r="O109" s="1533"/>
    </row>
    <row r="110" spans="1:15" s="1117" customFormat="1" ht="85.5" customHeight="1">
      <c r="A110" s="640" t="s">
        <v>323</v>
      </c>
      <c r="B110" s="357" t="s">
        <v>324</v>
      </c>
      <c r="C110" s="1024">
        <v>2</v>
      </c>
      <c r="D110" s="1147">
        <f t="shared" si="38"/>
        <v>11711115</v>
      </c>
      <c r="E110" s="1288" t="s">
        <v>325</v>
      </c>
      <c r="F110" s="1289" t="s">
        <v>326</v>
      </c>
      <c r="G110" s="1279" t="s">
        <v>177</v>
      </c>
      <c r="H110" s="1024">
        <v>1</v>
      </c>
      <c r="I110" s="413">
        <v>11711115</v>
      </c>
      <c r="J110" s="413">
        <f t="shared" si="57"/>
        <v>1054000.3500000001</v>
      </c>
      <c r="K110" s="413">
        <f t="shared" si="58"/>
        <v>1054000.3500000001</v>
      </c>
      <c r="L110" s="413">
        <f t="shared" si="59"/>
        <v>13819115.699999999</v>
      </c>
      <c r="M110" s="773">
        <f t="shared" si="60"/>
        <v>13819115.699999999</v>
      </c>
      <c r="N110" s="1523"/>
      <c r="O110" s="1533"/>
    </row>
    <row r="111" spans="1:15" s="1117" customFormat="1" ht="45">
      <c r="A111" s="6"/>
      <c r="B111" s="6"/>
      <c r="C111" s="10"/>
      <c r="D111" s="1147">
        <f t="shared" si="38"/>
        <v>0</v>
      </c>
      <c r="E111" s="1282" t="s">
        <v>327</v>
      </c>
      <c r="F111" s="1056" t="s">
        <v>328</v>
      </c>
      <c r="G111" s="1071"/>
      <c r="H111" s="1009"/>
      <c r="I111" s="1052"/>
      <c r="J111" s="1053"/>
      <c r="K111" s="1053"/>
      <c r="L111" s="1053"/>
      <c r="M111" s="1175"/>
      <c r="N111" s="1135"/>
    </row>
    <row r="112" spans="1:15" s="1117" customFormat="1" ht="32.25" customHeight="1">
      <c r="A112" s="640" t="s">
        <v>329</v>
      </c>
      <c r="B112" s="357" t="s">
        <v>330</v>
      </c>
      <c r="C112" s="667">
        <v>2</v>
      </c>
      <c r="D112" s="1147">
        <f t="shared" si="38"/>
        <v>614057.61</v>
      </c>
      <c r="E112" s="1279" t="s">
        <v>331</v>
      </c>
      <c r="F112" s="1209" t="s">
        <v>332</v>
      </c>
      <c r="G112" s="1034" t="s">
        <v>75</v>
      </c>
      <c r="H112" s="1017">
        <v>2</v>
      </c>
      <c r="I112" s="413">
        <v>614057.61</v>
      </c>
      <c r="J112" s="413">
        <f t="shared" ref="J112:J113" si="61">I112*9%</f>
        <v>55265.1849</v>
      </c>
      <c r="K112" s="413">
        <f t="shared" ref="K112:K113" si="62">I112*9%</f>
        <v>55265.1849</v>
      </c>
      <c r="L112" s="413">
        <f t="shared" ref="L112:L113" si="63">I112+J112+K112</f>
        <v>724587.97979999997</v>
      </c>
      <c r="M112" s="773">
        <f t="shared" ref="M112:M113" si="64">H112*L112</f>
        <v>1449175.9595999999</v>
      </c>
      <c r="N112" s="1521" t="s">
        <v>55</v>
      </c>
    </row>
    <row r="113" spans="1:14" s="1117" customFormat="1" ht="41.25" customHeight="1">
      <c r="A113" s="640" t="s">
        <v>333</v>
      </c>
      <c r="B113" s="357" t="s">
        <v>334</v>
      </c>
      <c r="C113" s="667">
        <v>2</v>
      </c>
      <c r="D113" s="1147">
        <f t="shared" si="38"/>
        <v>9569</v>
      </c>
      <c r="E113" s="1279" t="s">
        <v>335</v>
      </c>
      <c r="F113" s="1209" t="s">
        <v>336</v>
      </c>
      <c r="G113" s="10" t="s">
        <v>337</v>
      </c>
      <c r="H113" s="10">
        <v>2</v>
      </c>
      <c r="I113" s="413">
        <v>9569</v>
      </c>
      <c r="J113" s="413">
        <f t="shared" si="61"/>
        <v>861.21</v>
      </c>
      <c r="K113" s="413">
        <f t="shared" si="62"/>
        <v>861.21</v>
      </c>
      <c r="L113" s="413">
        <f t="shared" si="63"/>
        <v>11291.42</v>
      </c>
      <c r="M113" s="773">
        <f t="shared" si="64"/>
        <v>22582.84</v>
      </c>
      <c r="N113" s="1523"/>
    </row>
    <row r="114" spans="1:14" s="1117" customFormat="1" ht="87.75" customHeight="1">
      <c r="D114" s="1147">
        <f t="shared" si="38"/>
        <v>0</v>
      </c>
      <c r="E114" s="10">
        <v>12</v>
      </c>
      <c r="F114" s="1056" t="s">
        <v>338</v>
      </c>
      <c r="G114" s="1051"/>
      <c r="H114" s="30"/>
      <c r="I114" s="1155"/>
      <c r="J114" s="1053"/>
      <c r="K114" s="1053"/>
      <c r="L114" s="1053"/>
      <c r="M114" s="1175"/>
      <c r="N114" s="1135"/>
    </row>
    <row r="115" spans="1:14" s="1117" customFormat="1" ht="80.25" customHeight="1">
      <c r="A115" s="640" t="s">
        <v>339</v>
      </c>
      <c r="B115" s="357" t="s">
        <v>340</v>
      </c>
      <c r="C115" s="1290">
        <f>H115</f>
        <v>20</v>
      </c>
      <c r="D115" s="1147">
        <f t="shared" si="38"/>
        <v>15000</v>
      </c>
      <c r="E115" s="1024">
        <v>12.1</v>
      </c>
      <c r="F115" s="1209" t="s">
        <v>341</v>
      </c>
      <c r="G115" s="10" t="s">
        <v>342</v>
      </c>
      <c r="H115" s="10">
        <v>20</v>
      </c>
      <c r="I115" s="413">
        <v>15000</v>
      </c>
      <c r="J115" s="413">
        <f t="shared" ref="J115:J117" si="65">I115*9%</f>
        <v>1350</v>
      </c>
      <c r="K115" s="413">
        <f t="shared" ref="K115:K117" si="66">I115*9%</f>
        <v>1350</v>
      </c>
      <c r="L115" s="413">
        <f t="shared" ref="L115:L117" si="67">I115+J115+K115</f>
        <v>17700</v>
      </c>
      <c r="M115" s="773">
        <f t="shared" ref="M115:M117" si="68">H115*L115</f>
        <v>354000</v>
      </c>
      <c r="N115" s="1521" t="s">
        <v>55</v>
      </c>
    </row>
    <row r="116" spans="1:14" s="1117" customFormat="1" ht="247.5" customHeight="1">
      <c r="A116" s="640" t="s">
        <v>343</v>
      </c>
      <c r="B116" s="357" t="s">
        <v>344</v>
      </c>
      <c r="C116" s="1290">
        <f t="shared" ref="C116:C132" si="69">H116</f>
        <v>40</v>
      </c>
      <c r="D116" s="1147">
        <f t="shared" si="38"/>
        <v>21750</v>
      </c>
      <c r="E116" s="1024">
        <v>12.2</v>
      </c>
      <c r="F116" s="1209" t="s">
        <v>345</v>
      </c>
      <c r="G116" s="1054" t="s">
        <v>346</v>
      </c>
      <c r="H116" s="42">
        <v>40</v>
      </c>
      <c r="I116" s="413">
        <v>21750</v>
      </c>
      <c r="J116" s="413">
        <f t="shared" si="65"/>
        <v>1957.5</v>
      </c>
      <c r="K116" s="413">
        <f t="shared" si="66"/>
        <v>1957.5</v>
      </c>
      <c r="L116" s="413">
        <f t="shared" si="67"/>
        <v>25665</v>
      </c>
      <c r="M116" s="773">
        <f t="shared" si="68"/>
        <v>1026600</v>
      </c>
      <c r="N116" s="1522"/>
    </row>
    <row r="117" spans="1:14" s="1117" customFormat="1" ht="38.25" customHeight="1">
      <c r="A117" s="640" t="s">
        <v>347</v>
      </c>
      <c r="B117" s="357" t="s">
        <v>348</v>
      </c>
      <c r="C117" s="1290">
        <f t="shared" si="69"/>
        <v>1</v>
      </c>
      <c r="D117" s="1147">
        <f t="shared" si="38"/>
        <v>50000</v>
      </c>
      <c r="E117" s="1024">
        <v>12.3</v>
      </c>
      <c r="F117" s="1178" t="s">
        <v>349</v>
      </c>
      <c r="G117" s="10" t="s">
        <v>177</v>
      </c>
      <c r="H117" s="10">
        <v>1</v>
      </c>
      <c r="I117" s="413">
        <v>50000</v>
      </c>
      <c r="J117" s="413">
        <f t="shared" si="65"/>
        <v>4500</v>
      </c>
      <c r="K117" s="413">
        <f t="shared" si="66"/>
        <v>4500</v>
      </c>
      <c r="L117" s="413">
        <f t="shared" si="67"/>
        <v>59000</v>
      </c>
      <c r="M117" s="773">
        <f t="shared" si="68"/>
        <v>59000</v>
      </c>
      <c r="N117" s="1523"/>
    </row>
    <row r="118" spans="1:14" s="1117" customFormat="1" ht="285">
      <c r="A118" s="6"/>
      <c r="B118" s="6"/>
      <c r="C118" s="1291"/>
      <c r="D118" s="1147">
        <f t="shared" si="38"/>
        <v>0</v>
      </c>
      <c r="E118" s="4">
        <v>13</v>
      </c>
      <c r="F118" s="1292" t="s">
        <v>350</v>
      </c>
      <c r="G118" s="1293"/>
      <c r="H118" s="1294"/>
      <c r="I118" s="1155"/>
      <c r="J118" s="1053"/>
      <c r="K118" s="1053"/>
      <c r="L118" s="1053"/>
      <c r="M118" s="1175"/>
      <c r="N118" s="1135"/>
    </row>
    <row r="119" spans="1:14" s="1117" customFormat="1" ht="45">
      <c r="A119" s="640" t="s">
        <v>351</v>
      </c>
      <c r="B119" s="357" t="s">
        <v>352</v>
      </c>
      <c r="C119" s="1290">
        <f t="shared" si="69"/>
        <v>16</v>
      </c>
      <c r="D119" s="1147">
        <f t="shared" si="38"/>
        <v>65000</v>
      </c>
      <c r="E119" s="1024">
        <v>13.1</v>
      </c>
      <c r="F119" s="1211" t="s">
        <v>353</v>
      </c>
      <c r="G119" s="1295" t="s">
        <v>342</v>
      </c>
      <c r="H119" s="1296">
        <v>16</v>
      </c>
      <c r="I119" s="413">
        <v>65000</v>
      </c>
      <c r="J119" s="413">
        <f>I119*9%</f>
        <v>5850</v>
      </c>
      <c r="K119" s="413">
        <f>I119*9%</f>
        <v>5850</v>
      </c>
      <c r="L119" s="413">
        <f>I119+J119+K119</f>
        <v>76700</v>
      </c>
      <c r="M119" s="773">
        <f>H119*L119</f>
        <v>1227200</v>
      </c>
      <c r="N119" s="1521" t="s">
        <v>55</v>
      </c>
    </row>
    <row r="120" spans="1:14" s="1117" customFormat="1" ht="30">
      <c r="A120" s="640" t="s">
        <v>354</v>
      </c>
      <c r="B120" s="357" t="s">
        <v>355</v>
      </c>
      <c r="C120" s="1290">
        <f t="shared" si="69"/>
        <v>2</v>
      </c>
      <c r="D120" s="1147">
        <f t="shared" si="38"/>
        <v>65000</v>
      </c>
      <c r="E120" s="1024">
        <v>13.2</v>
      </c>
      <c r="F120" s="1178" t="s">
        <v>356</v>
      </c>
      <c r="G120" s="1295" t="s">
        <v>342</v>
      </c>
      <c r="H120" s="1296">
        <v>2</v>
      </c>
      <c r="I120" s="413">
        <v>65000</v>
      </c>
      <c r="J120" s="413">
        <f t="shared" ref="J120:J121" si="70">I120*9%</f>
        <v>5850</v>
      </c>
      <c r="K120" s="413">
        <f t="shared" ref="K120:K121" si="71">I120*9%</f>
        <v>5850</v>
      </c>
      <c r="L120" s="413">
        <f t="shared" ref="L120:L121" si="72">I120+J120+K120</f>
        <v>76700</v>
      </c>
      <c r="M120" s="773">
        <f t="shared" ref="M120:M121" si="73">H120*L120</f>
        <v>153400</v>
      </c>
      <c r="N120" s="1522"/>
    </row>
    <row r="121" spans="1:14" s="1117" customFormat="1" ht="30">
      <c r="A121" s="640" t="s">
        <v>351</v>
      </c>
      <c r="B121" s="357" t="s">
        <v>352</v>
      </c>
      <c r="C121" s="1290">
        <f t="shared" si="69"/>
        <v>4</v>
      </c>
      <c r="D121" s="1147">
        <f t="shared" si="38"/>
        <v>65000</v>
      </c>
      <c r="E121" s="1024">
        <v>13.3</v>
      </c>
      <c r="F121" s="1209" t="s">
        <v>357</v>
      </c>
      <c r="G121" s="1295" t="s">
        <v>342</v>
      </c>
      <c r="H121" s="1296">
        <v>4</v>
      </c>
      <c r="I121" s="413">
        <v>65000</v>
      </c>
      <c r="J121" s="413">
        <f t="shared" si="70"/>
        <v>5850</v>
      </c>
      <c r="K121" s="413">
        <f t="shared" si="71"/>
        <v>5850</v>
      </c>
      <c r="L121" s="413">
        <f t="shared" si="72"/>
        <v>76700</v>
      </c>
      <c r="M121" s="773">
        <f t="shared" si="73"/>
        <v>306800</v>
      </c>
      <c r="N121" s="1523"/>
    </row>
    <row r="122" spans="1:14" s="1117" customFormat="1" ht="45">
      <c r="A122" s="1145"/>
      <c r="B122" s="1145"/>
      <c r="C122" s="1290"/>
      <c r="D122" s="1147">
        <f t="shared" si="38"/>
        <v>0</v>
      </c>
      <c r="E122" s="1146">
        <v>14</v>
      </c>
      <c r="F122" s="1246" t="s">
        <v>358</v>
      </c>
      <c r="G122" s="30"/>
      <c r="H122" s="30"/>
      <c r="I122" s="1052"/>
      <c r="J122" s="1053"/>
      <c r="K122" s="1053"/>
      <c r="L122" s="1053"/>
      <c r="M122" s="1175"/>
      <c r="N122" s="1135"/>
    </row>
    <row r="123" spans="1:14" s="1117" customFormat="1" ht="30">
      <c r="A123" s="640" t="s">
        <v>359</v>
      </c>
      <c r="B123" s="357" t="s">
        <v>360</v>
      </c>
      <c r="C123" s="1290">
        <f t="shared" si="69"/>
        <v>4</v>
      </c>
      <c r="D123" s="1147">
        <f t="shared" si="38"/>
        <v>2000</v>
      </c>
      <c r="E123" s="1024">
        <v>14.1</v>
      </c>
      <c r="F123" s="1209" t="s">
        <v>361</v>
      </c>
      <c r="G123" s="1034" t="s">
        <v>75</v>
      </c>
      <c r="H123" s="1017">
        <v>4</v>
      </c>
      <c r="I123" s="413">
        <v>2000</v>
      </c>
      <c r="J123" s="413">
        <f t="shared" ref="J123:J132" si="74">I123*9%</f>
        <v>180</v>
      </c>
      <c r="K123" s="413">
        <f t="shared" ref="K123:K132" si="75">I123*9%</f>
        <v>180</v>
      </c>
      <c r="L123" s="413">
        <f t="shared" ref="L123:L132" si="76">I123+J123+K123</f>
        <v>2360</v>
      </c>
      <c r="M123" s="773">
        <f t="shared" ref="M123:M132" si="77">H123*L123</f>
        <v>9440</v>
      </c>
      <c r="N123" s="1521" t="s">
        <v>55</v>
      </c>
    </row>
    <row r="124" spans="1:14" s="1117" customFormat="1" ht="30">
      <c r="A124" s="640" t="s">
        <v>362</v>
      </c>
      <c r="B124" s="357" t="s">
        <v>363</v>
      </c>
      <c r="C124" s="1290">
        <f t="shared" si="69"/>
        <v>4</v>
      </c>
      <c r="D124" s="1147">
        <f t="shared" si="38"/>
        <v>13000</v>
      </c>
      <c r="E124" s="1024">
        <v>14.2</v>
      </c>
      <c r="F124" s="1209" t="s">
        <v>364</v>
      </c>
      <c r="G124" s="1034" t="s">
        <v>75</v>
      </c>
      <c r="H124" s="1017">
        <v>4</v>
      </c>
      <c r="I124" s="413">
        <v>13000</v>
      </c>
      <c r="J124" s="413">
        <f t="shared" si="74"/>
        <v>1170</v>
      </c>
      <c r="K124" s="413">
        <f t="shared" si="75"/>
        <v>1170</v>
      </c>
      <c r="L124" s="413">
        <f t="shared" si="76"/>
        <v>15340</v>
      </c>
      <c r="M124" s="773">
        <f t="shared" si="77"/>
        <v>61360</v>
      </c>
      <c r="N124" s="1522"/>
    </row>
    <row r="125" spans="1:14" s="1117" customFormat="1" ht="30">
      <c r="A125" s="640" t="s">
        <v>365</v>
      </c>
      <c r="B125" s="357" t="s">
        <v>366</v>
      </c>
      <c r="C125" s="1290">
        <f t="shared" si="69"/>
        <v>4</v>
      </c>
      <c r="D125" s="1147">
        <f t="shared" si="38"/>
        <v>2500</v>
      </c>
      <c r="E125" s="1024">
        <v>14.3</v>
      </c>
      <c r="F125" s="1209" t="s">
        <v>367</v>
      </c>
      <c r="G125" s="1034" t="s">
        <v>75</v>
      </c>
      <c r="H125" s="1017">
        <v>4</v>
      </c>
      <c r="I125" s="413">
        <v>2500</v>
      </c>
      <c r="J125" s="413">
        <f t="shared" si="74"/>
        <v>225</v>
      </c>
      <c r="K125" s="413">
        <f t="shared" si="75"/>
        <v>225</v>
      </c>
      <c r="L125" s="413">
        <f t="shared" si="76"/>
        <v>2950</v>
      </c>
      <c r="M125" s="773">
        <f t="shared" si="77"/>
        <v>11800</v>
      </c>
      <c r="N125" s="1522"/>
    </row>
    <row r="126" spans="1:14" s="1117" customFormat="1" ht="30">
      <c r="A126" s="640" t="s">
        <v>368</v>
      </c>
      <c r="B126" s="357" t="s">
        <v>369</v>
      </c>
      <c r="C126" s="1290">
        <f t="shared" si="69"/>
        <v>10</v>
      </c>
      <c r="D126" s="1147">
        <f t="shared" si="38"/>
        <v>5500</v>
      </c>
      <c r="E126" s="1024">
        <v>14.4</v>
      </c>
      <c r="F126" s="1209" t="s">
        <v>370</v>
      </c>
      <c r="G126" s="1034" t="s">
        <v>75</v>
      </c>
      <c r="H126" s="1017">
        <v>10</v>
      </c>
      <c r="I126" s="413">
        <v>5500</v>
      </c>
      <c r="J126" s="413">
        <f t="shared" si="74"/>
        <v>495</v>
      </c>
      <c r="K126" s="413">
        <f t="shared" si="75"/>
        <v>495</v>
      </c>
      <c r="L126" s="413">
        <f t="shared" si="76"/>
        <v>6490</v>
      </c>
      <c r="M126" s="773">
        <f t="shared" si="77"/>
        <v>64900</v>
      </c>
      <c r="N126" s="1522"/>
    </row>
    <row r="127" spans="1:14" s="1117" customFormat="1" ht="30">
      <c r="A127" s="640" t="s">
        <v>371</v>
      </c>
      <c r="B127" s="357" t="s">
        <v>372</v>
      </c>
      <c r="C127" s="1290">
        <f t="shared" si="69"/>
        <v>15</v>
      </c>
      <c r="D127" s="1147">
        <f t="shared" si="38"/>
        <v>12000</v>
      </c>
      <c r="E127" s="1024">
        <v>14.5</v>
      </c>
      <c r="F127" s="1209" t="s">
        <v>373</v>
      </c>
      <c r="G127" s="1034" t="s">
        <v>75</v>
      </c>
      <c r="H127" s="1017">
        <v>15</v>
      </c>
      <c r="I127" s="413">
        <v>12000</v>
      </c>
      <c r="J127" s="413">
        <f t="shared" si="74"/>
        <v>1080</v>
      </c>
      <c r="K127" s="413">
        <f t="shared" si="75"/>
        <v>1080</v>
      </c>
      <c r="L127" s="413">
        <f t="shared" si="76"/>
        <v>14160</v>
      </c>
      <c r="M127" s="773">
        <f t="shared" si="77"/>
        <v>212400</v>
      </c>
      <c r="N127" s="1522"/>
    </row>
    <row r="128" spans="1:14" s="1117" customFormat="1" ht="30">
      <c r="A128" s="640" t="s">
        <v>374</v>
      </c>
      <c r="B128" s="357" t="s">
        <v>375</v>
      </c>
      <c r="C128" s="1290">
        <f t="shared" si="69"/>
        <v>8</v>
      </c>
      <c r="D128" s="1147">
        <f t="shared" si="38"/>
        <v>25000</v>
      </c>
      <c r="E128" s="1024">
        <v>14.6</v>
      </c>
      <c r="F128" s="1209" t="s">
        <v>376</v>
      </c>
      <c r="G128" s="1034" t="s">
        <v>75</v>
      </c>
      <c r="H128" s="1017">
        <v>8</v>
      </c>
      <c r="I128" s="413">
        <v>25000</v>
      </c>
      <c r="J128" s="413">
        <f t="shared" si="74"/>
        <v>2250</v>
      </c>
      <c r="K128" s="413">
        <f t="shared" si="75"/>
        <v>2250</v>
      </c>
      <c r="L128" s="413">
        <f t="shared" si="76"/>
        <v>29500</v>
      </c>
      <c r="M128" s="773">
        <f t="shared" si="77"/>
        <v>236000</v>
      </c>
      <c r="N128" s="1522"/>
    </row>
    <row r="129" spans="1:16" s="1117" customFormat="1">
      <c r="A129" s="640" t="s">
        <v>377</v>
      </c>
      <c r="B129" s="357" t="s">
        <v>378</v>
      </c>
      <c r="C129" s="1290">
        <f t="shared" si="69"/>
        <v>4</v>
      </c>
      <c r="D129" s="1147">
        <f t="shared" si="38"/>
        <v>2000</v>
      </c>
      <c r="E129" s="1024">
        <v>14.7</v>
      </c>
      <c r="F129" s="1209" t="s">
        <v>378</v>
      </c>
      <c r="G129" s="1034" t="s">
        <v>75</v>
      </c>
      <c r="H129" s="1017">
        <v>4</v>
      </c>
      <c r="I129" s="413">
        <v>2000</v>
      </c>
      <c r="J129" s="413">
        <f t="shared" si="74"/>
        <v>180</v>
      </c>
      <c r="K129" s="413">
        <f t="shared" si="75"/>
        <v>180</v>
      </c>
      <c r="L129" s="413">
        <f t="shared" si="76"/>
        <v>2360</v>
      </c>
      <c r="M129" s="773">
        <f t="shared" si="77"/>
        <v>9440</v>
      </c>
      <c r="N129" s="1522"/>
    </row>
    <row r="130" spans="1:16" s="1117" customFormat="1" ht="30">
      <c r="A130" s="640" t="s">
        <v>379</v>
      </c>
      <c r="B130" s="357" t="s">
        <v>380</v>
      </c>
      <c r="C130" s="1290">
        <f t="shared" si="69"/>
        <v>6</v>
      </c>
      <c r="D130" s="1147">
        <f t="shared" si="38"/>
        <v>3000</v>
      </c>
      <c r="E130" s="1024">
        <v>14.8</v>
      </c>
      <c r="F130" s="1209" t="s">
        <v>381</v>
      </c>
      <c r="G130" s="1034" t="s">
        <v>75</v>
      </c>
      <c r="H130" s="1017">
        <v>6</v>
      </c>
      <c r="I130" s="413">
        <v>3000</v>
      </c>
      <c r="J130" s="413">
        <f t="shared" si="74"/>
        <v>270</v>
      </c>
      <c r="K130" s="413">
        <f t="shared" si="75"/>
        <v>270</v>
      </c>
      <c r="L130" s="413">
        <f t="shared" si="76"/>
        <v>3540</v>
      </c>
      <c r="M130" s="773">
        <f t="shared" si="77"/>
        <v>21240</v>
      </c>
      <c r="N130" s="1522"/>
    </row>
    <row r="131" spans="1:16" s="1117" customFormat="1">
      <c r="A131" s="640" t="s">
        <v>382</v>
      </c>
      <c r="B131" s="357" t="s">
        <v>383</v>
      </c>
      <c r="C131" s="1290">
        <f t="shared" si="69"/>
        <v>6</v>
      </c>
      <c r="D131" s="1147">
        <f t="shared" si="38"/>
        <v>10000</v>
      </c>
      <c r="E131" s="1024">
        <v>14.9</v>
      </c>
      <c r="F131" s="1209" t="s">
        <v>384</v>
      </c>
      <c r="G131" s="1054" t="s">
        <v>342</v>
      </c>
      <c r="H131" s="1017">
        <v>6</v>
      </c>
      <c r="I131" s="413">
        <v>10000</v>
      </c>
      <c r="J131" s="413">
        <f t="shared" si="74"/>
        <v>900</v>
      </c>
      <c r="K131" s="413">
        <f t="shared" si="75"/>
        <v>900</v>
      </c>
      <c r="L131" s="413">
        <f t="shared" si="76"/>
        <v>11800</v>
      </c>
      <c r="M131" s="773">
        <f t="shared" si="77"/>
        <v>70800</v>
      </c>
      <c r="N131" s="1522"/>
    </row>
    <row r="132" spans="1:16" s="1128" customFormat="1">
      <c r="A132" s="1275" t="s">
        <v>385</v>
      </c>
      <c r="B132" s="1276" t="s">
        <v>386</v>
      </c>
      <c r="C132" s="1297">
        <f t="shared" si="69"/>
        <v>8</v>
      </c>
      <c r="D132" s="1216">
        <f t="shared" si="38"/>
        <v>5000</v>
      </c>
      <c r="E132" s="1298">
        <v>14.1</v>
      </c>
      <c r="F132" s="1277" t="s">
        <v>387</v>
      </c>
      <c r="G132" s="1187" t="s">
        <v>342</v>
      </c>
      <c r="H132" s="1299">
        <v>8</v>
      </c>
      <c r="I132" s="1188">
        <v>5000</v>
      </c>
      <c r="J132" s="1188">
        <f t="shared" si="74"/>
        <v>450</v>
      </c>
      <c r="K132" s="1188">
        <f t="shared" si="75"/>
        <v>450</v>
      </c>
      <c r="L132" s="1188">
        <f t="shared" si="76"/>
        <v>5900</v>
      </c>
      <c r="M132" s="1189">
        <f t="shared" si="77"/>
        <v>47200</v>
      </c>
      <c r="N132" s="1523"/>
    </row>
    <row r="133" spans="1:16" s="1117" customFormat="1" ht="135">
      <c r="D133" s="1300"/>
      <c r="E133" s="6">
        <v>15</v>
      </c>
      <c r="F133" s="951" t="s">
        <v>388</v>
      </c>
      <c r="G133" s="1071"/>
      <c r="H133" s="1009"/>
      <c r="I133" s="1155"/>
      <c r="J133" s="1053"/>
      <c r="K133" s="1053"/>
      <c r="L133" s="1053"/>
      <c r="M133" s="1175"/>
      <c r="N133" s="1135"/>
    </row>
    <row r="134" spans="1:16" s="1129" customFormat="1" ht="248.25" customHeight="1">
      <c r="A134" s="1301">
        <v>1000000575</v>
      </c>
      <c r="B134" s="1302" t="s">
        <v>389</v>
      </c>
      <c r="C134" s="1303">
        <v>1</v>
      </c>
      <c r="D134" s="1304">
        <f>I134</f>
        <v>9537255.7899999991</v>
      </c>
      <c r="E134" s="1305">
        <v>15.1</v>
      </c>
      <c r="F134" s="1306" t="s">
        <v>390</v>
      </c>
      <c r="G134" s="1509" t="s">
        <v>342</v>
      </c>
      <c r="H134" s="1514">
        <v>1</v>
      </c>
      <c r="I134" s="1517">
        <v>9537255.7899999991</v>
      </c>
      <c r="J134" s="1517">
        <f>I134*9%</f>
        <v>858353.02110000001</v>
      </c>
      <c r="K134" s="1517">
        <f>I134*9%</f>
        <v>858353.02110000001</v>
      </c>
      <c r="L134" s="1517">
        <f>I134+J134+K134</f>
        <v>11253961.8322</v>
      </c>
      <c r="M134" s="1517">
        <f>H134*L134</f>
        <v>11253961.8322</v>
      </c>
      <c r="N134" s="1307" t="s">
        <v>55</v>
      </c>
      <c r="O134" s="1308" t="s">
        <v>391</v>
      </c>
      <c r="P134" s="1309" t="s">
        <v>191</v>
      </c>
    </row>
    <row r="135" spans="1:16" s="1117" customFormat="1" ht="177.75" customHeight="1">
      <c r="A135" s="1145"/>
      <c r="B135" s="1145"/>
      <c r="C135" s="1310"/>
      <c r="D135" s="1311"/>
      <c r="E135" s="1312">
        <v>15.2</v>
      </c>
      <c r="F135" s="1313" t="s">
        <v>392</v>
      </c>
      <c r="G135" s="1510"/>
      <c r="H135" s="1515"/>
      <c r="I135" s="1518"/>
      <c r="J135" s="1518"/>
      <c r="K135" s="1518"/>
      <c r="L135" s="1518"/>
      <c r="M135" s="1518"/>
      <c r="N135" s="1521" t="s">
        <v>55</v>
      </c>
      <c r="O135" s="1314" t="s">
        <v>391</v>
      </c>
      <c r="P135" s="1315" t="s">
        <v>191</v>
      </c>
    </row>
    <row r="136" spans="1:16" s="1117" customFormat="1" ht="15" customHeight="1">
      <c r="A136" s="1118"/>
      <c r="B136" s="1118"/>
      <c r="C136" s="1118"/>
      <c r="D136" s="1316"/>
      <c r="E136" s="1312">
        <v>15.3</v>
      </c>
      <c r="F136" s="1317" t="s">
        <v>393</v>
      </c>
      <c r="G136" s="1510"/>
      <c r="H136" s="1515"/>
      <c r="I136" s="1518"/>
      <c r="J136" s="1518"/>
      <c r="K136" s="1518"/>
      <c r="L136" s="1518"/>
      <c r="M136" s="1518"/>
      <c r="N136" s="1522"/>
      <c r="O136" s="1534" t="s">
        <v>391</v>
      </c>
      <c r="P136" s="1541" t="s">
        <v>191</v>
      </c>
    </row>
    <row r="137" spans="1:16" s="1117" customFormat="1" ht="15" customHeight="1">
      <c r="A137" s="1118"/>
      <c r="B137" s="1118"/>
      <c r="C137" s="1118"/>
      <c r="D137" s="1316"/>
      <c r="E137" s="1312">
        <v>15.4</v>
      </c>
      <c r="F137" s="1317" t="s">
        <v>394</v>
      </c>
      <c r="G137" s="1510"/>
      <c r="H137" s="1515"/>
      <c r="I137" s="1518"/>
      <c r="J137" s="1518"/>
      <c r="K137" s="1518"/>
      <c r="L137" s="1518"/>
      <c r="M137" s="1518"/>
      <c r="N137" s="1522"/>
      <c r="O137" s="1534"/>
      <c r="P137" s="1541"/>
    </row>
    <row r="138" spans="1:16" s="1117" customFormat="1" ht="15" customHeight="1">
      <c r="A138" s="1118"/>
      <c r="B138" s="1118"/>
      <c r="C138" s="1118"/>
      <c r="D138" s="1316"/>
      <c r="E138" s="1312">
        <v>15.5</v>
      </c>
      <c r="F138" s="1317" t="s">
        <v>395</v>
      </c>
      <c r="G138" s="1510"/>
      <c r="H138" s="1515"/>
      <c r="I138" s="1518"/>
      <c r="J138" s="1518"/>
      <c r="K138" s="1518"/>
      <c r="L138" s="1518"/>
      <c r="M138" s="1518"/>
      <c r="N138" s="1522"/>
      <c r="O138" s="1534"/>
      <c r="P138" s="1541"/>
    </row>
    <row r="139" spans="1:16" s="1117" customFormat="1" ht="18.75" customHeight="1">
      <c r="A139" s="1118"/>
      <c r="B139" s="1118"/>
      <c r="C139" s="1118"/>
      <c r="D139" s="1316"/>
      <c r="E139" s="1312">
        <v>15.6</v>
      </c>
      <c r="F139" s="1317" t="s">
        <v>396</v>
      </c>
      <c r="G139" s="1510"/>
      <c r="H139" s="1515"/>
      <c r="I139" s="1518"/>
      <c r="J139" s="1518"/>
      <c r="K139" s="1518"/>
      <c r="L139" s="1518"/>
      <c r="M139" s="1518"/>
      <c r="N139" s="1522"/>
      <c r="O139" s="1534"/>
      <c r="P139" s="1541"/>
    </row>
    <row r="140" spans="1:16" s="1117" customFormat="1" ht="17.25" customHeight="1">
      <c r="A140" s="1118"/>
      <c r="B140" s="1118"/>
      <c r="C140" s="1118"/>
      <c r="D140" s="1316"/>
      <c r="E140" s="1312">
        <v>15.7</v>
      </c>
      <c r="F140" s="1317" t="s">
        <v>397</v>
      </c>
      <c r="G140" s="1510"/>
      <c r="H140" s="1515"/>
      <c r="I140" s="1518"/>
      <c r="J140" s="1518"/>
      <c r="K140" s="1518"/>
      <c r="L140" s="1518"/>
      <c r="M140" s="1518"/>
      <c r="N140" s="1522"/>
      <c r="O140" s="1534"/>
      <c r="P140" s="1541"/>
    </row>
    <row r="141" spans="1:16" s="1117" customFormat="1" ht="17.25" customHeight="1">
      <c r="A141" s="1118"/>
      <c r="B141" s="1118"/>
      <c r="C141" s="1118"/>
      <c r="D141" s="1316"/>
      <c r="E141" s="1312">
        <v>15.8</v>
      </c>
      <c r="F141" s="1317" t="s">
        <v>398</v>
      </c>
      <c r="G141" s="1510"/>
      <c r="H141" s="1515"/>
      <c r="I141" s="1518"/>
      <c r="J141" s="1518"/>
      <c r="K141" s="1518"/>
      <c r="L141" s="1518"/>
      <c r="M141" s="1518"/>
      <c r="N141" s="1522"/>
      <c r="O141" s="1534"/>
      <c r="P141" s="1541"/>
    </row>
    <row r="142" spans="1:16" s="1120" customFormat="1">
      <c r="A142" s="1118"/>
      <c r="B142" s="1118"/>
      <c r="C142" s="1118"/>
      <c r="D142" s="1316"/>
      <c r="E142" s="1312">
        <v>15.9</v>
      </c>
      <c r="F142" s="1318" t="s">
        <v>399</v>
      </c>
      <c r="G142" s="1511"/>
      <c r="H142" s="1516"/>
      <c r="I142" s="1519"/>
      <c r="J142" s="1519"/>
      <c r="K142" s="1519"/>
      <c r="L142" s="1519"/>
      <c r="M142" s="1519"/>
      <c r="N142" s="1523"/>
      <c r="O142" s="1534"/>
      <c r="P142" s="1541"/>
    </row>
    <row r="143" spans="1:16" s="1117" customFormat="1" ht="30">
      <c r="D143" s="1300"/>
      <c r="E143" s="6">
        <v>15.4</v>
      </c>
      <c r="F143" s="1056" t="s">
        <v>400</v>
      </c>
      <c r="G143" s="1071"/>
      <c r="H143" s="1009"/>
      <c r="I143" s="1155"/>
      <c r="J143" s="1053"/>
      <c r="K143" s="1053"/>
      <c r="L143" s="1053"/>
      <c r="M143" s="1175"/>
      <c r="N143" s="1135"/>
    </row>
    <row r="144" spans="1:16" s="1120" customFormat="1" ht="90">
      <c r="A144" s="640" t="s">
        <v>401</v>
      </c>
      <c r="B144" s="357" t="s">
        <v>402</v>
      </c>
      <c r="C144" s="667">
        <f>H144</f>
        <v>6</v>
      </c>
      <c r="D144" s="1319">
        <f t="shared" ref="C144:D149" si="78">I144</f>
        <v>2850000</v>
      </c>
      <c r="E144" s="667" t="s">
        <v>403</v>
      </c>
      <c r="F144" s="1209" t="s">
        <v>404</v>
      </c>
      <c r="G144" s="1149" t="s">
        <v>101</v>
      </c>
      <c r="H144" s="1320">
        <v>6</v>
      </c>
      <c r="I144" s="413">
        <v>2850000</v>
      </c>
      <c r="J144" s="413">
        <f t="shared" ref="J144:J147" si="79">I144*9%</f>
        <v>256500</v>
      </c>
      <c r="K144" s="413">
        <f t="shared" ref="K144:K147" si="80">I144*9%</f>
        <v>256500</v>
      </c>
      <c r="L144" s="413">
        <f t="shared" ref="L144:L147" si="81">I144+J144+K144</f>
        <v>3363000</v>
      </c>
      <c r="M144" s="773">
        <f t="shared" ref="M144:M147" si="82">H144*L144</f>
        <v>20178000</v>
      </c>
      <c r="N144" s="1550" t="s">
        <v>55</v>
      </c>
    </row>
    <row r="145" spans="1:16" s="1120" customFormat="1" ht="105">
      <c r="A145" s="640" t="s">
        <v>405</v>
      </c>
      <c r="B145" s="357" t="s">
        <v>406</v>
      </c>
      <c r="C145" s="667">
        <f t="shared" si="78"/>
        <v>2</v>
      </c>
      <c r="D145" s="1319">
        <f t="shared" si="78"/>
        <v>3520000</v>
      </c>
      <c r="E145" s="667" t="s">
        <v>407</v>
      </c>
      <c r="F145" s="1209" t="s">
        <v>408</v>
      </c>
      <c r="G145" s="1149" t="s">
        <v>101</v>
      </c>
      <c r="H145" s="667">
        <v>2</v>
      </c>
      <c r="I145" s="413">
        <v>3520000</v>
      </c>
      <c r="J145" s="413">
        <f t="shared" si="79"/>
        <v>316800</v>
      </c>
      <c r="K145" s="413">
        <f t="shared" si="80"/>
        <v>316800</v>
      </c>
      <c r="L145" s="413">
        <f t="shared" si="81"/>
        <v>4153600</v>
      </c>
      <c r="M145" s="773">
        <f t="shared" si="82"/>
        <v>8307200</v>
      </c>
      <c r="N145" s="1551"/>
    </row>
    <row r="146" spans="1:16" s="1120" customFormat="1" ht="75">
      <c r="A146" s="640">
        <v>1000000624</v>
      </c>
      <c r="B146" s="378" t="s">
        <v>409</v>
      </c>
      <c r="C146" s="667">
        <f t="shared" si="78"/>
        <v>1</v>
      </c>
      <c r="D146" s="1319">
        <f t="shared" si="78"/>
        <v>1200000</v>
      </c>
      <c r="E146" s="667" t="s">
        <v>410</v>
      </c>
      <c r="F146" s="1209" t="s">
        <v>411</v>
      </c>
      <c r="G146" s="1149" t="s">
        <v>54</v>
      </c>
      <c r="H146" s="667">
        <v>1</v>
      </c>
      <c r="I146" s="413">
        <v>1200000</v>
      </c>
      <c r="J146" s="413">
        <f t="shared" si="79"/>
        <v>108000</v>
      </c>
      <c r="K146" s="413">
        <f t="shared" si="80"/>
        <v>108000</v>
      </c>
      <c r="L146" s="413">
        <f t="shared" si="81"/>
        <v>1416000</v>
      </c>
      <c r="M146" s="773">
        <f t="shared" si="82"/>
        <v>1416000</v>
      </c>
      <c r="N146" s="1551"/>
    </row>
    <row r="147" spans="1:16" s="1118" customFormat="1" ht="105" customHeight="1">
      <c r="A147" s="1321">
        <v>1000000909</v>
      </c>
      <c r="B147" s="1322" t="s">
        <v>412</v>
      </c>
      <c r="C147" s="667">
        <f t="shared" si="78"/>
        <v>1</v>
      </c>
      <c r="D147" s="1319">
        <f t="shared" si="78"/>
        <v>3750000</v>
      </c>
      <c r="E147" s="667" t="s">
        <v>413</v>
      </c>
      <c r="F147" s="1209" t="s">
        <v>414</v>
      </c>
      <c r="G147" s="1149" t="s">
        <v>167</v>
      </c>
      <c r="H147" s="667">
        <v>1</v>
      </c>
      <c r="I147" s="368">
        <v>3750000</v>
      </c>
      <c r="J147" s="368">
        <f t="shared" si="79"/>
        <v>337500</v>
      </c>
      <c r="K147" s="368">
        <f t="shared" si="80"/>
        <v>337500</v>
      </c>
      <c r="L147" s="368">
        <f t="shared" si="81"/>
        <v>4425000</v>
      </c>
      <c r="M147" s="1248">
        <f t="shared" si="82"/>
        <v>4425000</v>
      </c>
      <c r="N147" s="1552"/>
    </row>
    <row r="148" spans="1:16" s="1117" customFormat="1">
      <c r="A148" s="6"/>
      <c r="B148" s="6"/>
      <c r="C148" s="1017">
        <f t="shared" si="78"/>
        <v>0</v>
      </c>
      <c r="D148" s="1319">
        <f t="shared" si="78"/>
        <v>0</v>
      </c>
      <c r="E148" s="6">
        <v>15.5</v>
      </c>
      <c r="F148" s="1041" t="s">
        <v>415</v>
      </c>
      <c r="G148" s="1071"/>
      <c r="H148" s="1009"/>
      <c r="I148" s="1323"/>
      <c r="J148" s="1324"/>
      <c r="K148" s="1324"/>
      <c r="L148" s="1324"/>
      <c r="M148" s="1325"/>
      <c r="N148" s="1135"/>
    </row>
    <row r="149" spans="1:16" s="1118" customFormat="1" ht="149.25" customHeight="1">
      <c r="A149" s="378" t="s">
        <v>416</v>
      </c>
      <c r="B149" s="378" t="s">
        <v>417</v>
      </c>
      <c r="C149" s="1118">
        <v>3</v>
      </c>
      <c r="D149" s="1319">
        <f t="shared" si="78"/>
        <v>1015993.91666667</v>
      </c>
      <c r="E149" s="667" t="s">
        <v>418</v>
      </c>
      <c r="F149" s="1326" t="s">
        <v>419</v>
      </c>
      <c r="G149" s="1149" t="s">
        <v>101</v>
      </c>
      <c r="H149" s="1327">
        <v>3</v>
      </c>
      <c r="I149" s="368">
        <f>3047981.75/3</f>
        <v>1015993.91666667</v>
      </c>
      <c r="J149" s="368">
        <f t="shared" ref="J149" si="83">I149*9%</f>
        <v>91439.452499999999</v>
      </c>
      <c r="K149" s="368">
        <f t="shared" ref="K149" si="84">I149*9%</f>
        <v>91439.452499999999</v>
      </c>
      <c r="L149" s="368">
        <f t="shared" ref="L149" si="85">I149+J149+K149</f>
        <v>1198872.82166667</v>
      </c>
      <c r="M149" s="1248">
        <f t="shared" ref="M149" si="86">H149*L149</f>
        <v>3596618.4649999999</v>
      </c>
      <c r="N149" s="667" t="s">
        <v>420</v>
      </c>
      <c r="P149" s="1118">
        <v>1015993.91666667</v>
      </c>
    </row>
    <row r="150" spans="1:16" s="1118" customFormat="1" ht="75">
      <c r="A150" s="378" t="s">
        <v>421</v>
      </c>
      <c r="B150" s="378" t="s">
        <v>422</v>
      </c>
      <c r="C150" s="1118">
        <v>2</v>
      </c>
      <c r="D150" s="1319">
        <f t="shared" ref="D150:D161" si="87">I150</f>
        <v>914394.51500000001</v>
      </c>
      <c r="E150" s="667"/>
      <c r="F150" s="1326" t="s">
        <v>423</v>
      </c>
      <c r="G150" s="1149" t="s">
        <v>346</v>
      </c>
      <c r="H150" s="1327">
        <v>2</v>
      </c>
      <c r="I150" s="368">
        <f>1828789.03/2</f>
        <v>914394.51500000001</v>
      </c>
      <c r="J150" s="368">
        <f t="shared" ref="J150" si="88">I150*9%</f>
        <v>82295.506349999996</v>
      </c>
      <c r="K150" s="368">
        <f t="shared" ref="K150" si="89">I150*9%</f>
        <v>82295.506349999996</v>
      </c>
      <c r="L150" s="368">
        <f t="shared" ref="L150" si="90">I150+J150+K150</f>
        <v>1078985.5277</v>
      </c>
      <c r="M150" s="1248">
        <f t="shared" ref="M150" si="91">H150*L150</f>
        <v>2157971.0554</v>
      </c>
      <c r="N150" s="667" t="s">
        <v>424</v>
      </c>
      <c r="P150" s="1118">
        <v>914394.51500000001</v>
      </c>
    </row>
    <row r="151" spans="1:16" s="1117" customFormat="1">
      <c r="A151" s="721"/>
      <c r="B151" s="375"/>
      <c r="C151" s="1017"/>
      <c r="D151" s="1319">
        <f t="shared" si="87"/>
        <v>0</v>
      </c>
      <c r="E151" s="6">
        <v>16</v>
      </c>
      <c r="F151" s="1056" t="s">
        <v>425</v>
      </c>
      <c r="G151" s="1071"/>
      <c r="H151" s="1009"/>
      <c r="I151" s="1155"/>
      <c r="J151" s="1053"/>
      <c r="K151" s="1053"/>
      <c r="L151" s="1053"/>
      <c r="M151" s="1175"/>
      <c r="N151" s="1135"/>
    </row>
    <row r="152" spans="1:16" s="1117" customFormat="1">
      <c r="A152" s="721"/>
      <c r="B152" s="375"/>
      <c r="C152" s="1017"/>
      <c r="D152" s="1319">
        <f t="shared" si="87"/>
        <v>0</v>
      </c>
      <c r="E152" s="6">
        <v>16.100000000000001</v>
      </c>
      <c r="F152" s="1056" t="s">
        <v>426</v>
      </c>
      <c r="G152" s="1071"/>
      <c r="H152" s="1009"/>
      <c r="I152" s="1022"/>
      <c r="J152" s="1053"/>
      <c r="K152" s="1053"/>
      <c r="L152" s="1053"/>
      <c r="M152" s="1175"/>
      <c r="N152" s="1135"/>
    </row>
    <row r="153" spans="1:16" s="1117" customFormat="1">
      <c r="D153" s="1319">
        <f t="shared" si="87"/>
        <v>0</v>
      </c>
      <c r="E153" s="6" t="s">
        <v>427</v>
      </c>
      <c r="F153" s="1089" t="s">
        <v>428</v>
      </c>
      <c r="G153" s="1071"/>
      <c r="H153" s="1009"/>
      <c r="I153" s="1022"/>
      <c r="J153" s="1053"/>
      <c r="K153" s="1053"/>
      <c r="L153" s="1053"/>
      <c r="M153" s="1175"/>
      <c r="N153" s="1135"/>
      <c r="O153" s="1533" t="s">
        <v>191</v>
      </c>
    </row>
    <row r="154" spans="1:16" s="1118" customFormat="1">
      <c r="A154" s="378" t="s">
        <v>429</v>
      </c>
      <c r="B154" s="378" t="s">
        <v>430</v>
      </c>
      <c r="C154" s="1118">
        <v>1</v>
      </c>
      <c r="D154" s="1319">
        <f t="shared" si="87"/>
        <v>371115.33</v>
      </c>
      <c r="E154" s="1145" t="s">
        <v>431</v>
      </c>
      <c r="F154" s="1328" t="s">
        <v>432</v>
      </c>
      <c r="G154" s="1149" t="s">
        <v>54</v>
      </c>
      <c r="H154" s="667">
        <v>1</v>
      </c>
      <c r="I154" s="368">
        <v>371115.33</v>
      </c>
      <c r="J154" s="368">
        <f t="shared" ref="J154:J160" si="92">I154*9%</f>
        <v>33400.379699999998</v>
      </c>
      <c r="K154" s="368">
        <f t="shared" ref="K154:K160" si="93">I154*9%</f>
        <v>33400.379699999998</v>
      </c>
      <c r="L154" s="368">
        <f t="shared" ref="L154:L160" si="94">I154+J154+K154</f>
        <v>437916.0894</v>
      </c>
      <c r="M154" s="1248">
        <f t="shared" ref="M154:M160" si="95">H154*L154</f>
        <v>437916.0894</v>
      </c>
      <c r="N154" s="1535" t="s">
        <v>55</v>
      </c>
      <c r="O154" s="1533"/>
    </row>
    <row r="155" spans="1:16" s="1118" customFormat="1" ht="60">
      <c r="A155" s="640">
        <v>3000000915</v>
      </c>
      <c r="B155" s="378" t="s">
        <v>433</v>
      </c>
      <c r="C155" s="667">
        <v>1</v>
      </c>
      <c r="D155" s="1319">
        <f t="shared" si="87"/>
        <v>371115.33</v>
      </c>
      <c r="E155" s="1145" t="s">
        <v>434</v>
      </c>
      <c r="F155" s="1209" t="s">
        <v>435</v>
      </c>
      <c r="G155" s="1149" t="s">
        <v>54</v>
      </c>
      <c r="H155" s="667">
        <v>1</v>
      </c>
      <c r="I155" s="368">
        <v>371115.33</v>
      </c>
      <c r="J155" s="368">
        <f t="shared" si="92"/>
        <v>33400.379699999998</v>
      </c>
      <c r="K155" s="368">
        <f t="shared" si="93"/>
        <v>33400.379699999998</v>
      </c>
      <c r="L155" s="368">
        <f t="shared" si="94"/>
        <v>437916.0894</v>
      </c>
      <c r="M155" s="1248">
        <f t="shared" si="95"/>
        <v>437916.0894</v>
      </c>
      <c r="N155" s="1537"/>
      <c r="O155" s="1533"/>
    </row>
    <row r="156" spans="1:16" s="1118" customFormat="1" ht="30">
      <c r="A156" s="1321">
        <v>3000000916</v>
      </c>
      <c r="B156" s="1322" t="s">
        <v>436</v>
      </c>
      <c r="C156" s="667">
        <v>1</v>
      </c>
      <c r="D156" s="1319">
        <f t="shared" si="87"/>
        <v>191442.234375</v>
      </c>
      <c r="E156" s="1145" t="s">
        <v>437</v>
      </c>
      <c r="F156" s="1328" t="s">
        <v>438</v>
      </c>
      <c r="G156" s="1149" t="s">
        <v>54</v>
      </c>
      <c r="H156" s="667">
        <v>1</v>
      </c>
      <c r="I156" s="368">
        <v>191442.234375</v>
      </c>
      <c r="J156" s="368">
        <f t="shared" si="92"/>
        <v>17229.80109375</v>
      </c>
      <c r="K156" s="368">
        <f t="shared" si="93"/>
        <v>17229.80109375</v>
      </c>
      <c r="L156" s="368">
        <f t="shared" si="94"/>
        <v>225901.83656249999</v>
      </c>
      <c r="M156" s="1248">
        <f t="shared" si="95"/>
        <v>225901.83656249999</v>
      </c>
      <c r="N156" s="1521" t="s">
        <v>55</v>
      </c>
      <c r="O156" s="1533"/>
    </row>
    <row r="157" spans="1:16" s="1118" customFormat="1">
      <c r="A157" s="378" t="s">
        <v>439</v>
      </c>
      <c r="B157" s="378"/>
      <c r="C157" s="1118">
        <v>1</v>
      </c>
      <c r="D157" s="1319">
        <f t="shared" si="87"/>
        <v>24249.349687499998</v>
      </c>
      <c r="E157" s="1145" t="s">
        <v>440</v>
      </c>
      <c r="F157" s="1209" t="s">
        <v>441</v>
      </c>
      <c r="G157" s="1149" t="s">
        <v>54</v>
      </c>
      <c r="H157" s="667">
        <v>1</v>
      </c>
      <c r="I157" s="368">
        <v>24249.349687499998</v>
      </c>
      <c r="J157" s="368">
        <f t="shared" si="92"/>
        <v>2182.4414718749999</v>
      </c>
      <c r="K157" s="368">
        <f t="shared" si="93"/>
        <v>2182.4414718749999</v>
      </c>
      <c r="L157" s="368">
        <f t="shared" si="94"/>
        <v>28614.232631250001</v>
      </c>
      <c r="M157" s="1248">
        <f t="shared" si="95"/>
        <v>28614.232631250001</v>
      </c>
      <c r="N157" s="1522"/>
      <c r="O157" s="1533"/>
    </row>
    <row r="158" spans="1:16" s="1117" customFormat="1">
      <c r="A158" s="640" t="s">
        <v>442</v>
      </c>
      <c r="B158" s="357" t="s">
        <v>443</v>
      </c>
      <c r="C158" s="667">
        <v>2</v>
      </c>
      <c r="D158" s="1319">
        <f t="shared" si="87"/>
        <v>21058.645781250001</v>
      </c>
      <c r="E158" s="1145" t="s">
        <v>444</v>
      </c>
      <c r="F158" s="1328" t="s">
        <v>445</v>
      </c>
      <c r="G158" s="1149" t="s">
        <v>54</v>
      </c>
      <c r="H158" s="667">
        <v>2</v>
      </c>
      <c r="I158" s="413">
        <v>21058.645781250001</v>
      </c>
      <c r="J158" s="413">
        <f t="shared" si="92"/>
        <v>1895.2781203125001</v>
      </c>
      <c r="K158" s="413">
        <f t="shared" si="93"/>
        <v>1895.2781203125001</v>
      </c>
      <c r="L158" s="413">
        <f t="shared" si="94"/>
        <v>24849.202021875</v>
      </c>
      <c r="M158" s="773">
        <f t="shared" si="95"/>
        <v>49698.404043750001</v>
      </c>
      <c r="N158" s="1522"/>
      <c r="O158" s="1533"/>
    </row>
    <row r="159" spans="1:16" s="1117" customFormat="1">
      <c r="A159" s="640" t="s">
        <v>446</v>
      </c>
      <c r="B159" s="357" t="s">
        <v>447</v>
      </c>
      <c r="C159" s="667">
        <v>2</v>
      </c>
      <c r="D159" s="1319">
        <f t="shared" si="87"/>
        <v>7657.6893749999999</v>
      </c>
      <c r="E159" s="6" t="s">
        <v>448</v>
      </c>
      <c r="F159" s="1044" t="s">
        <v>449</v>
      </c>
      <c r="G159" s="1072" t="s">
        <v>54</v>
      </c>
      <c r="H159" s="1017">
        <v>2</v>
      </c>
      <c r="I159" s="413">
        <v>7657.6893749999999</v>
      </c>
      <c r="J159" s="413">
        <f t="shared" si="92"/>
        <v>689.19204375000004</v>
      </c>
      <c r="K159" s="413">
        <f t="shared" si="93"/>
        <v>689.19204375000004</v>
      </c>
      <c r="L159" s="413">
        <f t="shared" si="94"/>
        <v>9036.0734625000005</v>
      </c>
      <c r="M159" s="773">
        <f t="shared" si="95"/>
        <v>18072.146925000001</v>
      </c>
      <c r="N159" s="1522"/>
      <c r="O159" s="1533"/>
    </row>
    <row r="160" spans="1:16" s="1118" customFormat="1" ht="30">
      <c r="A160" s="640" t="s">
        <v>450</v>
      </c>
      <c r="B160" s="357" t="s">
        <v>451</v>
      </c>
      <c r="C160" s="1312">
        <v>1</v>
      </c>
      <c r="D160" s="1319">
        <f t="shared" si="87"/>
        <v>37115.33</v>
      </c>
      <c r="E160" s="1145" t="s">
        <v>452</v>
      </c>
      <c r="F160" s="1209" t="s">
        <v>453</v>
      </c>
      <c r="G160" s="1149" t="s">
        <v>75</v>
      </c>
      <c r="H160" s="1312">
        <v>1</v>
      </c>
      <c r="I160" s="368">
        <v>37115.33</v>
      </c>
      <c r="J160" s="368">
        <f t="shared" si="92"/>
        <v>3340.3797</v>
      </c>
      <c r="K160" s="368">
        <f t="shared" si="93"/>
        <v>3340.3797</v>
      </c>
      <c r="L160" s="368">
        <f t="shared" si="94"/>
        <v>43796.089399999997</v>
      </c>
      <c r="M160" s="1248">
        <f t="shared" si="95"/>
        <v>43796.089399999997</v>
      </c>
      <c r="N160" s="1523"/>
      <c r="O160" s="1533"/>
    </row>
    <row r="161" spans="1:15" s="1117" customFormat="1" ht="51.75" customHeight="1">
      <c r="D161" s="1319">
        <f t="shared" si="87"/>
        <v>0</v>
      </c>
      <c r="E161" s="6" t="s">
        <v>454</v>
      </c>
      <c r="F161" s="1056" t="s">
        <v>455</v>
      </c>
      <c r="G161" s="1071"/>
      <c r="H161" s="1009"/>
      <c r="I161" s="1155"/>
      <c r="J161" s="1053"/>
      <c r="K161" s="1053"/>
      <c r="L161" s="1053"/>
      <c r="M161" s="1175"/>
      <c r="N161" s="1135"/>
    </row>
    <row r="162" spans="1:15" s="1117" customFormat="1" ht="30">
      <c r="A162" s="1329" t="s">
        <v>456</v>
      </c>
      <c r="B162" s="388" t="s">
        <v>457</v>
      </c>
      <c r="C162" s="1218">
        <v>5</v>
      </c>
      <c r="D162" s="1319">
        <f t="shared" ref="D162:D177" si="96">I162</f>
        <v>148445.88</v>
      </c>
      <c r="E162" s="1145" t="s">
        <v>458</v>
      </c>
      <c r="F162" s="1209" t="s">
        <v>459</v>
      </c>
      <c r="G162" s="1149" t="s">
        <v>54</v>
      </c>
      <c r="H162" s="667">
        <v>5</v>
      </c>
      <c r="I162" s="413">
        <v>148445.88</v>
      </c>
      <c r="J162" s="413">
        <f t="shared" ref="J162:J170" si="97">I162*9%</f>
        <v>13360.129199999999</v>
      </c>
      <c r="K162" s="413">
        <f t="shared" ref="K162:K170" si="98">I162*9%</f>
        <v>13360.129199999999</v>
      </c>
      <c r="L162" s="413">
        <f t="shared" ref="L162:L170" si="99">I162+J162+K162</f>
        <v>175166.1384</v>
      </c>
      <c r="M162" s="773">
        <f t="shared" ref="M162:M170" si="100">H162*L162</f>
        <v>875830.69200000004</v>
      </c>
      <c r="N162" s="1521" t="s">
        <v>55</v>
      </c>
    </row>
    <row r="163" spans="1:15" s="1117" customFormat="1" ht="30">
      <c r="A163" s="387" t="s">
        <v>460</v>
      </c>
      <c r="B163" s="388" t="s">
        <v>461</v>
      </c>
      <c r="C163" s="1218">
        <v>2</v>
      </c>
      <c r="D163" s="1319">
        <f t="shared" si="96"/>
        <v>54087.06</v>
      </c>
      <c r="E163" s="1145" t="s">
        <v>462</v>
      </c>
      <c r="F163" s="1209" t="s">
        <v>463</v>
      </c>
      <c r="G163" s="1149" t="s">
        <v>54</v>
      </c>
      <c r="H163" s="667">
        <v>2</v>
      </c>
      <c r="I163" s="413">
        <v>54087.06</v>
      </c>
      <c r="J163" s="413">
        <f t="shared" si="97"/>
        <v>4867.8353999999999</v>
      </c>
      <c r="K163" s="413">
        <f t="shared" si="98"/>
        <v>4867.8353999999999</v>
      </c>
      <c r="L163" s="413">
        <f t="shared" si="99"/>
        <v>63822.730799999998</v>
      </c>
      <c r="M163" s="773">
        <f t="shared" si="100"/>
        <v>127645.4616</v>
      </c>
      <c r="N163" s="1522"/>
    </row>
    <row r="164" spans="1:15" s="1117" customFormat="1">
      <c r="A164" s="721"/>
      <c r="B164" s="375"/>
      <c r="C164" s="884"/>
      <c r="D164" s="1319"/>
      <c r="E164" s="6" t="s">
        <v>464</v>
      </c>
      <c r="F164" s="1209" t="s">
        <v>465</v>
      </c>
      <c r="G164" s="640" t="s">
        <v>101</v>
      </c>
      <c r="H164" s="1017">
        <v>1</v>
      </c>
      <c r="I164" s="413">
        <v>54087.06</v>
      </c>
      <c r="J164" s="413">
        <f t="shared" si="97"/>
        <v>4867.8353999999999</v>
      </c>
      <c r="K164" s="413">
        <f t="shared" si="98"/>
        <v>4867.8353999999999</v>
      </c>
      <c r="L164" s="413">
        <f t="shared" si="99"/>
        <v>63822.730799999998</v>
      </c>
      <c r="M164" s="773">
        <f t="shared" si="100"/>
        <v>63822.730799999998</v>
      </c>
      <c r="N164" s="1522"/>
    </row>
    <row r="165" spans="1:15" s="1118" customFormat="1" ht="30">
      <c r="A165" s="640">
        <v>3000001309</v>
      </c>
      <c r="B165" s="357" t="s">
        <v>466</v>
      </c>
      <c r="C165" s="667">
        <v>3</v>
      </c>
      <c r="D165" s="1319">
        <f t="shared" si="96"/>
        <v>54087.06</v>
      </c>
      <c r="E165" s="1145" t="s">
        <v>467</v>
      </c>
      <c r="F165" s="1209" t="s">
        <v>468</v>
      </c>
      <c r="G165" s="640" t="s">
        <v>101</v>
      </c>
      <c r="H165" s="667">
        <v>2</v>
      </c>
      <c r="I165" s="368">
        <v>54087.06</v>
      </c>
      <c r="J165" s="368">
        <f t="shared" si="97"/>
        <v>4867.8353999999999</v>
      </c>
      <c r="K165" s="368">
        <f t="shared" si="98"/>
        <v>4867.8353999999999</v>
      </c>
      <c r="L165" s="368">
        <f t="shared" si="99"/>
        <v>63822.730799999998</v>
      </c>
      <c r="M165" s="1248">
        <f t="shared" si="100"/>
        <v>127645.4616</v>
      </c>
      <c r="N165" s="1522"/>
    </row>
    <row r="166" spans="1:15" s="1118" customFormat="1">
      <c r="A166" s="640" t="s">
        <v>469</v>
      </c>
      <c r="B166" s="357" t="s">
        <v>470</v>
      </c>
      <c r="C166" s="667">
        <f t="shared" ref="C166:C170" si="101">H166</f>
        <v>8</v>
      </c>
      <c r="D166" s="1319">
        <f t="shared" si="96"/>
        <v>54087.06</v>
      </c>
      <c r="E166" s="1145" t="s">
        <v>471</v>
      </c>
      <c r="F166" s="1209" t="s">
        <v>472</v>
      </c>
      <c r="G166" s="640" t="s">
        <v>101</v>
      </c>
      <c r="H166" s="667">
        <v>8</v>
      </c>
      <c r="I166" s="368">
        <v>54087.06</v>
      </c>
      <c r="J166" s="368">
        <f t="shared" si="97"/>
        <v>4867.8353999999999</v>
      </c>
      <c r="K166" s="368">
        <f t="shared" si="98"/>
        <v>4867.8353999999999</v>
      </c>
      <c r="L166" s="368">
        <f t="shared" si="99"/>
        <v>63822.730799999998</v>
      </c>
      <c r="M166" s="1248">
        <f t="shared" si="100"/>
        <v>510581.84639999998</v>
      </c>
      <c r="N166" s="1522"/>
    </row>
    <row r="167" spans="1:15" s="1118" customFormat="1">
      <c r="A167" s="640" t="s">
        <v>473</v>
      </c>
      <c r="B167" s="357" t="s">
        <v>474</v>
      </c>
      <c r="C167" s="667">
        <f t="shared" si="101"/>
        <v>8</v>
      </c>
      <c r="D167" s="1319">
        <f t="shared" si="96"/>
        <v>44533.64</v>
      </c>
      <c r="E167" s="1145" t="s">
        <v>475</v>
      </c>
      <c r="F167" s="1209" t="s">
        <v>476</v>
      </c>
      <c r="G167" s="640" t="s">
        <v>101</v>
      </c>
      <c r="H167" s="667">
        <v>8</v>
      </c>
      <c r="I167" s="368">
        <v>44533.64</v>
      </c>
      <c r="J167" s="368">
        <f t="shared" si="97"/>
        <v>4008.0275999999999</v>
      </c>
      <c r="K167" s="368">
        <f t="shared" si="98"/>
        <v>4008.0275999999999</v>
      </c>
      <c r="L167" s="368">
        <f t="shared" si="99"/>
        <v>52549.695200000002</v>
      </c>
      <c r="M167" s="1248">
        <f t="shared" si="100"/>
        <v>420397.56160000002</v>
      </c>
      <c r="N167" s="1522"/>
    </row>
    <row r="168" spans="1:15" s="1118" customFormat="1">
      <c r="A168" s="640" t="s">
        <v>477</v>
      </c>
      <c r="B168" s="357" t="s">
        <v>478</v>
      </c>
      <c r="C168" s="667">
        <f t="shared" si="101"/>
        <v>2</v>
      </c>
      <c r="D168" s="1319">
        <f t="shared" si="96"/>
        <v>44533.64</v>
      </c>
      <c r="E168" s="1145" t="s">
        <v>479</v>
      </c>
      <c r="F168" s="1246" t="s">
        <v>480</v>
      </c>
      <c r="G168" s="640" t="s">
        <v>101</v>
      </c>
      <c r="H168" s="667">
        <v>2</v>
      </c>
      <c r="I168" s="368">
        <v>44533.64</v>
      </c>
      <c r="J168" s="368">
        <f t="shared" si="97"/>
        <v>4008.0275999999999</v>
      </c>
      <c r="K168" s="368">
        <f t="shared" si="98"/>
        <v>4008.0275999999999</v>
      </c>
      <c r="L168" s="368">
        <f t="shared" si="99"/>
        <v>52549.695200000002</v>
      </c>
      <c r="M168" s="1248">
        <f t="shared" si="100"/>
        <v>105099.3904</v>
      </c>
      <c r="N168" s="1522"/>
    </row>
    <row r="169" spans="1:15" s="1118" customFormat="1">
      <c r="A169" s="640" t="s">
        <v>481</v>
      </c>
      <c r="B169" s="357" t="s">
        <v>482</v>
      </c>
      <c r="C169" s="667">
        <f t="shared" si="101"/>
        <v>1</v>
      </c>
      <c r="D169" s="1319">
        <f t="shared" si="96"/>
        <v>148445.88</v>
      </c>
      <c r="E169" s="1145" t="s">
        <v>483</v>
      </c>
      <c r="F169" s="1330" t="s">
        <v>484</v>
      </c>
      <c r="G169" s="640" t="s">
        <v>101</v>
      </c>
      <c r="H169" s="1024">
        <v>1</v>
      </c>
      <c r="I169" s="368">
        <v>148445.88</v>
      </c>
      <c r="J169" s="368">
        <f t="shared" si="97"/>
        <v>13360.129199999999</v>
      </c>
      <c r="K169" s="368">
        <f t="shared" si="98"/>
        <v>13360.129199999999</v>
      </c>
      <c r="L169" s="368">
        <f t="shared" si="99"/>
        <v>175166.1384</v>
      </c>
      <c r="M169" s="1248">
        <f t="shared" si="100"/>
        <v>175166.1384</v>
      </c>
      <c r="N169" s="1522"/>
    </row>
    <row r="170" spans="1:15" s="1118" customFormat="1" ht="60">
      <c r="A170" s="640" t="s">
        <v>485</v>
      </c>
      <c r="B170" s="357" t="s">
        <v>486</v>
      </c>
      <c r="C170" s="667">
        <f t="shared" si="101"/>
        <v>2</v>
      </c>
      <c r="D170" s="1319">
        <f t="shared" si="96"/>
        <v>44533.64</v>
      </c>
      <c r="E170" s="1145" t="s">
        <v>487</v>
      </c>
      <c r="F170" s="1209" t="s">
        <v>488</v>
      </c>
      <c r="G170" s="1149" t="s">
        <v>54</v>
      </c>
      <c r="H170" s="667">
        <v>2</v>
      </c>
      <c r="I170" s="368">
        <v>44533.64</v>
      </c>
      <c r="J170" s="368">
        <f t="shared" si="97"/>
        <v>4008.0275999999999</v>
      </c>
      <c r="K170" s="368">
        <f t="shared" si="98"/>
        <v>4008.0275999999999</v>
      </c>
      <c r="L170" s="368">
        <f t="shared" si="99"/>
        <v>52549.695200000002</v>
      </c>
      <c r="M170" s="1248">
        <f t="shared" si="100"/>
        <v>105099.3904</v>
      </c>
      <c r="N170" s="1523"/>
    </row>
    <row r="171" spans="1:15" s="1117" customFormat="1">
      <c r="C171" s="1017"/>
      <c r="D171" s="1319">
        <f t="shared" si="96"/>
        <v>0</v>
      </c>
      <c r="E171" s="6">
        <v>16.2</v>
      </c>
      <c r="F171" s="1056" t="s">
        <v>489</v>
      </c>
      <c r="G171" s="1071"/>
      <c r="H171" s="1009"/>
      <c r="I171" s="1155"/>
      <c r="J171" s="1053"/>
      <c r="K171" s="1053"/>
      <c r="L171" s="1053"/>
      <c r="M171" s="1175"/>
      <c r="N171" s="1135"/>
    </row>
    <row r="172" spans="1:15" s="1118" customFormat="1" ht="25.5" customHeight="1">
      <c r="A172" s="1321" t="s">
        <v>490</v>
      </c>
      <c r="B172" s="1322" t="s">
        <v>491</v>
      </c>
      <c r="C172" s="667">
        <v>2</v>
      </c>
      <c r="D172" s="1319">
        <f t="shared" si="96"/>
        <v>371115.33</v>
      </c>
      <c r="E172" s="667" t="s">
        <v>492</v>
      </c>
      <c r="F172" s="1328" t="s">
        <v>493</v>
      </c>
      <c r="G172" s="1149" t="s">
        <v>54</v>
      </c>
      <c r="H172" s="667">
        <v>2</v>
      </c>
      <c r="I172" s="368">
        <v>371115.33</v>
      </c>
      <c r="J172" s="368">
        <f t="shared" ref="J172:J183" si="102">I172*9%</f>
        <v>33400.379699999998</v>
      </c>
      <c r="K172" s="368">
        <f t="shared" ref="K172:K183" si="103">I172*9%</f>
        <v>33400.379699999998</v>
      </c>
      <c r="L172" s="368">
        <f t="shared" ref="L172:L183" si="104">I172+J172+K172</f>
        <v>437916.0894</v>
      </c>
      <c r="M172" s="1248">
        <f t="shared" ref="M172:M183" si="105">H172*L172</f>
        <v>875832.17879999999</v>
      </c>
      <c r="N172" s="1532" t="s">
        <v>55</v>
      </c>
      <c r="O172" s="1533" t="s">
        <v>191</v>
      </c>
    </row>
    <row r="173" spans="1:15" s="1117" customFormat="1">
      <c r="A173" s="640" t="s">
        <v>494</v>
      </c>
      <c r="B173" s="357" t="s">
        <v>495</v>
      </c>
      <c r="C173" s="667">
        <v>6</v>
      </c>
      <c r="D173" s="1319">
        <f t="shared" si="96"/>
        <v>93224</v>
      </c>
      <c r="E173" s="667" t="s">
        <v>496</v>
      </c>
      <c r="F173" s="1209" t="s">
        <v>497</v>
      </c>
      <c r="G173" s="1149" t="s">
        <v>75</v>
      </c>
      <c r="H173" s="667">
        <v>1</v>
      </c>
      <c r="I173" s="1055">
        <v>93224</v>
      </c>
      <c r="J173" s="413">
        <f t="shared" si="102"/>
        <v>8390.16</v>
      </c>
      <c r="K173" s="413">
        <f t="shared" si="103"/>
        <v>8390.16</v>
      </c>
      <c r="L173" s="413">
        <f t="shared" si="104"/>
        <v>110004.32</v>
      </c>
      <c r="M173" s="773">
        <f t="shared" si="105"/>
        <v>110004.32</v>
      </c>
      <c r="N173" s="1532"/>
      <c r="O173" s="1533"/>
    </row>
    <row r="174" spans="1:15" s="1117" customFormat="1">
      <c r="A174" s="378" t="s">
        <v>498</v>
      </c>
      <c r="B174" s="378" t="s">
        <v>499</v>
      </c>
      <c r="C174" s="1118"/>
      <c r="D174" s="1319">
        <f t="shared" si="96"/>
        <v>2025000</v>
      </c>
      <c r="E174" s="667" t="s">
        <v>500</v>
      </c>
      <c r="F174" s="1209" t="s">
        <v>501</v>
      </c>
      <c r="G174" s="1149" t="s">
        <v>54</v>
      </c>
      <c r="H174" s="667">
        <v>2</v>
      </c>
      <c r="I174" s="1331">
        <v>2025000</v>
      </c>
      <c r="J174" s="413">
        <f t="shared" si="102"/>
        <v>182250</v>
      </c>
      <c r="K174" s="413">
        <f t="shared" si="103"/>
        <v>182250</v>
      </c>
      <c r="L174" s="413">
        <f t="shared" si="104"/>
        <v>2389500</v>
      </c>
      <c r="M174" s="773">
        <f t="shared" si="105"/>
        <v>4779000</v>
      </c>
      <c r="N174" s="1532"/>
      <c r="O174" s="1533"/>
    </row>
    <row r="175" spans="1:15" s="1117" customFormat="1" ht="45">
      <c r="A175" s="378" t="s">
        <v>502</v>
      </c>
      <c r="B175" s="378" t="s">
        <v>503</v>
      </c>
      <c r="C175" s="1118"/>
      <c r="D175" s="1319">
        <f t="shared" si="96"/>
        <v>400396.18</v>
      </c>
      <c r="E175" s="667" t="s">
        <v>504</v>
      </c>
      <c r="F175" s="1209" t="s">
        <v>505</v>
      </c>
      <c r="G175" s="1149" t="s">
        <v>54</v>
      </c>
      <c r="H175" s="667">
        <v>2</v>
      </c>
      <c r="I175" s="1331">
        <v>400396.18</v>
      </c>
      <c r="J175" s="413">
        <f t="shared" si="102"/>
        <v>36035.656199999998</v>
      </c>
      <c r="K175" s="413">
        <f t="shared" si="103"/>
        <v>36035.656199999998</v>
      </c>
      <c r="L175" s="413">
        <f t="shared" si="104"/>
        <v>472467.49239999999</v>
      </c>
      <c r="M175" s="773">
        <f t="shared" si="105"/>
        <v>944934.98479999998</v>
      </c>
      <c r="N175" s="1332" t="s">
        <v>506</v>
      </c>
      <c r="O175" s="1533"/>
    </row>
    <row r="176" spans="1:15" s="1130" customFormat="1">
      <c r="A176" s="1333" t="s">
        <v>507</v>
      </c>
      <c r="B176" s="651" t="s">
        <v>508</v>
      </c>
      <c r="C176" s="1334">
        <v>1</v>
      </c>
      <c r="D176" s="1335">
        <f t="shared" si="96"/>
        <v>54087.06</v>
      </c>
      <c r="E176" s="1336" t="s">
        <v>509</v>
      </c>
      <c r="F176" s="1337" t="s">
        <v>510</v>
      </c>
      <c r="G176" s="1338" t="s">
        <v>75</v>
      </c>
      <c r="H176" s="1339">
        <v>1</v>
      </c>
      <c r="I176" s="1340">
        <v>54087.06</v>
      </c>
      <c r="J176" s="1340">
        <f t="shared" si="102"/>
        <v>4867.8353999999999</v>
      </c>
      <c r="K176" s="1340">
        <f t="shared" si="103"/>
        <v>4867.8353999999999</v>
      </c>
      <c r="L176" s="1340">
        <f t="shared" si="104"/>
        <v>63822.730799999998</v>
      </c>
      <c r="M176" s="1341">
        <f t="shared" si="105"/>
        <v>63822.730799999998</v>
      </c>
      <c r="N176" s="1342"/>
      <c r="O176" s="1533"/>
    </row>
    <row r="177" spans="1:14" s="1117" customFormat="1">
      <c r="D177" s="1319">
        <f t="shared" si="96"/>
        <v>0</v>
      </c>
      <c r="E177" s="6">
        <v>17</v>
      </c>
      <c r="F177" s="1056" t="s">
        <v>511</v>
      </c>
      <c r="G177" s="1071"/>
      <c r="H177" s="1009"/>
      <c r="I177" s="1155"/>
      <c r="J177" s="1156"/>
      <c r="K177" s="1156"/>
      <c r="L177" s="1156"/>
      <c r="M177" s="1157"/>
      <c r="N177" s="1135"/>
    </row>
    <row r="178" spans="1:14" s="1117" customFormat="1" ht="60" customHeight="1">
      <c r="A178" s="640" t="s">
        <v>512</v>
      </c>
      <c r="B178" s="357" t="s">
        <v>513</v>
      </c>
      <c r="C178" s="667">
        <f>H178</f>
        <v>1</v>
      </c>
      <c r="D178" s="1319">
        <f t="shared" ref="D178:D236" si="106">I178</f>
        <v>382884.46875</v>
      </c>
      <c r="E178" s="1024">
        <v>17.100000000000001</v>
      </c>
      <c r="F178" s="1209" t="s">
        <v>514</v>
      </c>
      <c r="G178" s="1149" t="s">
        <v>167</v>
      </c>
      <c r="H178" s="667">
        <v>1</v>
      </c>
      <c r="I178" s="413">
        <f>300000*1.05^5</f>
        <v>382884.46875</v>
      </c>
      <c r="J178" s="413">
        <f t="shared" si="102"/>
        <v>34459.602187500001</v>
      </c>
      <c r="K178" s="413">
        <f t="shared" si="103"/>
        <v>34459.602187500001</v>
      </c>
      <c r="L178" s="413">
        <f t="shared" si="104"/>
        <v>451803.67312499997</v>
      </c>
      <c r="M178" s="773">
        <f t="shared" si="105"/>
        <v>451803.67312499997</v>
      </c>
      <c r="N178" s="1521" t="s">
        <v>55</v>
      </c>
    </row>
    <row r="179" spans="1:14" s="1117" customFormat="1" ht="138.75" customHeight="1">
      <c r="A179" s="640" t="s">
        <v>515</v>
      </c>
      <c r="B179" s="357" t="s">
        <v>516</v>
      </c>
      <c r="C179" s="667">
        <f t="shared" ref="C179:C183" si="107">H179</f>
        <v>1</v>
      </c>
      <c r="D179" s="1319">
        <f t="shared" si="106"/>
        <v>100000</v>
      </c>
      <c r="E179" s="1024">
        <v>17.2</v>
      </c>
      <c r="F179" s="1209" t="s">
        <v>517</v>
      </c>
      <c r="G179" s="1149" t="s">
        <v>167</v>
      </c>
      <c r="H179" s="667">
        <v>1</v>
      </c>
      <c r="I179" s="413">
        <v>100000</v>
      </c>
      <c r="J179" s="413">
        <f t="shared" ref="J179" si="108">I179*9%</f>
        <v>9000</v>
      </c>
      <c r="K179" s="413">
        <f t="shared" ref="K179" si="109">I179*9%</f>
        <v>9000</v>
      </c>
      <c r="L179" s="413">
        <f t="shared" ref="L179" si="110">I179+J179+K179</f>
        <v>118000</v>
      </c>
      <c r="M179" s="773">
        <f t="shared" ref="M179" si="111">H179*L179</f>
        <v>118000</v>
      </c>
      <c r="N179" s="1522"/>
    </row>
    <row r="180" spans="1:14" ht="304.5" customHeight="1">
      <c r="A180" s="640" t="s">
        <v>518</v>
      </c>
      <c r="B180" s="357" t="s">
        <v>519</v>
      </c>
      <c r="C180" s="667">
        <f t="shared" si="107"/>
        <v>1</v>
      </c>
      <c r="D180" s="1319">
        <f t="shared" si="106"/>
        <v>811715.07374999998</v>
      </c>
      <c r="E180" s="1024">
        <v>18</v>
      </c>
      <c r="F180" s="1246" t="s">
        <v>520</v>
      </c>
      <c r="G180" s="1149" t="s">
        <v>54</v>
      </c>
      <c r="H180" s="667">
        <v>1</v>
      </c>
      <c r="I180" s="413">
        <f>636000*1.05^5</f>
        <v>811715.07374999998</v>
      </c>
      <c r="J180" s="413">
        <f t="shared" si="102"/>
        <v>73054.356637499994</v>
      </c>
      <c r="K180" s="413">
        <f t="shared" si="103"/>
        <v>73054.356637499994</v>
      </c>
      <c r="L180" s="413">
        <f t="shared" si="104"/>
        <v>957823.78702499997</v>
      </c>
      <c r="M180" s="773">
        <f t="shared" si="105"/>
        <v>957823.78702499997</v>
      </c>
      <c r="N180" s="1522"/>
    </row>
    <row r="181" spans="1:14" ht="30">
      <c r="A181" s="640" t="s">
        <v>521</v>
      </c>
      <c r="B181" s="357" t="s">
        <v>522</v>
      </c>
      <c r="C181" s="667">
        <f t="shared" si="107"/>
        <v>1</v>
      </c>
      <c r="D181" s="1319">
        <f t="shared" si="106"/>
        <v>684775.3</v>
      </c>
      <c r="E181" s="1024">
        <v>19</v>
      </c>
      <c r="F181" s="1287" t="s">
        <v>523</v>
      </c>
      <c r="G181" s="1149" t="s">
        <v>101</v>
      </c>
      <c r="H181" s="667">
        <v>1</v>
      </c>
      <c r="I181" s="413">
        <v>684775.3</v>
      </c>
      <c r="J181" s="413">
        <f t="shared" si="102"/>
        <v>61629.777000000002</v>
      </c>
      <c r="K181" s="413">
        <f t="shared" si="103"/>
        <v>61629.777000000002</v>
      </c>
      <c r="L181" s="413">
        <f t="shared" si="104"/>
        <v>808034.85400000005</v>
      </c>
      <c r="M181" s="773">
        <f t="shared" si="105"/>
        <v>808034.85400000005</v>
      </c>
      <c r="N181" s="1522"/>
    </row>
    <row r="182" spans="1:14" ht="30">
      <c r="A182" s="640" t="s">
        <v>524</v>
      </c>
      <c r="B182" s="357" t="s">
        <v>525</v>
      </c>
      <c r="C182" s="667">
        <f t="shared" si="107"/>
        <v>1</v>
      </c>
      <c r="D182" s="1319">
        <f t="shared" si="106"/>
        <v>505351.83</v>
      </c>
      <c r="E182" s="1024">
        <v>20</v>
      </c>
      <c r="F182" s="1287" t="s">
        <v>526</v>
      </c>
      <c r="G182" s="1149" t="s">
        <v>101</v>
      </c>
      <c r="H182" s="667">
        <v>1</v>
      </c>
      <c r="I182" s="413">
        <v>505351.83</v>
      </c>
      <c r="J182" s="413">
        <f t="shared" si="102"/>
        <v>45481.664700000001</v>
      </c>
      <c r="K182" s="413">
        <f t="shared" si="103"/>
        <v>45481.664700000001</v>
      </c>
      <c r="L182" s="413">
        <f t="shared" si="104"/>
        <v>596315.1594</v>
      </c>
      <c r="M182" s="773">
        <f t="shared" si="105"/>
        <v>596315.1594</v>
      </c>
      <c r="N182" s="1522"/>
    </row>
    <row r="183" spans="1:14" s="1126" customFormat="1" ht="30">
      <c r="A183" s="1321" t="s">
        <v>527</v>
      </c>
      <c r="B183" s="1322" t="s">
        <v>528</v>
      </c>
      <c r="C183" s="667">
        <f t="shared" si="107"/>
        <v>1</v>
      </c>
      <c r="D183" s="1319">
        <f t="shared" si="106"/>
        <v>1500000</v>
      </c>
      <c r="E183" s="1146">
        <v>21</v>
      </c>
      <c r="F183" s="1289" t="s">
        <v>529</v>
      </c>
      <c r="G183" s="1343" t="s">
        <v>177</v>
      </c>
      <c r="H183" s="1024">
        <v>1</v>
      </c>
      <c r="I183" s="368">
        <v>1500000</v>
      </c>
      <c r="J183" s="368">
        <f t="shared" si="102"/>
        <v>135000</v>
      </c>
      <c r="K183" s="368">
        <f t="shared" si="103"/>
        <v>135000</v>
      </c>
      <c r="L183" s="368">
        <f t="shared" si="104"/>
        <v>1770000</v>
      </c>
      <c r="M183" s="1248">
        <f t="shared" si="105"/>
        <v>1770000</v>
      </c>
      <c r="N183" s="1523"/>
    </row>
    <row r="184" spans="1:14" ht="30">
      <c r="A184" s="721"/>
      <c r="B184" s="375"/>
      <c r="C184" s="1017"/>
      <c r="D184" s="1319">
        <f t="shared" si="106"/>
        <v>0</v>
      </c>
      <c r="E184" s="10">
        <v>21.1</v>
      </c>
      <c r="F184" s="1070" t="s">
        <v>530</v>
      </c>
      <c r="G184" s="1072" t="s">
        <v>101</v>
      </c>
      <c r="H184" s="1017">
        <v>1</v>
      </c>
      <c r="I184" s="1172"/>
      <c r="J184" s="1344"/>
      <c r="K184" s="1344"/>
      <c r="L184" s="1344"/>
      <c r="M184" s="1345"/>
    </row>
    <row r="185" spans="1:14">
      <c r="A185" s="721"/>
      <c r="B185" s="375"/>
      <c r="C185" s="1017"/>
      <c r="D185" s="1319">
        <f t="shared" si="106"/>
        <v>0</v>
      </c>
      <c r="E185" s="10">
        <v>21.2</v>
      </c>
      <c r="F185" s="1070" t="s">
        <v>531</v>
      </c>
      <c r="G185" s="1072" t="s">
        <v>101</v>
      </c>
      <c r="H185" s="1017">
        <v>2</v>
      </c>
      <c r="I185" s="1172"/>
      <c r="J185" s="1344"/>
      <c r="K185" s="1344"/>
      <c r="L185" s="1344"/>
      <c r="M185" s="1345"/>
    </row>
    <row r="186" spans="1:14">
      <c r="D186" s="1319">
        <f t="shared" si="106"/>
        <v>0</v>
      </c>
      <c r="E186" s="10">
        <v>21.3</v>
      </c>
      <c r="F186" s="1070" t="s">
        <v>532</v>
      </c>
      <c r="G186" s="1072" t="s">
        <v>101</v>
      </c>
      <c r="H186" s="1017">
        <v>1</v>
      </c>
      <c r="I186" s="1172"/>
      <c r="J186" s="1344"/>
      <c r="K186" s="1344"/>
      <c r="L186" s="1344"/>
      <c r="M186" s="1345"/>
    </row>
    <row r="187" spans="1:14" ht="30">
      <c r="D187" s="1319">
        <f t="shared" si="106"/>
        <v>0</v>
      </c>
      <c r="E187" s="10">
        <v>21.4</v>
      </c>
      <c r="F187" s="1070" t="s">
        <v>533</v>
      </c>
      <c r="G187" s="1072" t="s">
        <v>101</v>
      </c>
      <c r="H187" s="1017">
        <v>1</v>
      </c>
      <c r="I187" s="1172"/>
      <c r="J187" s="1344"/>
      <c r="K187" s="1344"/>
      <c r="L187" s="1344"/>
      <c r="M187" s="1345"/>
    </row>
    <row r="188" spans="1:14">
      <c r="A188" s="6"/>
      <c r="B188" s="6"/>
      <c r="C188" s="1017"/>
      <c r="D188" s="1319">
        <f t="shared" si="106"/>
        <v>0</v>
      </c>
      <c r="E188" s="10">
        <v>21.5</v>
      </c>
      <c r="F188" s="1070" t="s">
        <v>534</v>
      </c>
      <c r="G188" s="1072" t="s">
        <v>101</v>
      </c>
      <c r="H188" s="1017">
        <v>6</v>
      </c>
      <c r="I188" s="1172"/>
      <c r="J188" s="1344"/>
      <c r="K188" s="1344"/>
      <c r="L188" s="1344"/>
      <c r="M188" s="1345"/>
    </row>
    <row r="189" spans="1:14" ht="45">
      <c r="D189" s="1319">
        <f t="shared" si="106"/>
        <v>0</v>
      </c>
      <c r="E189" s="10">
        <v>21.6</v>
      </c>
      <c r="F189" s="1070" t="s">
        <v>535</v>
      </c>
      <c r="G189" s="1093" t="s">
        <v>54</v>
      </c>
      <c r="H189" s="1017">
        <v>6</v>
      </c>
      <c r="I189" s="1172"/>
      <c r="J189" s="1344"/>
      <c r="K189" s="1344"/>
      <c r="L189" s="1344"/>
      <c r="M189" s="1345"/>
    </row>
    <row r="190" spans="1:14">
      <c r="D190" s="1319">
        <f t="shared" si="106"/>
        <v>0</v>
      </c>
      <c r="E190" s="10">
        <v>21.7</v>
      </c>
      <c r="F190" s="1070" t="s">
        <v>536</v>
      </c>
      <c r="G190" s="1017" t="s">
        <v>537</v>
      </c>
      <c r="H190" s="1017">
        <v>4</v>
      </c>
      <c r="I190" s="1172"/>
      <c r="J190" s="1344"/>
      <c r="K190" s="1344"/>
      <c r="L190" s="1344"/>
      <c r="M190" s="1345"/>
    </row>
    <row r="191" spans="1:14">
      <c r="D191" s="1319">
        <f t="shared" si="106"/>
        <v>0</v>
      </c>
      <c r="E191" s="10">
        <v>21.8</v>
      </c>
      <c r="F191" s="1070" t="s">
        <v>538</v>
      </c>
      <c r="G191" s="1072" t="s">
        <v>101</v>
      </c>
      <c r="H191" s="1017">
        <v>2</v>
      </c>
      <c r="I191" s="1172"/>
      <c r="J191" s="1344"/>
      <c r="K191" s="1344"/>
      <c r="L191" s="1344"/>
      <c r="M191" s="1345"/>
    </row>
    <row r="192" spans="1:14" s="1131" customFormat="1">
      <c r="A192" s="1336"/>
      <c r="B192" s="1336"/>
      <c r="C192" s="1346"/>
      <c r="D192" s="1319">
        <f t="shared" si="106"/>
        <v>0</v>
      </c>
      <c r="E192" s="1505">
        <v>21.9</v>
      </c>
      <c r="F192" s="1347" t="s">
        <v>539</v>
      </c>
      <c r="G192" s="1512" t="s">
        <v>54</v>
      </c>
      <c r="H192" s="1512">
        <v>2</v>
      </c>
      <c r="I192" s="1520"/>
      <c r="J192" s="1349"/>
      <c r="K192" s="1349"/>
      <c r="L192" s="1349"/>
      <c r="M192" s="1350"/>
      <c r="N192" s="1351"/>
    </row>
    <row r="193" spans="1:14" s="1131" customFormat="1" ht="150">
      <c r="A193" s="1336"/>
      <c r="B193" s="1336"/>
      <c r="C193" s="1346"/>
      <c r="D193" s="1319">
        <f t="shared" si="106"/>
        <v>0</v>
      </c>
      <c r="E193" s="1506"/>
      <c r="F193" s="1352" t="s">
        <v>540</v>
      </c>
      <c r="G193" s="1513"/>
      <c r="H193" s="1513"/>
      <c r="I193" s="1520"/>
      <c r="J193" s="1349"/>
      <c r="K193" s="1349"/>
      <c r="L193" s="1349"/>
      <c r="M193" s="1350"/>
      <c r="N193" s="1351"/>
    </row>
    <row r="194" spans="1:14" s="1131" customFormat="1" ht="30">
      <c r="A194" s="1353"/>
      <c r="B194" s="1353"/>
      <c r="C194" s="1354"/>
      <c r="D194" s="1319">
        <f t="shared" si="106"/>
        <v>0</v>
      </c>
      <c r="E194" s="1355">
        <v>21.1</v>
      </c>
      <c r="F194" s="1356" t="s">
        <v>541</v>
      </c>
      <c r="G194" s="1338" t="s">
        <v>101</v>
      </c>
      <c r="H194" s="1336">
        <v>2</v>
      </c>
      <c r="I194" s="1348"/>
      <c r="J194" s="1349"/>
      <c r="K194" s="1349"/>
      <c r="L194" s="1349"/>
      <c r="M194" s="1350"/>
      <c r="N194" s="1351"/>
    </row>
    <row r="195" spans="1:14" s="1121" customFormat="1" ht="47.25" customHeight="1">
      <c r="A195" s="1357"/>
      <c r="B195" s="1357"/>
      <c r="C195" s="1358"/>
      <c r="D195" s="1319">
        <f t="shared" si="106"/>
        <v>320000</v>
      </c>
      <c r="E195" s="1359">
        <v>22</v>
      </c>
      <c r="F195" s="1360" t="s">
        <v>542</v>
      </c>
      <c r="G195" s="1361" t="s">
        <v>177</v>
      </c>
      <c r="H195" s="1163">
        <v>1</v>
      </c>
      <c r="I195" s="1164">
        <v>320000</v>
      </c>
      <c r="J195" s="1164">
        <f>I195*9%</f>
        <v>28800</v>
      </c>
      <c r="K195" s="1164">
        <f>I195*9%</f>
        <v>28800</v>
      </c>
      <c r="L195" s="1164">
        <f>I195+J195+K195</f>
        <v>377600</v>
      </c>
      <c r="M195" s="1165">
        <f>H195*L195</f>
        <v>377600</v>
      </c>
      <c r="N195" s="1362" t="s">
        <v>55</v>
      </c>
    </row>
    <row r="196" spans="1:14">
      <c r="D196" s="1319">
        <f t="shared" si="106"/>
        <v>0</v>
      </c>
      <c r="E196" s="10">
        <v>22.1</v>
      </c>
      <c r="F196" s="1070" t="s">
        <v>543</v>
      </c>
      <c r="G196" s="1093" t="s">
        <v>54</v>
      </c>
      <c r="H196" s="1017">
        <v>1</v>
      </c>
      <c r="I196" s="1172"/>
      <c r="J196" s="1344"/>
      <c r="K196" s="1344"/>
      <c r="L196" s="1344"/>
      <c r="M196" s="1345"/>
    </row>
    <row r="197" spans="1:14">
      <c r="D197" s="1319">
        <f t="shared" si="106"/>
        <v>0</v>
      </c>
      <c r="E197" s="10">
        <v>22.2</v>
      </c>
      <c r="F197" s="1070" t="s">
        <v>544</v>
      </c>
      <c r="G197" s="1093" t="s">
        <v>54</v>
      </c>
      <c r="H197" s="1017">
        <v>1</v>
      </c>
      <c r="I197" s="1172"/>
      <c r="J197" s="1344"/>
      <c r="K197" s="1344"/>
      <c r="L197" s="1344"/>
      <c r="M197" s="1345"/>
    </row>
    <row r="198" spans="1:14">
      <c r="D198" s="1319">
        <f t="shared" si="106"/>
        <v>0</v>
      </c>
      <c r="E198" s="10">
        <v>22.3</v>
      </c>
      <c r="F198" s="1070" t="s">
        <v>545</v>
      </c>
      <c r="G198" s="1093" t="s">
        <v>54</v>
      </c>
      <c r="H198" s="1017">
        <v>1</v>
      </c>
      <c r="I198" s="1172"/>
      <c r="J198" s="1344"/>
      <c r="K198" s="1344"/>
      <c r="L198" s="1344"/>
      <c r="M198" s="1345"/>
    </row>
    <row r="199" spans="1:14">
      <c r="D199" s="1319">
        <f t="shared" si="106"/>
        <v>0</v>
      </c>
      <c r="E199" s="10">
        <v>22.4</v>
      </c>
      <c r="F199" s="1070" t="s">
        <v>546</v>
      </c>
      <c r="G199" s="1072" t="s">
        <v>101</v>
      </c>
      <c r="H199" s="1017">
        <v>1</v>
      </c>
      <c r="I199" s="1172"/>
      <c r="J199" s="1344"/>
      <c r="K199" s="1344"/>
      <c r="L199" s="1344"/>
      <c r="M199" s="1345"/>
    </row>
    <row r="200" spans="1:14">
      <c r="D200" s="1319">
        <f t="shared" si="106"/>
        <v>0</v>
      </c>
      <c r="E200" s="10">
        <v>22.5</v>
      </c>
      <c r="F200" s="1070" t="s">
        <v>547</v>
      </c>
      <c r="G200" s="1072" t="s">
        <v>101</v>
      </c>
      <c r="H200" s="1017">
        <v>1</v>
      </c>
      <c r="I200" s="1172"/>
      <c r="J200" s="1344"/>
      <c r="K200" s="1344"/>
      <c r="L200" s="1344"/>
      <c r="M200" s="1345"/>
    </row>
    <row r="201" spans="1:14">
      <c r="D201" s="1319">
        <f t="shared" si="106"/>
        <v>0</v>
      </c>
      <c r="E201" s="10">
        <v>22.6</v>
      </c>
      <c r="F201" s="1070" t="s">
        <v>548</v>
      </c>
      <c r="G201" s="1072" t="s">
        <v>101</v>
      </c>
      <c r="H201" s="1017">
        <v>1</v>
      </c>
      <c r="I201" s="1172"/>
      <c r="J201" s="1344"/>
      <c r="K201" s="1344"/>
      <c r="L201" s="1344"/>
      <c r="M201" s="1345"/>
    </row>
    <row r="202" spans="1:14">
      <c r="A202" s="670"/>
      <c r="B202" s="670"/>
      <c r="C202" s="843"/>
      <c r="D202" s="1319">
        <f t="shared" si="106"/>
        <v>0</v>
      </c>
      <c r="E202" s="10">
        <v>22.7</v>
      </c>
      <c r="F202" s="1070" t="s">
        <v>549</v>
      </c>
      <c r="G202" s="1072" t="s">
        <v>101</v>
      </c>
      <c r="H202" s="1017">
        <v>1</v>
      </c>
      <c r="I202" s="1172"/>
      <c r="J202" s="1344"/>
      <c r="K202" s="1344"/>
      <c r="L202" s="1344"/>
      <c r="M202" s="1345"/>
    </row>
    <row r="203" spans="1:14">
      <c r="A203" s="670"/>
      <c r="B203" s="670"/>
      <c r="C203" s="670"/>
      <c r="D203" s="1319">
        <f t="shared" si="106"/>
        <v>0</v>
      </c>
      <c r="E203" s="10">
        <v>22.8</v>
      </c>
      <c r="F203" s="1070" t="s">
        <v>550</v>
      </c>
      <c r="G203" s="1072" t="s">
        <v>101</v>
      </c>
      <c r="H203" s="1017">
        <v>1</v>
      </c>
      <c r="I203" s="1172"/>
      <c r="J203" s="1344"/>
      <c r="K203" s="1344"/>
      <c r="L203" s="1344"/>
      <c r="M203" s="1345"/>
    </row>
    <row r="204" spans="1:14">
      <c r="A204" s="1363"/>
      <c r="B204" s="399"/>
      <c r="C204" s="670"/>
      <c r="D204" s="1319">
        <f t="shared" si="106"/>
        <v>0</v>
      </c>
      <c r="E204" s="10">
        <v>22.9</v>
      </c>
      <c r="F204" s="1070" t="s">
        <v>551</v>
      </c>
      <c r="G204" s="1072" t="s">
        <v>101</v>
      </c>
      <c r="H204" s="1017">
        <v>1</v>
      </c>
      <c r="I204" s="1172"/>
      <c r="J204" s="1344"/>
      <c r="K204" s="1344"/>
      <c r="L204" s="1344"/>
      <c r="M204" s="1345"/>
    </row>
    <row r="205" spans="1:14">
      <c r="A205" s="670"/>
      <c r="B205" s="670"/>
      <c r="C205" s="670"/>
      <c r="D205" s="1319">
        <f t="shared" si="106"/>
        <v>0</v>
      </c>
      <c r="E205" s="1061">
        <v>22.1</v>
      </c>
      <c r="F205" s="1286" t="s">
        <v>552</v>
      </c>
      <c r="G205" s="1009"/>
      <c r="H205" s="1009"/>
      <c r="I205" s="1052"/>
      <c r="J205" s="1344"/>
      <c r="K205" s="1344"/>
      <c r="L205" s="1344"/>
      <c r="M205" s="1345"/>
    </row>
    <row r="206" spans="1:14">
      <c r="A206" s="670"/>
      <c r="B206" s="670"/>
      <c r="C206" s="670"/>
      <c r="D206" s="1319">
        <f t="shared" si="106"/>
        <v>0</v>
      </c>
      <c r="E206" s="10" t="s">
        <v>553</v>
      </c>
      <c r="F206" s="1070" t="s">
        <v>554</v>
      </c>
      <c r="G206" s="1072" t="s">
        <v>101</v>
      </c>
      <c r="H206" s="1017">
        <v>2</v>
      </c>
      <c r="I206" s="1172"/>
      <c r="J206" s="1344"/>
      <c r="K206" s="1344"/>
      <c r="L206" s="1344"/>
      <c r="M206" s="1345"/>
    </row>
    <row r="207" spans="1:14">
      <c r="A207" s="1363"/>
      <c r="B207" s="399"/>
      <c r="C207" s="670"/>
      <c r="D207" s="1319">
        <f t="shared" si="106"/>
        <v>0</v>
      </c>
      <c r="E207" s="10" t="s">
        <v>555</v>
      </c>
      <c r="F207" s="1070" t="s">
        <v>556</v>
      </c>
      <c r="G207" s="1072" t="s">
        <v>101</v>
      </c>
      <c r="H207" s="1017">
        <v>2</v>
      </c>
      <c r="I207" s="1172"/>
      <c r="J207" s="1344"/>
      <c r="K207" s="1344"/>
      <c r="L207" s="1344"/>
      <c r="M207" s="1345"/>
    </row>
    <row r="208" spans="1:14">
      <c r="A208" s="670"/>
      <c r="B208" s="670"/>
      <c r="C208" s="670"/>
      <c r="D208" s="1319">
        <f t="shared" si="106"/>
        <v>0</v>
      </c>
      <c r="E208" s="10" t="s">
        <v>557</v>
      </c>
      <c r="F208" s="1070" t="s">
        <v>558</v>
      </c>
      <c r="G208" s="1072" t="s">
        <v>101</v>
      </c>
      <c r="H208" s="1017">
        <v>2</v>
      </c>
      <c r="I208" s="1172"/>
      <c r="J208" s="1344"/>
      <c r="K208" s="1344"/>
      <c r="L208" s="1344"/>
      <c r="M208" s="1345"/>
    </row>
    <row r="209" spans="1:13">
      <c r="A209" s="1363"/>
      <c r="B209" s="399"/>
      <c r="C209" s="670"/>
      <c r="D209" s="1319">
        <f t="shared" si="106"/>
        <v>0</v>
      </c>
      <c r="E209" s="10" t="s">
        <v>559</v>
      </c>
      <c r="F209" s="1070" t="s">
        <v>560</v>
      </c>
      <c r="G209" s="1072" t="s">
        <v>101</v>
      </c>
      <c r="H209" s="1017">
        <v>2</v>
      </c>
      <c r="I209" s="1172"/>
      <c r="J209" s="1344"/>
      <c r="K209" s="1344"/>
      <c r="L209" s="1344"/>
      <c r="M209" s="1345"/>
    </row>
    <row r="210" spans="1:13">
      <c r="A210" s="670"/>
      <c r="B210" s="670"/>
      <c r="C210" s="670"/>
      <c r="D210" s="1319">
        <f t="shared" si="106"/>
        <v>0</v>
      </c>
      <c r="E210" s="10" t="s">
        <v>561</v>
      </c>
      <c r="F210" s="1070" t="s">
        <v>562</v>
      </c>
      <c r="G210" s="1072" t="s">
        <v>101</v>
      </c>
      <c r="H210" s="1017">
        <v>2</v>
      </c>
      <c r="I210" s="1172"/>
      <c r="J210" s="1344"/>
      <c r="K210" s="1344"/>
      <c r="L210" s="1344"/>
      <c r="M210" s="1345"/>
    </row>
    <row r="211" spans="1:13">
      <c r="A211" s="1363"/>
      <c r="B211" s="399"/>
      <c r="C211" s="670"/>
      <c r="D211" s="1319">
        <f t="shared" si="106"/>
        <v>0</v>
      </c>
      <c r="E211" s="10" t="s">
        <v>563</v>
      </c>
      <c r="F211" s="1070" t="s">
        <v>564</v>
      </c>
      <c r="G211" s="1093" t="s">
        <v>54</v>
      </c>
      <c r="H211" s="1017">
        <v>1</v>
      </c>
      <c r="I211" s="1172"/>
      <c r="J211" s="1344"/>
      <c r="K211" s="1344"/>
      <c r="L211" s="1344"/>
      <c r="M211" s="1345"/>
    </row>
    <row r="212" spans="1:13">
      <c r="A212" s="1364"/>
      <c r="B212" s="1365"/>
      <c r="C212" s="670"/>
      <c r="D212" s="1319">
        <f t="shared" si="106"/>
        <v>0</v>
      </c>
      <c r="E212" s="10">
        <v>22.11</v>
      </c>
      <c r="F212" s="1070" t="s">
        <v>565</v>
      </c>
      <c r="G212" s="1093" t="s">
        <v>54</v>
      </c>
      <c r="H212" s="1017">
        <v>2</v>
      </c>
      <c r="I212" s="1172"/>
      <c r="J212" s="1344"/>
      <c r="K212" s="1344"/>
      <c r="L212" s="1344"/>
      <c r="M212" s="1345"/>
    </row>
    <row r="213" spans="1:13">
      <c r="A213" s="670"/>
      <c r="B213" s="670"/>
      <c r="C213" s="670"/>
      <c r="D213" s="1319">
        <f t="shared" si="106"/>
        <v>0</v>
      </c>
      <c r="E213" s="4">
        <v>22.12</v>
      </c>
      <c r="F213" s="1286" t="s">
        <v>566</v>
      </c>
      <c r="G213" s="1009"/>
      <c r="H213" s="1009"/>
      <c r="I213" s="1052"/>
      <c r="J213" s="1344"/>
      <c r="K213" s="1344"/>
      <c r="L213" s="1344"/>
      <c r="M213" s="1345"/>
    </row>
    <row r="214" spans="1:13">
      <c r="A214" s="670"/>
      <c r="B214" s="670"/>
      <c r="C214" s="670"/>
      <c r="D214" s="1319">
        <f t="shared" si="106"/>
        <v>0</v>
      </c>
      <c r="E214" s="10" t="s">
        <v>567</v>
      </c>
      <c r="F214" s="1070" t="s">
        <v>568</v>
      </c>
      <c r="G214" s="1072" t="s">
        <v>101</v>
      </c>
      <c r="H214" s="1017">
        <v>1</v>
      </c>
      <c r="I214" s="1172"/>
      <c r="J214" s="1344"/>
      <c r="K214" s="1344"/>
      <c r="L214" s="1344"/>
      <c r="M214" s="1345"/>
    </row>
    <row r="215" spans="1:13">
      <c r="A215" s="670"/>
      <c r="B215" s="670"/>
      <c r="C215" s="670"/>
      <c r="D215" s="1319">
        <f t="shared" si="106"/>
        <v>0</v>
      </c>
      <c r="E215" s="10" t="s">
        <v>569</v>
      </c>
      <c r="F215" s="1070" t="s">
        <v>570</v>
      </c>
      <c r="G215" s="1072" t="s">
        <v>101</v>
      </c>
      <c r="H215" s="1017">
        <v>1</v>
      </c>
      <c r="I215" s="1172"/>
      <c r="J215" s="1344"/>
      <c r="K215" s="1344"/>
      <c r="L215" s="1344"/>
      <c r="M215" s="1345"/>
    </row>
    <row r="216" spans="1:13">
      <c r="A216" s="670"/>
      <c r="B216" s="670"/>
      <c r="C216" s="670"/>
      <c r="D216" s="1319">
        <f t="shared" si="106"/>
        <v>0</v>
      </c>
      <c r="E216" s="10" t="s">
        <v>571</v>
      </c>
      <c r="F216" s="1070" t="s">
        <v>572</v>
      </c>
      <c r="G216" s="1072" t="s">
        <v>101</v>
      </c>
      <c r="H216" s="1017">
        <v>1</v>
      </c>
      <c r="I216" s="1172"/>
      <c r="J216" s="1344"/>
      <c r="K216" s="1344"/>
      <c r="L216" s="1344"/>
      <c r="M216" s="1345"/>
    </row>
    <row r="217" spans="1:13">
      <c r="A217" s="670"/>
      <c r="B217" s="670"/>
      <c r="C217" s="670"/>
      <c r="D217" s="1319">
        <f t="shared" si="106"/>
        <v>0</v>
      </c>
      <c r="E217" s="10" t="s">
        <v>573</v>
      </c>
      <c r="F217" s="1070" t="s">
        <v>574</v>
      </c>
      <c r="G217" s="1072" t="s">
        <v>101</v>
      </c>
      <c r="H217" s="1017">
        <v>1</v>
      </c>
      <c r="I217" s="1172"/>
      <c r="J217" s="1344"/>
      <c r="K217" s="1344"/>
      <c r="L217" s="1344"/>
      <c r="M217" s="1345"/>
    </row>
    <row r="218" spans="1:13">
      <c r="C218" s="1017"/>
      <c r="D218" s="1319">
        <f t="shared" si="106"/>
        <v>0</v>
      </c>
      <c r="E218" s="4" t="s">
        <v>575</v>
      </c>
      <c r="F218" s="1286" t="s">
        <v>576</v>
      </c>
      <c r="G218" s="1009"/>
      <c r="H218" s="1009"/>
      <c r="I218" s="1052"/>
      <c r="J218" s="1344"/>
      <c r="K218" s="1344"/>
      <c r="L218" s="1344"/>
      <c r="M218" s="1345"/>
    </row>
    <row r="219" spans="1:13">
      <c r="C219" s="1009"/>
      <c r="D219" s="1319">
        <f t="shared" si="106"/>
        <v>0</v>
      </c>
      <c r="E219" s="10" t="s">
        <v>577</v>
      </c>
      <c r="F219" s="1070" t="s">
        <v>578</v>
      </c>
      <c r="G219" s="1072" t="s">
        <v>101</v>
      </c>
      <c r="H219" s="1017">
        <v>2</v>
      </c>
      <c r="I219" s="1172"/>
      <c r="J219" s="1344"/>
      <c r="K219" s="1344"/>
      <c r="L219" s="1344"/>
      <c r="M219" s="1345"/>
    </row>
    <row r="220" spans="1:13">
      <c r="C220" s="1017"/>
      <c r="D220" s="1319">
        <f t="shared" si="106"/>
        <v>0</v>
      </c>
      <c r="E220" s="10" t="s">
        <v>579</v>
      </c>
      <c r="F220" s="1070" t="s">
        <v>580</v>
      </c>
      <c r="G220" s="1072" t="s">
        <v>101</v>
      </c>
      <c r="H220" s="1017">
        <v>1</v>
      </c>
      <c r="I220" s="1172"/>
      <c r="J220" s="1344"/>
      <c r="K220" s="1344"/>
      <c r="L220" s="1344"/>
      <c r="M220" s="1345"/>
    </row>
    <row r="221" spans="1:13">
      <c r="C221" s="1017"/>
      <c r="D221" s="1319">
        <f t="shared" si="106"/>
        <v>0</v>
      </c>
      <c r="E221" s="10" t="s">
        <v>581</v>
      </c>
      <c r="F221" s="1070" t="s">
        <v>582</v>
      </c>
      <c r="G221" s="1072" t="s">
        <v>101</v>
      </c>
      <c r="H221" s="1017">
        <v>2</v>
      </c>
      <c r="I221" s="1172"/>
      <c r="J221" s="1344"/>
      <c r="K221" s="1344"/>
      <c r="L221" s="1344"/>
      <c r="M221" s="1345"/>
    </row>
    <row r="222" spans="1:13">
      <c r="C222" s="1017"/>
      <c r="D222" s="1319">
        <f t="shared" si="106"/>
        <v>0</v>
      </c>
      <c r="E222" s="4">
        <v>22.14</v>
      </c>
      <c r="F222" s="1286" t="s">
        <v>583</v>
      </c>
      <c r="G222" s="1009"/>
      <c r="H222" s="1009"/>
      <c r="I222" s="1052"/>
      <c r="J222" s="1344"/>
      <c r="K222" s="1344"/>
      <c r="L222" s="1344"/>
      <c r="M222" s="1345"/>
    </row>
    <row r="223" spans="1:13">
      <c r="C223" s="1009"/>
      <c r="D223" s="1319">
        <f t="shared" si="106"/>
        <v>0</v>
      </c>
      <c r="E223" s="10" t="s">
        <v>584</v>
      </c>
      <c r="F223" s="1070" t="s">
        <v>585</v>
      </c>
      <c r="G223" s="1072" t="s">
        <v>101</v>
      </c>
      <c r="H223" s="1017">
        <v>1</v>
      </c>
      <c r="I223" s="1172"/>
      <c r="J223" s="1344"/>
      <c r="K223" s="1344"/>
      <c r="L223" s="1344"/>
      <c r="M223" s="1345"/>
    </row>
    <row r="224" spans="1:13">
      <c r="C224" s="1017"/>
      <c r="D224" s="1319">
        <f t="shared" si="106"/>
        <v>0</v>
      </c>
      <c r="E224" s="10" t="s">
        <v>586</v>
      </c>
      <c r="F224" s="1070" t="s">
        <v>587</v>
      </c>
      <c r="G224" s="1072" t="s">
        <v>101</v>
      </c>
      <c r="H224" s="1017">
        <v>1</v>
      </c>
      <c r="I224" s="1172"/>
      <c r="J224" s="1344"/>
      <c r="K224" s="1344"/>
      <c r="L224" s="1344"/>
      <c r="M224" s="1345"/>
    </row>
    <row r="225" spans="1:14">
      <c r="C225" s="1017"/>
      <c r="D225" s="1319">
        <f t="shared" si="106"/>
        <v>0</v>
      </c>
      <c r="E225" s="4">
        <v>22.15</v>
      </c>
      <c r="F225" s="1286" t="s">
        <v>588</v>
      </c>
      <c r="G225" s="1009"/>
      <c r="H225" s="1009"/>
      <c r="I225" s="1052"/>
      <c r="J225" s="1344"/>
      <c r="K225" s="1344"/>
      <c r="L225" s="1344"/>
      <c r="M225" s="1345"/>
    </row>
    <row r="226" spans="1:14">
      <c r="C226" s="1009"/>
      <c r="D226" s="1319">
        <f t="shared" si="106"/>
        <v>0</v>
      </c>
      <c r="E226" s="10" t="s">
        <v>589</v>
      </c>
      <c r="F226" s="1070" t="s">
        <v>590</v>
      </c>
      <c r="G226" s="1072" t="s">
        <v>101</v>
      </c>
      <c r="H226" s="1017">
        <v>2</v>
      </c>
      <c r="I226" s="1172"/>
      <c r="J226" s="1344"/>
      <c r="K226" s="1344"/>
      <c r="L226" s="1344"/>
      <c r="M226" s="1345"/>
    </row>
    <row r="227" spans="1:14">
      <c r="C227" s="1017"/>
      <c r="D227" s="1319">
        <f t="shared" si="106"/>
        <v>0</v>
      </c>
      <c r="E227" s="10" t="s">
        <v>591</v>
      </c>
      <c r="F227" s="1070" t="s">
        <v>592</v>
      </c>
      <c r="G227" s="1072" t="s">
        <v>101</v>
      </c>
      <c r="H227" s="1017">
        <v>2</v>
      </c>
      <c r="I227" s="1172"/>
      <c r="J227" s="1344"/>
      <c r="K227" s="1344"/>
      <c r="L227" s="1344"/>
      <c r="M227" s="1345"/>
    </row>
    <row r="228" spans="1:14">
      <c r="C228" s="1017"/>
      <c r="D228" s="1319">
        <f t="shared" si="106"/>
        <v>0</v>
      </c>
      <c r="E228" s="10">
        <v>22.16</v>
      </c>
      <c r="F228" s="1070" t="s">
        <v>593</v>
      </c>
      <c r="G228" s="1072" t="s">
        <v>101</v>
      </c>
      <c r="H228" s="1017">
        <v>2</v>
      </c>
      <c r="I228" s="1172"/>
      <c r="J228" s="1344"/>
      <c r="K228" s="1344"/>
      <c r="L228" s="1344"/>
      <c r="M228" s="1345"/>
    </row>
    <row r="229" spans="1:14">
      <c r="C229" s="1017"/>
      <c r="D229" s="1319">
        <f t="shared" si="106"/>
        <v>0</v>
      </c>
      <c r="E229" s="10">
        <v>22.17</v>
      </c>
      <c r="F229" s="1070" t="s">
        <v>594</v>
      </c>
      <c r="G229" s="1072" t="s">
        <v>101</v>
      </c>
      <c r="H229" s="1017">
        <v>1</v>
      </c>
      <c r="I229" s="1172"/>
      <c r="J229" s="1344"/>
      <c r="K229" s="1344"/>
      <c r="L229" s="1344"/>
      <c r="M229" s="1345"/>
    </row>
    <row r="230" spans="1:14" ht="30">
      <c r="C230" s="1017"/>
      <c r="D230" s="1319">
        <f t="shared" si="106"/>
        <v>0</v>
      </c>
      <c r="E230" s="10">
        <v>22.18</v>
      </c>
      <c r="F230" s="1070" t="s">
        <v>595</v>
      </c>
      <c r="G230" s="1072" t="s">
        <v>101</v>
      </c>
      <c r="H230" s="1017">
        <v>1</v>
      </c>
      <c r="I230" s="1172"/>
      <c r="J230" s="1344"/>
      <c r="K230" s="1344"/>
      <c r="L230" s="1344"/>
      <c r="M230" s="1345"/>
    </row>
    <row r="231" spans="1:14" ht="30">
      <c r="C231" s="1017"/>
      <c r="D231" s="1319">
        <f t="shared" si="106"/>
        <v>0</v>
      </c>
      <c r="E231" s="10">
        <v>22.19</v>
      </c>
      <c r="F231" s="1070" t="s">
        <v>596</v>
      </c>
      <c r="G231" s="1072" t="s">
        <v>101</v>
      </c>
      <c r="H231" s="1017">
        <v>4</v>
      </c>
      <c r="I231" s="1172"/>
      <c r="J231" s="1344"/>
      <c r="K231" s="1344"/>
      <c r="L231" s="1344"/>
      <c r="M231" s="1345"/>
    </row>
    <row r="232" spans="1:14" ht="30">
      <c r="C232" s="1017"/>
      <c r="D232" s="1319">
        <f t="shared" si="106"/>
        <v>0</v>
      </c>
      <c r="E232" s="24">
        <v>22.2</v>
      </c>
      <c r="F232" s="1037" t="s">
        <v>597</v>
      </c>
      <c r="G232" s="1072" t="s">
        <v>101</v>
      </c>
      <c r="H232" s="10">
        <v>1</v>
      </c>
      <c r="I232" s="1172"/>
      <c r="J232" s="1344"/>
      <c r="K232" s="1344"/>
      <c r="L232" s="1344"/>
      <c r="M232" s="1345"/>
    </row>
    <row r="233" spans="1:14" ht="30">
      <c r="C233" s="10"/>
      <c r="D233" s="1319">
        <f t="shared" si="106"/>
        <v>0</v>
      </c>
      <c r="E233" s="10">
        <v>22.21</v>
      </c>
      <c r="F233" s="1037" t="s">
        <v>598</v>
      </c>
      <c r="G233" s="1072" t="s">
        <v>101</v>
      </c>
      <c r="H233" s="10">
        <v>1</v>
      </c>
      <c r="I233" s="1172"/>
      <c r="J233" s="1344"/>
      <c r="K233" s="1344"/>
      <c r="L233" s="1344"/>
      <c r="M233" s="1345"/>
    </row>
    <row r="234" spans="1:14">
      <c r="A234" s="640" t="s">
        <v>599</v>
      </c>
      <c r="B234" s="357" t="s">
        <v>600</v>
      </c>
      <c r="C234" s="667">
        <v>1</v>
      </c>
      <c r="D234" s="1319">
        <f t="shared" si="106"/>
        <v>50000</v>
      </c>
      <c r="E234" s="1024">
        <v>24</v>
      </c>
      <c r="F234" s="1366" t="s">
        <v>601</v>
      </c>
      <c r="G234" s="1149" t="s">
        <v>101</v>
      </c>
      <c r="H234" s="1024">
        <v>1</v>
      </c>
      <c r="I234" s="1367">
        <v>50000</v>
      </c>
      <c r="J234" s="413">
        <f t="shared" ref="J234:J236" si="112">I234*9%</f>
        <v>4500</v>
      </c>
      <c r="K234" s="413">
        <f t="shared" ref="K234:K236" si="113">I234*9%</f>
        <v>4500</v>
      </c>
      <c r="L234" s="413">
        <f t="shared" ref="L234:L236" si="114">I234+J234+K234</f>
        <v>59000</v>
      </c>
      <c r="M234" s="773">
        <f t="shared" ref="M234:M236" si="115">H234*L234</f>
        <v>59000</v>
      </c>
      <c r="N234" s="1522" t="s">
        <v>55</v>
      </c>
    </row>
    <row r="235" spans="1:14" ht="45">
      <c r="A235" s="640" t="s">
        <v>602</v>
      </c>
      <c r="B235" s="357" t="s">
        <v>603</v>
      </c>
      <c r="C235" s="667">
        <v>1</v>
      </c>
      <c r="D235" s="1319">
        <f t="shared" si="106"/>
        <v>20000</v>
      </c>
      <c r="E235" s="1024">
        <v>25</v>
      </c>
      <c r="F235" s="1366" t="s">
        <v>604</v>
      </c>
      <c r="G235" s="1149" t="s">
        <v>101</v>
      </c>
      <c r="H235" s="1024">
        <v>1</v>
      </c>
      <c r="I235" s="1367">
        <v>20000</v>
      </c>
      <c r="J235" s="413">
        <f t="shared" si="112"/>
        <v>1800</v>
      </c>
      <c r="K235" s="413">
        <f t="shared" si="113"/>
        <v>1800</v>
      </c>
      <c r="L235" s="413">
        <f t="shared" si="114"/>
        <v>23600</v>
      </c>
      <c r="M235" s="773">
        <f t="shared" si="115"/>
        <v>23600</v>
      </c>
      <c r="N235" s="1522"/>
    </row>
    <row r="236" spans="1:14" s="1126" customFormat="1" ht="30">
      <c r="A236" s="1321" t="s">
        <v>605</v>
      </c>
      <c r="B236" s="1322" t="s">
        <v>606</v>
      </c>
      <c r="C236" s="667">
        <v>1</v>
      </c>
      <c r="D236" s="1319">
        <f t="shared" si="106"/>
        <v>500000</v>
      </c>
      <c r="E236" s="1146">
        <v>26</v>
      </c>
      <c r="F236" s="1289" t="s">
        <v>607</v>
      </c>
      <c r="G236" s="1343" t="s">
        <v>177</v>
      </c>
      <c r="H236" s="1024">
        <v>1</v>
      </c>
      <c r="I236" s="368">
        <v>500000</v>
      </c>
      <c r="J236" s="368">
        <f t="shared" si="112"/>
        <v>45000</v>
      </c>
      <c r="K236" s="368">
        <f t="shared" si="113"/>
        <v>45000</v>
      </c>
      <c r="L236" s="368">
        <f t="shared" si="114"/>
        <v>590000</v>
      </c>
      <c r="M236" s="1248">
        <f t="shared" si="115"/>
        <v>590000</v>
      </c>
      <c r="N236" s="1523"/>
    </row>
    <row r="237" spans="1:14">
      <c r="C237" s="10">
        <v>1</v>
      </c>
      <c r="E237" s="4">
        <v>26.1</v>
      </c>
      <c r="F237" s="1292" t="s">
        <v>608</v>
      </c>
      <c r="G237" s="1051"/>
      <c r="H237" s="30"/>
      <c r="I237" s="1052"/>
      <c r="J237" s="1344"/>
      <c r="K237" s="1344"/>
      <c r="L237" s="1344"/>
      <c r="M237" s="1345"/>
    </row>
    <row r="238" spans="1:14">
      <c r="C238" s="30"/>
      <c r="E238" s="10" t="s">
        <v>609</v>
      </c>
      <c r="F238" s="1070" t="s">
        <v>610</v>
      </c>
      <c r="G238" s="1072" t="s">
        <v>101</v>
      </c>
      <c r="H238" s="1017">
        <v>4</v>
      </c>
      <c r="I238" s="1172"/>
      <c r="J238" s="1344"/>
      <c r="K238" s="1344"/>
      <c r="L238" s="1344"/>
      <c r="M238" s="1345"/>
    </row>
    <row r="239" spans="1:14">
      <c r="C239" s="1017">
        <v>4</v>
      </c>
      <c r="E239" s="10" t="s">
        <v>611</v>
      </c>
      <c r="F239" s="1070" t="s">
        <v>612</v>
      </c>
      <c r="G239" s="1072" t="s">
        <v>101</v>
      </c>
      <c r="H239" s="1017">
        <v>7</v>
      </c>
      <c r="I239" s="1172"/>
      <c r="J239" s="1344"/>
      <c r="K239" s="1344"/>
      <c r="L239" s="1344"/>
      <c r="M239" s="1345"/>
    </row>
    <row r="240" spans="1:14" ht="30">
      <c r="C240" s="1017">
        <v>7</v>
      </c>
      <c r="E240" s="10" t="s">
        <v>613</v>
      </c>
      <c r="F240" s="1070" t="s">
        <v>614</v>
      </c>
      <c r="G240" s="1093" t="s">
        <v>54</v>
      </c>
      <c r="H240" s="1017">
        <v>2</v>
      </c>
      <c r="I240" s="1172"/>
      <c r="J240" s="1344"/>
      <c r="K240" s="1344"/>
      <c r="L240" s="1344"/>
      <c r="M240" s="1345"/>
    </row>
    <row r="241" spans="1:14">
      <c r="C241" s="1017">
        <v>2</v>
      </c>
      <c r="E241" s="10" t="s">
        <v>615</v>
      </c>
      <c r="F241" s="1070" t="s">
        <v>616</v>
      </c>
      <c r="G241" s="1072" t="s">
        <v>101</v>
      </c>
      <c r="H241" s="1017">
        <v>4</v>
      </c>
      <c r="I241" s="1172"/>
      <c r="J241" s="1344"/>
      <c r="K241" s="1344"/>
      <c r="L241" s="1344"/>
      <c r="M241" s="1345"/>
    </row>
    <row r="242" spans="1:14">
      <c r="C242" s="1017">
        <v>4</v>
      </c>
      <c r="E242" s="10" t="s">
        <v>617</v>
      </c>
      <c r="F242" s="1070" t="s">
        <v>618</v>
      </c>
      <c r="G242" s="1072" t="s">
        <v>101</v>
      </c>
      <c r="H242" s="1017">
        <v>16</v>
      </c>
      <c r="I242" s="1172"/>
      <c r="J242" s="1344"/>
      <c r="K242" s="1344"/>
      <c r="L242" s="1344"/>
      <c r="M242" s="1345"/>
    </row>
    <row r="243" spans="1:14">
      <c r="C243" s="1017">
        <v>16</v>
      </c>
      <c r="E243" s="10" t="s">
        <v>619</v>
      </c>
      <c r="F243" s="1070" t="s">
        <v>620</v>
      </c>
      <c r="G243" s="1072" t="s">
        <v>101</v>
      </c>
      <c r="H243" s="1017">
        <v>1</v>
      </c>
      <c r="I243" s="1172"/>
      <c r="J243" s="1344"/>
      <c r="K243" s="1344"/>
      <c r="L243" s="1344"/>
      <c r="M243" s="1345"/>
    </row>
    <row r="244" spans="1:14">
      <c r="C244" s="1017">
        <v>1</v>
      </c>
      <c r="E244" s="10" t="s">
        <v>621</v>
      </c>
      <c r="F244" s="1070" t="s">
        <v>622</v>
      </c>
      <c r="G244" s="1072" t="s">
        <v>101</v>
      </c>
      <c r="H244" s="1017">
        <v>6</v>
      </c>
      <c r="I244" s="1172"/>
      <c r="J244" s="1344"/>
      <c r="K244" s="1344"/>
      <c r="L244" s="1344"/>
      <c r="M244" s="1345"/>
    </row>
    <row r="245" spans="1:14" ht="30">
      <c r="C245" s="1017">
        <v>6</v>
      </c>
      <c r="E245" s="10" t="s">
        <v>623</v>
      </c>
      <c r="F245" s="1070" t="s">
        <v>624</v>
      </c>
      <c r="G245" s="1072" t="s">
        <v>101</v>
      </c>
      <c r="H245" s="1017">
        <v>3</v>
      </c>
      <c r="I245" s="1172"/>
      <c r="J245" s="1344"/>
      <c r="K245" s="1344"/>
      <c r="L245" s="1344"/>
      <c r="M245" s="1345"/>
    </row>
    <row r="246" spans="1:14">
      <c r="C246" s="1017">
        <v>3</v>
      </c>
      <c r="E246" s="10" t="s">
        <v>625</v>
      </c>
      <c r="F246" s="1070" t="s">
        <v>626</v>
      </c>
      <c r="G246" s="1072" t="s">
        <v>101</v>
      </c>
      <c r="H246" s="1017">
        <v>2</v>
      </c>
      <c r="I246" s="1172"/>
      <c r="J246" s="1344"/>
      <c r="K246" s="1344"/>
      <c r="L246" s="1344"/>
      <c r="M246" s="1345"/>
    </row>
    <row r="247" spans="1:14" ht="30">
      <c r="C247" s="1017">
        <v>2</v>
      </c>
      <c r="E247" s="10" t="s">
        <v>627</v>
      </c>
      <c r="F247" s="1070" t="s">
        <v>628</v>
      </c>
      <c r="G247" s="1072" t="s">
        <v>101</v>
      </c>
      <c r="H247" s="1017">
        <v>2</v>
      </c>
      <c r="I247" s="1172"/>
      <c r="J247" s="1344"/>
      <c r="K247" s="1344"/>
      <c r="L247" s="1344"/>
      <c r="M247" s="1345"/>
    </row>
    <row r="248" spans="1:14" ht="17.25" customHeight="1">
      <c r="C248" s="1017">
        <v>2</v>
      </c>
      <c r="E248" s="10" t="s">
        <v>629</v>
      </c>
      <c r="F248" s="1070" t="s">
        <v>630</v>
      </c>
      <c r="G248" s="1072" t="s">
        <v>101</v>
      </c>
      <c r="H248" s="1017">
        <v>8</v>
      </c>
      <c r="I248" s="1172"/>
      <c r="J248" s="1344"/>
      <c r="K248" s="1344"/>
      <c r="L248" s="1344"/>
      <c r="M248" s="1345"/>
    </row>
    <row r="249" spans="1:14">
      <c r="C249" s="1017">
        <v>8</v>
      </c>
      <c r="E249" s="4">
        <v>26.2</v>
      </c>
      <c r="F249" s="1286" t="s">
        <v>631</v>
      </c>
      <c r="G249" s="1009"/>
      <c r="H249" s="1009"/>
      <c r="I249" s="1052"/>
      <c r="J249" s="1344"/>
      <c r="K249" s="1344"/>
      <c r="L249" s="1344"/>
      <c r="M249" s="1345"/>
    </row>
    <row r="250" spans="1:14">
      <c r="C250" s="1009"/>
      <c r="E250" s="10" t="s">
        <v>632</v>
      </c>
      <c r="F250" s="1070" t="s">
        <v>633</v>
      </c>
      <c r="G250" s="1072" t="s">
        <v>101</v>
      </c>
      <c r="H250" s="1017">
        <v>1</v>
      </c>
      <c r="I250" s="1172"/>
      <c r="J250" s="1344"/>
      <c r="K250" s="1344"/>
      <c r="L250" s="1344"/>
      <c r="M250" s="1345"/>
    </row>
    <row r="251" spans="1:14">
      <c r="A251" s="721"/>
      <c r="B251" s="375"/>
      <c r="C251" s="1017"/>
      <c r="D251" s="1368"/>
      <c r="E251" s="10" t="s">
        <v>634</v>
      </c>
      <c r="F251" s="1070" t="s">
        <v>616</v>
      </c>
      <c r="G251" s="1072" t="s">
        <v>101</v>
      </c>
      <c r="H251" s="1017">
        <v>1</v>
      </c>
      <c r="I251" s="1172"/>
      <c r="J251" s="1344"/>
      <c r="K251" s="1344"/>
      <c r="L251" s="1344"/>
      <c r="M251" s="1345"/>
    </row>
    <row r="252" spans="1:14">
      <c r="D252" s="1368"/>
      <c r="E252" s="10" t="s">
        <v>635</v>
      </c>
      <c r="F252" s="1070" t="s">
        <v>618</v>
      </c>
      <c r="G252" s="1072" t="s">
        <v>101</v>
      </c>
      <c r="H252" s="1017">
        <v>2</v>
      </c>
      <c r="I252" s="1172"/>
      <c r="J252" s="1344"/>
      <c r="K252" s="1344"/>
      <c r="L252" s="1344"/>
      <c r="M252" s="1345"/>
    </row>
    <row r="253" spans="1:14" s="1124" customFormat="1" ht="30">
      <c r="D253" s="1368"/>
      <c r="E253" s="952" t="s">
        <v>636</v>
      </c>
      <c r="F253" s="1369" t="s">
        <v>624</v>
      </c>
      <c r="G253" s="1072" t="s">
        <v>101</v>
      </c>
      <c r="H253" s="670">
        <v>1</v>
      </c>
      <c r="I253" s="1172"/>
      <c r="J253" s="1344"/>
      <c r="K253" s="1344"/>
      <c r="L253" s="1344"/>
      <c r="M253" s="1345"/>
      <c r="N253" s="1370"/>
    </row>
    <row r="254" spans="1:14">
      <c r="D254" s="1371" t="s">
        <v>101</v>
      </c>
      <c r="E254" s="44">
        <v>27</v>
      </c>
      <c r="F254" s="1056" t="s">
        <v>637</v>
      </c>
      <c r="G254" s="1372"/>
      <c r="H254" s="1030"/>
      <c r="I254" s="1373"/>
      <c r="J254" s="1143"/>
      <c r="K254" s="1143"/>
      <c r="L254" s="1143"/>
      <c r="M254" s="1374"/>
    </row>
    <row r="255" spans="1:14" ht="189.75" customHeight="1">
      <c r="A255" s="640" t="s">
        <v>638</v>
      </c>
      <c r="B255" s="357" t="s">
        <v>639</v>
      </c>
      <c r="C255" s="1375">
        <f>H255</f>
        <v>1</v>
      </c>
      <c r="D255" s="1147">
        <f t="shared" ref="D255:D276" si="116">I255</f>
        <v>1152000</v>
      </c>
      <c r="E255" s="1024">
        <v>27.1</v>
      </c>
      <c r="F255" s="1209" t="s">
        <v>640</v>
      </c>
      <c r="G255" s="1149" t="s">
        <v>54</v>
      </c>
      <c r="H255" s="667">
        <v>1</v>
      </c>
      <c r="I255" s="413">
        <v>1152000</v>
      </c>
      <c r="J255" s="413">
        <f t="shared" ref="J255:J260" si="117">I255*9%</f>
        <v>103680</v>
      </c>
      <c r="K255" s="413">
        <f t="shared" ref="K255:K260" si="118">I255*9%</f>
        <v>103680</v>
      </c>
      <c r="L255" s="413">
        <f t="shared" ref="L255:L260" si="119">I255+J255+K255</f>
        <v>1359360</v>
      </c>
      <c r="M255" s="773">
        <f t="shared" ref="M255:M260" si="120">H255*L255</f>
        <v>1359360</v>
      </c>
      <c r="N255" s="1521" t="s">
        <v>55</v>
      </c>
    </row>
    <row r="256" spans="1:14" ht="150">
      <c r="A256" s="640" t="s">
        <v>641</v>
      </c>
      <c r="B256" s="357" t="s">
        <v>642</v>
      </c>
      <c r="C256" s="1375">
        <f t="shared" ref="C256:C260" si="121">H256</f>
        <v>1</v>
      </c>
      <c r="D256" s="1147">
        <f t="shared" si="116"/>
        <v>40000</v>
      </c>
      <c r="E256" s="1024">
        <v>27.2</v>
      </c>
      <c r="F256" s="1246" t="s">
        <v>643</v>
      </c>
      <c r="G256" s="1149" t="s">
        <v>54</v>
      </c>
      <c r="H256" s="667">
        <v>1</v>
      </c>
      <c r="I256" s="413">
        <v>40000</v>
      </c>
      <c r="J256" s="413">
        <f t="shared" si="117"/>
        <v>3600</v>
      </c>
      <c r="K256" s="413">
        <f t="shared" si="118"/>
        <v>3600</v>
      </c>
      <c r="L256" s="413">
        <f t="shared" si="119"/>
        <v>47200</v>
      </c>
      <c r="M256" s="773">
        <f t="shared" si="120"/>
        <v>47200</v>
      </c>
      <c r="N256" s="1522"/>
    </row>
    <row r="257" spans="1:19" ht="261.75" customHeight="1">
      <c r="A257" s="640" t="s">
        <v>644</v>
      </c>
      <c r="B257" s="357" t="s">
        <v>645</v>
      </c>
      <c r="C257" s="1375">
        <f t="shared" si="121"/>
        <v>1</v>
      </c>
      <c r="D257" s="1147">
        <f t="shared" si="116"/>
        <v>2050000</v>
      </c>
      <c r="E257" s="1024">
        <v>27.3</v>
      </c>
      <c r="F257" s="1209" t="s">
        <v>646</v>
      </c>
      <c r="G257" s="1149" t="s">
        <v>54</v>
      </c>
      <c r="H257" s="667">
        <v>1</v>
      </c>
      <c r="I257" s="413">
        <v>2050000</v>
      </c>
      <c r="J257" s="413">
        <f t="shared" si="117"/>
        <v>184500</v>
      </c>
      <c r="K257" s="413">
        <f t="shared" si="118"/>
        <v>184500</v>
      </c>
      <c r="L257" s="413">
        <f t="shared" si="119"/>
        <v>2419000</v>
      </c>
      <c r="M257" s="773">
        <f t="shared" si="120"/>
        <v>2419000</v>
      </c>
      <c r="N257" s="1522"/>
    </row>
    <row r="258" spans="1:19" ht="70.5" customHeight="1">
      <c r="A258" s="640" t="s">
        <v>647</v>
      </c>
      <c r="B258" s="357" t="s">
        <v>648</v>
      </c>
      <c r="C258" s="1375">
        <f t="shared" si="121"/>
        <v>1</v>
      </c>
      <c r="D258" s="1147">
        <f t="shared" si="116"/>
        <v>904291.31</v>
      </c>
      <c r="E258" s="1024">
        <v>28</v>
      </c>
      <c r="F258" s="1209" t="s">
        <v>649</v>
      </c>
      <c r="G258" s="1149" t="s">
        <v>101</v>
      </c>
      <c r="H258" s="667">
        <v>1</v>
      </c>
      <c r="I258" s="413">
        <v>904291.31</v>
      </c>
      <c r="J258" s="413">
        <f t="shared" si="117"/>
        <v>81386.217900000003</v>
      </c>
      <c r="K258" s="413">
        <f t="shared" si="118"/>
        <v>81386.217900000003</v>
      </c>
      <c r="L258" s="413">
        <f t="shared" si="119"/>
        <v>1067063.7457999999</v>
      </c>
      <c r="M258" s="773">
        <f t="shared" si="120"/>
        <v>1067063.7457999999</v>
      </c>
      <c r="N258" s="1522"/>
    </row>
    <row r="259" spans="1:19" ht="22.5" customHeight="1">
      <c r="A259" s="640" t="s">
        <v>650</v>
      </c>
      <c r="B259" s="357" t="s">
        <v>651</v>
      </c>
      <c r="C259" s="1375">
        <f t="shared" si="121"/>
        <v>1</v>
      </c>
      <c r="D259" s="1147">
        <f t="shared" si="116"/>
        <v>718400</v>
      </c>
      <c r="E259" s="1024">
        <v>29</v>
      </c>
      <c r="F259" s="1209" t="s">
        <v>652</v>
      </c>
      <c r="G259" s="1149" t="s">
        <v>54</v>
      </c>
      <c r="H259" s="667">
        <v>1</v>
      </c>
      <c r="I259" s="413">
        <v>718400</v>
      </c>
      <c r="J259" s="413">
        <f t="shared" si="117"/>
        <v>64656</v>
      </c>
      <c r="K259" s="413">
        <f t="shared" si="118"/>
        <v>64656</v>
      </c>
      <c r="L259" s="413">
        <f t="shared" si="119"/>
        <v>847712</v>
      </c>
      <c r="M259" s="773">
        <f t="shared" si="120"/>
        <v>847712</v>
      </c>
      <c r="N259" s="1522"/>
      <c r="O259" s="1376" t="s">
        <v>191</v>
      </c>
    </row>
    <row r="260" spans="1:19" ht="30.75" customHeight="1">
      <c r="A260" s="640" t="s">
        <v>653</v>
      </c>
      <c r="B260" s="357" t="s">
        <v>654</v>
      </c>
      <c r="C260" s="1375">
        <f t="shared" si="121"/>
        <v>60</v>
      </c>
      <c r="D260" s="1147">
        <f t="shared" si="116"/>
        <v>1960</v>
      </c>
      <c r="E260" s="1279" t="s">
        <v>655</v>
      </c>
      <c r="F260" s="1289" t="s">
        <v>656</v>
      </c>
      <c r="G260" s="1149" t="s">
        <v>101</v>
      </c>
      <c r="H260" s="667">
        <v>60</v>
      </c>
      <c r="I260" s="413">
        <v>1960</v>
      </c>
      <c r="J260" s="413">
        <f t="shared" si="117"/>
        <v>176.4</v>
      </c>
      <c r="K260" s="413">
        <f t="shared" si="118"/>
        <v>176.4</v>
      </c>
      <c r="L260" s="413">
        <f t="shared" si="119"/>
        <v>2312.8000000000002</v>
      </c>
      <c r="M260" s="773">
        <f t="shared" si="120"/>
        <v>138768</v>
      </c>
      <c r="N260" s="1523"/>
    </row>
    <row r="261" spans="1:19">
      <c r="C261" s="1377">
        <v>1</v>
      </c>
      <c r="D261" s="1147">
        <f t="shared" si="116"/>
        <v>0</v>
      </c>
      <c r="E261" s="1378" t="s">
        <v>657</v>
      </c>
      <c r="F261" s="1065" t="s">
        <v>658</v>
      </c>
      <c r="G261" s="1051"/>
      <c r="H261" s="1051"/>
      <c r="I261" s="1052"/>
      <c r="J261" s="1344"/>
      <c r="K261" s="1344"/>
      <c r="L261" s="1344"/>
      <c r="M261" s="1345"/>
    </row>
    <row r="262" spans="1:19" s="1126" customFormat="1" ht="30">
      <c r="A262" s="640" t="s">
        <v>659</v>
      </c>
      <c r="B262" s="357" t="s">
        <v>660</v>
      </c>
      <c r="C262" s="1379">
        <f>H262</f>
        <v>1</v>
      </c>
      <c r="D262" s="1147">
        <f t="shared" si="116"/>
        <v>83537.09</v>
      </c>
      <c r="E262" s="1279" t="s">
        <v>661</v>
      </c>
      <c r="F262" s="1380" t="s">
        <v>662</v>
      </c>
      <c r="G262" s="667" t="s">
        <v>70</v>
      </c>
      <c r="H262" s="1381">
        <v>1</v>
      </c>
      <c r="I262" s="368">
        <v>83537.09</v>
      </c>
      <c r="J262" s="368">
        <f t="shared" ref="J262:J269" si="122">I262*9%</f>
        <v>7518.3380999999999</v>
      </c>
      <c r="K262" s="368">
        <f t="shared" ref="K262:K269" si="123">I262*9%</f>
        <v>7518.3380999999999</v>
      </c>
      <c r="L262" s="368">
        <f t="shared" ref="L262:L269" si="124">I262+J262+K262</f>
        <v>98573.766199999998</v>
      </c>
      <c r="M262" s="1248">
        <f t="shared" ref="M262:M269" si="125">H262*L262</f>
        <v>98573.766199999998</v>
      </c>
      <c r="N262" s="1535" t="s">
        <v>55</v>
      </c>
    </row>
    <row r="263" spans="1:19" s="1126" customFormat="1" ht="78.75" customHeight="1">
      <c r="A263" s="640" t="s">
        <v>663</v>
      </c>
      <c r="B263" s="357" t="s">
        <v>664</v>
      </c>
      <c r="C263" s="1379">
        <f t="shared" ref="C263:C270" si="126">H263</f>
        <v>1</v>
      </c>
      <c r="D263" s="1147">
        <f t="shared" si="116"/>
        <v>1200000</v>
      </c>
      <c r="E263" s="1279" t="s">
        <v>665</v>
      </c>
      <c r="F263" s="1382" t="s">
        <v>666</v>
      </c>
      <c r="G263" s="1149" t="s">
        <v>101</v>
      </c>
      <c r="H263" s="667">
        <v>1</v>
      </c>
      <c r="I263" s="368">
        <v>1200000</v>
      </c>
      <c r="J263" s="368">
        <f t="shared" si="122"/>
        <v>108000</v>
      </c>
      <c r="K263" s="368">
        <f t="shared" si="123"/>
        <v>108000</v>
      </c>
      <c r="L263" s="368">
        <f t="shared" si="124"/>
        <v>1416000</v>
      </c>
      <c r="M263" s="1248">
        <f t="shared" si="125"/>
        <v>1416000</v>
      </c>
      <c r="N263" s="1536"/>
    </row>
    <row r="264" spans="1:19" s="1126" customFormat="1" ht="30">
      <c r="A264" s="640" t="s">
        <v>667</v>
      </c>
      <c r="B264" s="357" t="s">
        <v>668</v>
      </c>
      <c r="C264" s="1379">
        <f t="shared" si="126"/>
        <v>1</v>
      </c>
      <c r="D264" s="1147">
        <f t="shared" si="116"/>
        <v>309578.34000000003</v>
      </c>
      <c r="E264" s="1279" t="s">
        <v>669</v>
      </c>
      <c r="F264" s="388" t="s">
        <v>670</v>
      </c>
      <c r="G264" s="1149" t="s">
        <v>101</v>
      </c>
      <c r="H264" s="667">
        <v>1</v>
      </c>
      <c r="I264" s="368">
        <v>309578.34000000003</v>
      </c>
      <c r="J264" s="368">
        <f t="shared" si="122"/>
        <v>27862.050599999999</v>
      </c>
      <c r="K264" s="368">
        <f t="shared" si="123"/>
        <v>27862.050599999999</v>
      </c>
      <c r="L264" s="368">
        <f t="shared" si="124"/>
        <v>365302.4412</v>
      </c>
      <c r="M264" s="1248">
        <f t="shared" si="125"/>
        <v>365302.4412</v>
      </c>
      <c r="N264" s="1536"/>
    </row>
    <row r="265" spans="1:19" s="1126" customFormat="1">
      <c r="A265" s="640" t="s">
        <v>671</v>
      </c>
      <c r="B265" s="357" t="s">
        <v>672</v>
      </c>
      <c r="C265" s="1379">
        <f t="shared" si="126"/>
        <v>1</v>
      </c>
      <c r="D265" s="1147">
        <f t="shared" si="116"/>
        <v>117656.93</v>
      </c>
      <c r="E265" s="1279" t="s">
        <v>673</v>
      </c>
      <c r="F265" s="1380" t="s">
        <v>674</v>
      </c>
      <c r="G265" s="667" t="s">
        <v>342</v>
      </c>
      <c r="H265" s="1024">
        <v>1</v>
      </c>
      <c r="I265" s="368">
        <v>117656.93</v>
      </c>
      <c r="J265" s="368">
        <f t="shared" si="122"/>
        <v>10589.1237</v>
      </c>
      <c r="K265" s="368">
        <f t="shared" si="123"/>
        <v>10589.1237</v>
      </c>
      <c r="L265" s="368">
        <f t="shared" si="124"/>
        <v>138835.17739999999</v>
      </c>
      <c r="M265" s="1248">
        <f t="shared" si="125"/>
        <v>138835.17739999999</v>
      </c>
      <c r="N265" s="1536"/>
    </row>
    <row r="266" spans="1:19" s="1126" customFormat="1">
      <c r="A266" s="640" t="s">
        <v>675</v>
      </c>
      <c r="B266" s="357" t="s">
        <v>676</v>
      </c>
      <c r="C266" s="1379">
        <f t="shared" si="126"/>
        <v>1</v>
      </c>
      <c r="D266" s="1147">
        <f t="shared" si="116"/>
        <v>109324.96</v>
      </c>
      <c r="E266" s="1279" t="s">
        <v>677</v>
      </c>
      <c r="F266" s="1380" t="s">
        <v>678</v>
      </c>
      <c r="G266" s="1149" t="s">
        <v>101</v>
      </c>
      <c r="H266" s="1024">
        <v>1</v>
      </c>
      <c r="I266" s="368">
        <v>109324.96</v>
      </c>
      <c r="J266" s="368">
        <f t="shared" si="122"/>
        <v>9839.2464</v>
      </c>
      <c r="K266" s="368">
        <f t="shared" si="123"/>
        <v>9839.2464</v>
      </c>
      <c r="L266" s="368">
        <f t="shared" si="124"/>
        <v>129003.4528</v>
      </c>
      <c r="M266" s="1248">
        <f t="shared" si="125"/>
        <v>129003.4528</v>
      </c>
      <c r="N266" s="1536"/>
    </row>
    <row r="267" spans="1:19" s="1126" customFormat="1">
      <c r="A267" s="640" t="s">
        <v>679</v>
      </c>
      <c r="B267" s="357" t="s">
        <v>680</v>
      </c>
      <c r="C267" s="1379">
        <f t="shared" si="126"/>
        <v>1</v>
      </c>
      <c r="D267" s="1147">
        <f t="shared" si="116"/>
        <v>42373</v>
      </c>
      <c r="E267" s="1279" t="s">
        <v>681</v>
      </c>
      <c r="F267" s="1380" t="s">
        <v>680</v>
      </c>
      <c r="G267" s="1149" t="s">
        <v>101</v>
      </c>
      <c r="H267" s="1024">
        <v>1</v>
      </c>
      <c r="I267" s="368">
        <v>42373</v>
      </c>
      <c r="J267" s="368">
        <f t="shared" si="122"/>
        <v>3813.57</v>
      </c>
      <c r="K267" s="368">
        <f t="shared" si="123"/>
        <v>3813.57</v>
      </c>
      <c r="L267" s="368">
        <f t="shared" si="124"/>
        <v>50000.14</v>
      </c>
      <c r="M267" s="1248">
        <f t="shared" si="125"/>
        <v>50000.14</v>
      </c>
      <c r="N267" s="1536"/>
    </row>
    <row r="268" spans="1:19" s="1126" customFormat="1" ht="30">
      <c r="A268" s="640" t="s">
        <v>682</v>
      </c>
      <c r="B268" s="357" t="s">
        <v>683</v>
      </c>
      <c r="C268" s="1379">
        <f t="shared" si="126"/>
        <v>1</v>
      </c>
      <c r="D268" s="1147">
        <f t="shared" si="116"/>
        <v>15000</v>
      </c>
      <c r="E268" s="1279" t="s">
        <v>684</v>
      </c>
      <c r="F268" s="1209" t="s">
        <v>685</v>
      </c>
      <c r="G268" s="667" t="s">
        <v>342</v>
      </c>
      <c r="H268" s="667">
        <v>1</v>
      </c>
      <c r="I268" s="368">
        <v>15000</v>
      </c>
      <c r="J268" s="368">
        <f t="shared" si="122"/>
        <v>1350</v>
      </c>
      <c r="K268" s="368">
        <f t="shared" si="123"/>
        <v>1350</v>
      </c>
      <c r="L268" s="368">
        <f t="shared" si="124"/>
        <v>17700</v>
      </c>
      <c r="M268" s="1248">
        <f t="shared" si="125"/>
        <v>17700</v>
      </c>
      <c r="N268" s="1536"/>
    </row>
    <row r="269" spans="1:19" s="1131" customFormat="1" ht="18.75" customHeight="1">
      <c r="A269" s="1333" t="s">
        <v>686</v>
      </c>
      <c r="B269" s="651" t="s">
        <v>687</v>
      </c>
      <c r="C269" s="1383">
        <f t="shared" si="126"/>
        <v>1</v>
      </c>
      <c r="D269" s="1384">
        <f t="shared" si="116"/>
        <v>819624.16</v>
      </c>
      <c r="E269" s="1385">
        <v>32</v>
      </c>
      <c r="F269" s="1386" t="s">
        <v>688</v>
      </c>
      <c r="G269" s="1338" t="s">
        <v>177</v>
      </c>
      <c r="H269" s="1336">
        <v>1</v>
      </c>
      <c r="I269" s="1340">
        <v>819624.16</v>
      </c>
      <c r="J269" s="1340">
        <f t="shared" si="122"/>
        <v>73766.174400000004</v>
      </c>
      <c r="K269" s="1340">
        <f t="shared" si="123"/>
        <v>73766.174400000004</v>
      </c>
      <c r="L269" s="1340">
        <f t="shared" si="124"/>
        <v>967156.50879999995</v>
      </c>
      <c r="M269" s="1341">
        <f t="shared" si="125"/>
        <v>967156.50879999995</v>
      </c>
      <c r="N269" s="1537"/>
      <c r="O269" s="1387" t="s">
        <v>191</v>
      </c>
    </row>
    <row r="270" spans="1:19" s="1117" customFormat="1" ht="18.75">
      <c r="A270" s="1017"/>
      <c r="B270" s="1017"/>
      <c r="C270" s="1377">
        <f t="shared" si="126"/>
        <v>0</v>
      </c>
      <c r="D270" s="1147">
        <f t="shared" si="116"/>
        <v>0</v>
      </c>
      <c r="E270" s="4"/>
      <c r="F270" s="1388" t="s">
        <v>689</v>
      </c>
      <c r="G270" s="4"/>
      <c r="H270" s="4"/>
      <c r="I270" s="1389"/>
      <c r="J270" s="1390"/>
      <c r="K270" s="1390"/>
      <c r="L270" s="1390"/>
      <c r="M270" s="1391">
        <f>SUM(M9:M269)</f>
        <v>660169945.82242203</v>
      </c>
      <c r="N270" s="1392"/>
      <c r="P270" s="1393">
        <v>453598139.61000001</v>
      </c>
      <c r="Q270" s="1393"/>
      <c r="R270" s="1393"/>
      <c r="S270" s="1394">
        <f>P270-M270</f>
        <v>-206571806.21242201</v>
      </c>
    </row>
    <row r="271" spans="1:19" s="1117" customFormat="1">
      <c r="A271" s="670"/>
      <c r="B271" s="670"/>
      <c r="C271" s="4"/>
      <c r="D271" s="1147">
        <f t="shared" si="116"/>
        <v>0</v>
      </c>
      <c r="E271" s="4"/>
      <c r="F271" s="1388"/>
      <c r="G271" s="4"/>
      <c r="H271" s="4"/>
      <c r="I271" s="1389"/>
      <c r="J271" s="1390"/>
      <c r="K271" s="1390"/>
      <c r="L271" s="1390"/>
      <c r="M271" s="1395"/>
      <c r="N271" s="1392"/>
    </row>
    <row r="272" spans="1:19" s="1117" customFormat="1" ht="29.25" customHeight="1">
      <c r="A272" s="1017"/>
      <c r="B272" s="1017"/>
      <c r="C272" s="4"/>
      <c r="D272" s="1147">
        <f t="shared" si="116"/>
        <v>0</v>
      </c>
      <c r="E272" s="1396" t="s">
        <v>17</v>
      </c>
      <c r="F272" s="1397" t="s">
        <v>690</v>
      </c>
      <c r="G272" s="1398"/>
      <c r="H272" s="1399"/>
      <c r="I272" s="1400"/>
      <c r="J272" s="1400"/>
      <c r="K272" s="1400"/>
      <c r="L272" s="1400"/>
      <c r="M272" s="1401"/>
      <c r="N272" s="1392"/>
    </row>
    <row r="273" spans="1:14" s="1117" customFormat="1" ht="47.25">
      <c r="D273" s="1147" t="str">
        <f t="shared" si="116"/>
        <v>BASIC PRICE PER UNIT (Taxable Value) (INR)</v>
      </c>
      <c r="E273" s="1402" t="s">
        <v>691</v>
      </c>
      <c r="F273" s="1402" t="s">
        <v>692</v>
      </c>
      <c r="G273" s="1402" t="s">
        <v>693</v>
      </c>
      <c r="H273" s="1402" t="s">
        <v>36</v>
      </c>
      <c r="I273" s="1402" t="s">
        <v>694</v>
      </c>
      <c r="J273" s="1402" t="s">
        <v>695</v>
      </c>
      <c r="K273" s="1402" t="s">
        <v>696</v>
      </c>
      <c r="L273" s="1402" t="s">
        <v>697</v>
      </c>
      <c r="M273" s="1403" t="s">
        <v>698</v>
      </c>
      <c r="N273" s="1403" t="s">
        <v>699</v>
      </c>
    </row>
    <row r="274" spans="1:14">
      <c r="D274" s="1147">
        <f t="shared" si="116"/>
        <v>0</v>
      </c>
      <c r="E274" s="4">
        <v>1</v>
      </c>
      <c r="F274" s="1007" t="s">
        <v>700</v>
      </c>
      <c r="G274" s="1071"/>
      <c r="H274" s="1009"/>
      <c r="I274" s="1404"/>
      <c r="J274" s="1022"/>
      <c r="K274" s="1405"/>
      <c r="L274" s="1405"/>
      <c r="M274" s="1406"/>
    </row>
    <row r="275" spans="1:14" s="1126" customFormat="1" ht="45">
      <c r="A275" s="357" t="s">
        <v>71</v>
      </c>
      <c r="B275" s="357" t="s">
        <v>72</v>
      </c>
      <c r="C275" s="1379">
        <f>H275</f>
        <v>3</v>
      </c>
      <c r="D275" s="1147">
        <f t="shared" si="116"/>
        <v>1072166.1399999999</v>
      </c>
      <c r="E275" s="1024">
        <v>1.1000000000000001</v>
      </c>
      <c r="F275" s="1158" t="s">
        <v>701</v>
      </c>
      <c r="G275" s="1026" t="s">
        <v>75</v>
      </c>
      <c r="H275" s="1312">
        <v>3</v>
      </c>
      <c r="I275" s="368">
        <v>1072166.1399999999</v>
      </c>
      <c r="J275" s="368">
        <f t="shared" ref="J275:J290" si="127">I275*9%</f>
        <v>96494.952600000004</v>
      </c>
      <c r="K275" s="368">
        <f t="shared" ref="K275:K290" si="128">I275*9%</f>
        <v>96494.952600000004</v>
      </c>
      <c r="L275" s="368">
        <f t="shared" ref="L275:L290" si="129">I275+J275+K275</f>
        <v>1265156.0452000001</v>
      </c>
      <c r="M275" s="1248">
        <f t="shared" ref="M275:M290" si="130">L275*H275</f>
        <v>3795468.1356000002</v>
      </c>
      <c r="N275" s="1521" t="s">
        <v>55</v>
      </c>
    </row>
    <row r="276" spans="1:14" s="1121" customFormat="1" ht="45">
      <c r="A276" s="1357"/>
      <c r="B276" s="1357"/>
      <c r="C276" s="1377">
        <f t="shared" ref="C276:C329" si="131">H276</f>
        <v>3</v>
      </c>
      <c r="D276" s="1147">
        <f t="shared" si="116"/>
        <v>1072166.1399999999</v>
      </c>
      <c r="E276" s="1163">
        <v>1.2</v>
      </c>
      <c r="F276" s="1407" t="s">
        <v>702</v>
      </c>
      <c r="G276" s="1162" t="s">
        <v>75</v>
      </c>
      <c r="H276" s="1408">
        <v>3</v>
      </c>
      <c r="I276" s="1164">
        <v>1072166.1399999999</v>
      </c>
      <c r="J276" s="1164">
        <f t="shared" si="127"/>
        <v>96494.952600000004</v>
      </c>
      <c r="K276" s="1164">
        <f t="shared" si="128"/>
        <v>96494.952600000004</v>
      </c>
      <c r="L276" s="1164">
        <f t="shared" si="129"/>
        <v>1265156.0452000001</v>
      </c>
      <c r="M276" s="1165">
        <f t="shared" si="130"/>
        <v>3795468.1356000002</v>
      </c>
      <c r="N276" s="1522"/>
    </row>
    <row r="277" spans="1:14" s="1126" customFormat="1" ht="95.25" customHeight="1">
      <c r="A277" s="378" t="s">
        <v>703</v>
      </c>
      <c r="B277" s="378" t="s">
        <v>704</v>
      </c>
      <c r="C277" s="1379">
        <f t="shared" si="131"/>
        <v>1</v>
      </c>
      <c r="D277" s="1409">
        <f t="shared" ref="D277:D295" si="132">I277</f>
        <v>310704.06797226798</v>
      </c>
      <c r="E277" s="1024">
        <v>1.3</v>
      </c>
      <c r="F277" s="1209" t="s">
        <v>705</v>
      </c>
      <c r="G277" s="1149" t="s">
        <v>54</v>
      </c>
      <c r="H277" s="667">
        <v>1</v>
      </c>
      <c r="I277" s="368">
        <v>310704.06797226798</v>
      </c>
      <c r="J277" s="368">
        <f t="shared" si="127"/>
        <v>27963.366117504102</v>
      </c>
      <c r="K277" s="368">
        <f t="shared" si="128"/>
        <v>27963.366117504102</v>
      </c>
      <c r="L277" s="368">
        <f t="shared" si="129"/>
        <v>366630.80020727601</v>
      </c>
      <c r="M277" s="1248">
        <f t="shared" si="130"/>
        <v>366630.80020727601</v>
      </c>
      <c r="N277" s="1522"/>
    </row>
    <row r="278" spans="1:14" s="1126" customFormat="1" ht="30">
      <c r="A278" s="378" t="s">
        <v>706</v>
      </c>
      <c r="B278" s="378" t="s">
        <v>707</v>
      </c>
      <c r="C278" s="1379">
        <f t="shared" si="131"/>
        <v>1</v>
      </c>
      <c r="D278" s="1409">
        <f t="shared" si="132"/>
        <v>108530.85</v>
      </c>
      <c r="E278" s="1024">
        <v>1.4</v>
      </c>
      <c r="F278" s="1410" t="s">
        <v>708</v>
      </c>
      <c r="G278" s="1149" t="s">
        <v>54</v>
      </c>
      <c r="H278" s="1379">
        <v>1</v>
      </c>
      <c r="I278" s="368">
        <v>108530.85</v>
      </c>
      <c r="J278" s="368">
        <f t="shared" si="127"/>
        <v>9767.7764999999999</v>
      </c>
      <c r="K278" s="368">
        <f t="shared" si="128"/>
        <v>9767.7764999999999</v>
      </c>
      <c r="L278" s="368">
        <f t="shared" si="129"/>
        <v>128066.40300000001</v>
      </c>
      <c r="M278" s="1248">
        <f t="shared" si="130"/>
        <v>128066.40300000001</v>
      </c>
      <c r="N278" s="1522"/>
    </row>
    <row r="279" spans="1:14" s="1126" customFormat="1">
      <c r="A279" s="378" t="s">
        <v>709</v>
      </c>
      <c r="B279" s="378" t="s">
        <v>710</v>
      </c>
      <c r="C279" s="1379">
        <f t="shared" ref="C279:C293" si="133">H279</f>
        <v>4</v>
      </c>
      <c r="D279" s="1409">
        <f t="shared" si="132"/>
        <v>5565.29</v>
      </c>
      <c r="E279" s="1024">
        <v>1.5</v>
      </c>
      <c r="F279" s="1410" t="s">
        <v>711</v>
      </c>
      <c r="G279" s="1149" t="s">
        <v>54</v>
      </c>
      <c r="H279" s="1379">
        <v>4</v>
      </c>
      <c r="I279" s="368">
        <v>5565.29</v>
      </c>
      <c r="J279" s="368">
        <f t="shared" si="127"/>
        <v>500.87610000000001</v>
      </c>
      <c r="K279" s="368">
        <f t="shared" si="128"/>
        <v>500.87610000000001</v>
      </c>
      <c r="L279" s="368">
        <f t="shared" si="129"/>
        <v>6567.0421999999999</v>
      </c>
      <c r="M279" s="1248">
        <f t="shared" si="130"/>
        <v>26268.168799999999</v>
      </c>
      <c r="N279" s="1522"/>
    </row>
    <row r="280" spans="1:14" s="1126" customFormat="1">
      <c r="A280" s="378" t="s">
        <v>712</v>
      </c>
      <c r="B280" s="378" t="s">
        <v>713</v>
      </c>
      <c r="C280" s="1379">
        <f t="shared" si="133"/>
        <v>4</v>
      </c>
      <c r="D280" s="1409">
        <f t="shared" si="132"/>
        <v>5565.29</v>
      </c>
      <c r="E280" s="1024">
        <v>1.6</v>
      </c>
      <c r="F280" s="1410" t="s">
        <v>714</v>
      </c>
      <c r="G280" s="1149" t="s">
        <v>54</v>
      </c>
      <c r="H280" s="1379">
        <v>4</v>
      </c>
      <c r="I280" s="368">
        <v>5565.29</v>
      </c>
      <c r="J280" s="368">
        <f t="shared" si="127"/>
        <v>500.87610000000001</v>
      </c>
      <c r="K280" s="368">
        <f t="shared" si="128"/>
        <v>500.87610000000001</v>
      </c>
      <c r="L280" s="368">
        <f t="shared" si="129"/>
        <v>6567.0421999999999</v>
      </c>
      <c r="M280" s="1248">
        <f t="shared" si="130"/>
        <v>26268.168799999999</v>
      </c>
      <c r="N280" s="1522"/>
    </row>
    <row r="281" spans="1:14" s="1126" customFormat="1">
      <c r="A281" s="378" t="s">
        <v>715</v>
      </c>
      <c r="B281" s="378" t="s">
        <v>716</v>
      </c>
      <c r="C281" s="1379">
        <f t="shared" si="133"/>
        <v>2</v>
      </c>
      <c r="D281" s="1409">
        <f t="shared" si="132"/>
        <v>20871.63</v>
      </c>
      <c r="E281" s="1024">
        <v>1.7</v>
      </c>
      <c r="F281" s="1410" t="s">
        <v>717</v>
      </c>
      <c r="G281" s="1149" t="s">
        <v>54</v>
      </c>
      <c r="H281" s="1379">
        <v>2</v>
      </c>
      <c r="I281" s="368">
        <v>20871.63</v>
      </c>
      <c r="J281" s="368">
        <f t="shared" si="127"/>
        <v>1878.4467</v>
      </c>
      <c r="K281" s="368">
        <f t="shared" si="128"/>
        <v>1878.4467</v>
      </c>
      <c r="L281" s="368">
        <f t="shared" si="129"/>
        <v>24628.523399999998</v>
      </c>
      <c r="M281" s="1248">
        <f t="shared" si="130"/>
        <v>49257.046799999996</v>
      </c>
      <c r="N281" s="1522"/>
    </row>
    <row r="282" spans="1:14" s="1126" customFormat="1">
      <c r="A282" s="378" t="s">
        <v>718</v>
      </c>
      <c r="B282" s="378" t="s">
        <v>719</v>
      </c>
      <c r="C282" s="1379">
        <f t="shared" si="133"/>
        <v>2</v>
      </c>
      <c r="D282" s="1409">
        <f t="shared" si="132"/>
        <v>41741.24</v>
      </c>
      <c r="E282" s="1024">
        <v>1.8</v>
      </c>
      <c r="F282" s="1410" t="s">
        <v>720</v>
      </c>
      <c r="G282" s="1149" t="s">
        <v>54</v>
      </c>
      <c r="H282" s="1379">
        <v>2</v>
      </c>
      <c r="I282" s="368">
        <v>41741.24</v>
      </c>
      <c r="J282" s="368">
        <f t="shared" si="127"/>
        <v>3756.7116000000001</v>
      </c>
      <c r="K282" s="368">
        <f t="shared" si="128"/>
        <v>3756.7116000000001</v>
      </c>
      <c r="L282" s="368">
        <f t="shared" si="129"/>
        <v>49254.663200000003</v>
      </c>
      <c r="M282" s="1248">
        <f t="shared" si="130"/>
        <v>98509.326400000005</v>
      </c>
      <c r="N282" s="1522"/>
    </row>
    <row r="283" spans="1:14" s="1126" customFormat="1">
      <c r="A283" s="378" t="s">
        <v>721</v>
      </c>
      <c r="B283" s="378" t="s">
        <v>722</v>
      </c>
      <c r="C283" s="1379">
        <f t="shared" si="133"/>
        <v>2</v>
      </c>
      <c r="D283" s="1409">
        <f t="shared" si="132"/>
        <v>116547.47</v>
      </c>
      <c r="E283" s="1024">
        <v>1.9</v>
      </c>
      <c r="F283" s="1410" t="s">
        <v>723</v>
      </c>
      <c r="G283" s="1149" t="s">
        <v>54</v>
      </c>
      <c r="H283" s="1379">
        <v>2</v>
      </c>
      <c r="I283" s="368">
        <v>116547.47</v>
      </c>
      <c r="J283" s="368">
        <f t="shared" si="127"/>
        <v>10489.272300000001</v>
      </c>
      <c r="K283" s="368">
        <f t="shared" si="128"/>
        <v>10489.272300000001</v>
      </c>
      <c r="L283" s="368">
        <f t="shared" si="129"/>
        <v>137526.01459999999</v>
      </c>
      <c r="M283" s="1248">
        <f t="shared" si="130"/>
        <v>275052.02919999999</v>
      </c>
      <c r="N283" s="1522"/>
    </row>
    <row r="284" spans="1:14" s="1126" customFormat="1" ht="19.5" customHeight="1">
      <c r="A284" s="378" t="s">
        <v>724</v>
      </c>
      <c r="B284" s="378" t="s">
        <v>725</v>
      </c>
      <c r="C284" s="1379">
        <f t="shared" si="133"/>
        <v>1</v>
      </c>
      <c r="D284" s="1409">
        <f t="shared" si="132"/>
        <v>20871.63</v>
      </c>
      <c r="E284" s="1411">
        <v>1.1000000000000001</v>
      </c>
      <c r="F284" s="1380" t="s">
        <v>726</v>
      </c>
      <c r="G284" s="1149" t="s">
        <v>54</v>
      </c>
      <c r="H284" s="1379">
        <v>1</v>
      </c>
      <c r="I284" s="368">
        <v>20871.63</v>
      </c>
      <c r="J284" s="368">
        <f t="shared" si="127"/>
        <v>1878.4467</v>
      </c>
      <c r="K284" s="368">
        <f t="shared" si="128"/>
        <v>1878.4467</v>
      </c>
      <c r="L284" s="368">
        <f t="shared" si="129"/>
        <v>24628.523399999998</v>
      </c>
      <c r="M284" s="1248">
        <f t="shared" si="130"/>
        <v>24628.523399999998</v>
      </c>
      <c r="N284" s="1522"/>
    </row>
    <row r="285" spans="1:14" s="1126" customFormat="1">
      <c r="A285" s="378" t="s">
        <v>727</v>
      </c>
      <c r="B285" s="378" t="s">
        <v>728</v>
      </c>
      <c r="C285" s="1379">
        <f t="shared" si="133"/>
        <v>1</v>
      </c>
      <c r="D285" s="1409">
        <f t="shared" si="132"/>
        <v>20871.21</v>
      </c>
      <c r="E285" s="1024">
        <v>1.1100000000000001</v>
      </c>
      <c r="F285" s="1410" t="s">
        <v>729</v>
      </c>
      <c r="G285" s="1149" t="s">
        <v>54</v>
      </c>
      <c r="H285" s="1379">
        <v>1</v>
      </c>
      <c r="I285" s="368">
        <v>20871.21</v>
      </c>
      <c r="J285" s="368">
        <f t="shared" si="127"/>
        <v>1878.4088999999999</v>
      </c>
      <c r="K285" s="368">
        <f t="shared" si="128"/>
        <v>1878.4088999999999</v>
      </c>
      <c r="L285" s="368">
        <f t="shared" si="129"/>
        <v>24628.0278</v>
      </c>
      <c r="M285" s="1248">
        <f t="shared" si="130"/>
        <v>24628.0278</v>
      </c>
      <c r="N285" s="1522"/>
    </row>
    <row r="286" spans="1:14" s="1126" customFormat="1" ht="30">
      <c r="A286" s="378" t="s">
        <v>730</v>
      </c>
      <c r="B286" s="378" t="s">
        <v>731</v>
      </c>
      <c r="C286" s="1379">
        <f t="shared" si="133"/>
        <v>1</v>
      </c>
      <c r="D286" s="1409">
        <f t="shared" si="132"/>
        <v>208712.21</v>
      </c>
      <c r="E286" s="1024">
        <v>1.1200000000000001</v>
      </c>
      <c r="F286" s="1410" t="s">
        <v>732</v>
      </c>
      <c r="G286" s="1149" t="s">
        <v>54</v>
      </c>
      <c r="H286" s="1379">
        <v>1</v>
      </c>
      <c r="I286" s="368">
        <v>208712.21</v>
      </c>
      <c r="J286" s="368">
        <f t="shared" si="127"/>
        <v>18784.098900000001</v>
      </c>
      <c r="K286" s="368">
        <f t="shared" si="128"/>
        <v>18784.098900000001</v>
      </c>
      <c r="L286" s="368">
        <f t="shared" si="129"/>
        <v>246280.40779999999</v>
      </c>
      <c r="M286" s="1248">
        <f t="shared" si="130"/>
        <v>246280.40779999999</v>
      </c>
      <c r="N286" s="1522"/>
    </row>
    <row r="287" spans="1:14" s="1126" customFormat="1">
      <c r="A287" s="378" t="s">
        <v>733</v>
      </c>
      <c r="B287" s="378" t="s">
        <v>734</v>
      </c>
      <c r="C287" s="1379">
        <f t="shared" si="133"/>
        <v>1</v>
      </c>
      <c r="D287" s="1409">
        <f t="shared" si="132"/>
        <v>27828.5</v>
      </c>
      <c r="E287" s="1024">
        <v>1.1299999999999999</v>
      </c>
      <c r="F287" s="1410" t="s">
        <v>735</v>
      </c>
      <c r="G287" s="1149" t="s">
        <v>54</v>
      </c>
      <c r="H287" s="1379">
        <v>1</v>
      </c>
      <c r="I287" s="368">
        <v>27828.5</v>
      </c>
      <c r="J287" s="368">
        <f t="shared" si="127"/>
        <v>2504.5650000000001</v>
      </c>
      <c r="K287" s="368">
        <f t="shared" si="128"/>
        <v>2504.5650000000001</v>
      </c>
      <c r="L287" s="368">
        <f t="shared" si="129"/>
        <v>32837.629999999997</v>
      </c>
      <c r="M287" s="1248">
        <f t="shared" si="130"/>
        <v>32837.629999999997</v>
      </c>
      <c r="N287" s="1522"/>
    </row>
    <row r="288" spans="1:14" s="1126" customFormat="1" ht="30">
      <c r="A288" s="378" t="s">
        <v>736</v>
      </c>
      <c r="B288" s="378" t="s">
        <v>731</v>
      </c>
      <c r="C288" s="1379">
        <f t="shared" si="133"/>
        <v>1</v>
      </c>
      <c r="D288" s="1409">
        <f t="shared" si="132"/>
        <v>132184.60999999999</v>
      </c>
      <c r="E288" s="1024">
        <v>1.1399999999999999</v>
      </c>
      <c r="F288" s="1410" t="s">
        <v>737</v>
      </c>
      <c r="G288" s="1149" t="s">
        <v>54</v>
      </c>
      <c r="H288" s="1379">
        <v>1</v>
      </c>
      <c r="I288" s="368">
        <v>132184.60999999999</v>
      </c>
      <c r="J288" s="368">
        <f t="shared" si="127"/>
        <v>11896.6149</v>
      </c>
      <c r="K288" s="368">
        <f t="shared" si="128"/>
        <v>11896.6149</v>
      </c>
      <c r="L288" s="368">
        <f t="shared" si="129"/>
        <v>155977.83979999999</v>
      </c>
      <c r="M288" s="1248">
        <f t="shared" si="130"/>
        <v>155977.83979999999</v>
      </c>
      <c r="N288" s="1522"/>
    </row>
    <row r="289" spans="1:14" s="1126" customFormat="1">
      <c r="A289" s="378" t="s">
        <v>738</v>
      </c>
      <c r="B289" s="378" t="s">
        <v>739</v>
      </c>
      <c r="C289" s="1379">
        <f t="shared" si="133"/>
        <v>1</v>
      </c>
      <c r="D289" s="1409">
        <f t="shared" si="132"/>
        <v>27828.5</v>
      </c>
      <c r="E289" s="1024">
        <v>1.1499999999999999</v>
      </c>
      <c r="F289" s="1410" t="s">
        <v>740</v>
      </c>
      <c r="G289" s="1149" t="s">
        <v>54</v>
      </c>
      <c r="H289" s="1379">
        <v>1</v>
      </c>
      <c r="I289" s="368">
        <v>27828.5</v>
      </c>
      <c r="J289" s="368">
        <f t="shared" si="127"/>
        <v>2504.5650000000001</v>
      </c>
      <c r="K289" s="368">
        <f t="shared" si="128"/>
        <v>2504.5650000000001</v>
      </c>
      <c r="L289" s="368">
        <f t="shared" si="129"/>
        <v>32837.629999999997</v>
      </c>
      <c r="M289" s="1248">
        <f t="shared" si="130"/>
        <v>32837.629999999997</v>
      </c>
      <c r="N289" s="1523"/>
    </row>
    <row r="290" spans="1:14" s="1126" customFormat="1" ht="33" customHeight="1">
      <c r="A290" s="378" t="s">
        <v>741</v>
      </c>
      <c r="B290" s="378" t="s">
        <v>742</v>
      </c>
      <c r="C290" s="1379">
        <f t="shared" si="133"/>
        <v>1</v>
      </c>
      <c r="D290" s="1409">
        <f t="shared" si="132"/>
        <v>50000</v>
      </c>
      <c r="E290" s="1024">
        <v>1.1599999999999999</v>
      </c>
      <c r="F290" s="1412" t="s">
        <v>743</v>
      </c>
      <c r="G290" s="1149" t="s">
        <v>54</v>
      </c>
      <c r="H290" s="1379">
        <v>1</v>
      </c>
      <c r="I290" s="368">
        <v>50000</v>
      </c>
      <c r="J290" s="368">
        <f t="shared" si="127"/>
        <v>4500</v>
      </c>
      <c r="K290" s="368">
        <f t="shared" si="128"/>
        <v>4500</v>
      </c>
      <c r="L290" s="368">
        <f t="shared" si="129"/>
        <v>59000</v>
      </c>
      <c r="M290" s="1248">
        <f t="shared" si="130"/>
        <v>59000</v>
      </c>
      <c r="N290" s="1237"/>
    </row>
    <row r="291" spans="1:14">
      <c r="C291" s="1377">
        <f t="shared" si="133"/>
        <v>0</v>
      </c>
      <c r="D291" s="1409">
        <f t="shared" si="132"/>
        <v>0</v>
      </c>
      <c r="E291" s="6">
        <v>2</v>
      </c>
      <c r="F291" s="1286" t="s">
        <v>744</v>
      </c>
      <c r="G291" s="1413"/>
      <c r="H291" s="1414"/>
      <c r="I291" s="1415"/>
      <c r="J291" s="1172"/>
      <c r="K291" s="1416"/>
      <c r="L291" s="1416"/>
      <c r="M291" s="1417"/>
    </row>
    <row r="292" spans="1:14">
      <c r="A292" s="378" t="s">
        <v>745</v>
      </c>
      <c r="B292" s="378" t="s">
        <v>746</v>
      </c>
      <c r="C292" s="1379">
        <f t="shared" si="133"/>
        <v>1</v>
      </c>
      <c r="D292" s="1409">
        <f t="shared" si="132"/>
        <v>50000</v>
      </c>
      <c r="E292" s="667">
        <v>2.1</v>
      </c>
      <c r="F292" s="1418" t="s">
        <v>747</v>
      </c>
      <c r="G292" s="1149" t="s">
        <v>54</v>
      </c>
      <c r="H292" s="1379">
        <v>1</v>
      </c>
      <c r="I292" s="413">
        <v>50000</v>
      </c>
      <c r="J292" s="413">
        <f>I292*9%</f>
        <v>4500</v>
      </c>
      <c r="K292" s="413">
        <f>I292*9%</f>
        <v>4500</v>
      </c>
      <c r="L292" s="413">
        <f>I292+J292+K292</f>
        <v>59000</v>
      </c>
      <c r="M292" s="773">
        <f>L292*H292</f>
        <v>59000</v>
      </c>
      <c r="N292" s="1521" t="s">
        <v>55</v>
      </c>
    </row>
    <row r="293" spans="1:14" ht="60">
      <c r="A293" s="378" t="s">
        <v>114</v>
      </c>
      <c r="B293" s="378" t="s">
        <v>115</v>
      </c>
      <c r="C293" s="1379">
        <f t="shared" si="133"/>
        <v>3</v>
      </c>
      <c r="D293" s="1409">
        <f t="shared" si="132"/>
        <v>59726.14</v>
      </c>
      <c r="E293" s="1419">
        <v>3</v>
      </c>
      <c r="F293" s="1418" t="s">
        <v>116</v>
      </c>
      <c r="G293" s="1024" t="s">
        <v>75</v>
      </c>
      <c r="H293" s="1379">
        <v>3</v>
      </c>
      <c r="I293" s="413">
        <v>59726.14</v>
      </c>
      <c r="J293" s="413">
        <f>I293*9%</f>
        <v>5375.3526000000002</v>
      </c>
      <c r="K293" s="413">
        <f>I293*9%</f>
        <v>5375.3526000000002</v>
      </c>
      <c r="L293" s="413">
        <f>I293+J293+K293</f>
        <v>70476.845199999996</v>
      </c>
      <c r="M293" s="773">
        <f>L293*H293</f>
        <v>211430.5356</v>
      </c>
      <c r="N293" s="1522"/>
    </row>
    <row r="294" spans="1:14" ht="30">
      <c r="A294" s="378" t="s">
        <v>748</v>
      </c>
      <c r="B294" s="378" t="s">
        <v>749</v>
      </c>
      <c r="C294" s="1379">
        <f t="shared" si="131"/>
        <v>3</v>
      </c>
      <c r="D294" s="1409">
        <f t="shared" si="132"/>
        <v>57070.26</v>
      </c>
      <c r="E294" s="1419">
        <v>4</v>
      </c>
      <c r="F294" s="1420" t="s">
        <v>750</v>
      </c>
      <c r="G294" s="1024" t="s">
        <v>75</v>
      </c>
      <c r="H294" s="1379">
        <v>3</v>
      </c>
      <c r="I294" s="413">
        <v>57070.26</v>
      </c>
      <c r="J294" s="413">
        <f t="shared" ref="J294:J309" si="134">I294*9%</f>
        <v>5136.3234000000002</v>
      </c>
      <c r="K294" s="413">
        <f>I294*9%</f>
        <v>5136.3234000000002</v>
      </c>
      <c r="L294" s="413">
        <f>I294+J294+K294</f>
        <v>67342.906799999997</v>
      </c>
      <c r="M294" s="773">
        <f>L294*H294</f>
        <v>202028.72039999999</v>
      </c>
      <c r="N294" s="1522"/>
    </row>
    <row r="295" spans="1:14" ht="29.25" customHeight="1">
      <c r="A295" s="378">
        <v>1000000064</v>
      </c>
      <c r="B295" s="378" t="s">
        <v>751</v>
      </c>
      <c r="C295" s="1379">
        <f t="shared" si="131"/>
        <v>3</v>
      </c>
      <c r="D295" s="1409">
        <f t="shared" si="132"/>
        <v>57070.26</v>
      </c>
      <c r="E295" s="667">
        <v>5</v>
      </c>
      <c r="F295" s="1410" t="s">
        <v>752</v>
      </c>
      <c r="G295" s="1024" t="s">
        <v>75</v>
      </c>
      <c r="H295" s="1379">
        <v>3</v>
      </c>
      <c r="I295" s="413">
        <v>57070.26</v>
      </c>
      <c r="J295" s="413">
        <f t="shared" si="134"/>
        <v>5136.3234000000002</v>
      </c>
      <c r="K295" s="413">
        <f>I295*9%</f>
        <v>5136.3234000000002</v>
      </c>
      <c r="L295" s="413">
        <f>I295+J295+K295</f>
        <v>67342.906799999997</v>
      </c>
      <c r="M295" s="773">
        <f>L295*H295</f>
        <v>202028.72039999999</v>
      </c>
      <c r="N295" s="1522"/>
    </row>
    <row r="296" spans="1:14">
      <c r="A296" s="688"/>
      <c r="B296" s="688"/>
      <c r="C296" s="1377"/>
      <c r="D296" s="1421" t="s">
        <v>101</v>
      </c>
      <c r="E296" s="6">
        <v>6</v>
      </c>
      <c r="F296" s="1041" t="s">
        <v>753</v>
      </c>
      <c r="G296" s="1422"/>
      <c r="H296" s="1414"/>
      <c r="I296" s="1229"/>
      <c r="J296" s="1172"/>
      <c r="K296" s="1416"/>
      <c r="L296" s="1416"/>
      <c r="M296" s="1417"/>
    </row>
    <row r="297" spans="1:14">
      <c r="A297" s="378">
        <v>3000002449</v>
      </c>
      <c r="B297" s="378" t="s">
        <v>754</v>
      </c>
      <c r="C297" s="1379">
        <f>H298</f>
        <v>1</v>
      </c>
      <c r="D297" s="1319"/>
      <c r="E297" s="667">
        <v>6.1</v>
      </c>
      <c r="F297" s="1418" t="s">
        <v>755</v>
      </c>
      <c r="G297" s="1149" t="s">
        <v>54</v>
      </c>
      <c r="H297" s="1379">
        <v>1</v>
      </c>
      <c r="I297" s="413">
        <v>38136</v>
      </c>
      <c r="J297" s="413">
        <f t="shared" si="134"/>
        <v>3432.24</v>
      </c>
      <c r="K297" s="413">
        <f t="shared" ref="K297:K300" si="135">I297*9%</f>
        <v>3432.24</v>
      </c>
      <c r="L297" s="413">
        <f t="shared" ref="L297:L300" si="136">I297+J297+K297</f>
        <v>45000.480000000003</v>
      </c>
      <c r="M297" s="773">
        <f t="shared" ref="M297:M300" si="137">L297*H297</f>
        <v>45000.480000000003</v>
      </c>
      <c r="N297" s="1521" t="s">
        <v>55</v>
      </c>
    </row>
    <row r="298" spans="1:14" s="1125" customFormat="1">
      <c r="A298" s="1303"/>
      <c r="B298" s="1303"/>
      <c r="C298" s="1423"/>
      <c r="D298" s="1424">
        <f t="shared" ref="D298:D301" si="138">I298</f>
        <v>0</v>
      </c>
      <c r="E298" s="1305">
        <v>6.2</v>
      </c>
      <c r="F298" s="1425" t="s">
        <v>756</v>
      </c>
      <c r="G298" s="1426" t="s">
        <v>54</v>
      </c>
      <c r="H298" s="1427">
        <v>1</v>
      </c>
      <c r="I298" s="1224"/>
      <c r="J298" s="1224"/>
      <c r="K298" s="1224"/>
      <c r="L298" s="1224"/>
      <c r="M298" s="1225"/>
      <c r="N298" s="1522"/>
    </row>
    <row r="299" spans="1:14" ht="47.25" customHeight="1">
      <c r="A299" s="1428" t="s">
        <v>137</v>
      </c>
      <c r="B299" s="1428" t="s">
        <v>138</v>
      </c>
      <c r="C299" s="1379">
        <f t="shared" si="131"/>
        <v>3</v>
      </c>
      <c r="D299" s="1424">
        <f t="shared" si="138"/>
        <v>8150</v>
      </c>
      <c r="E299" s="667">
        <v>7</v>
      </c>
      <c r="F299" s="1418" t="s">
        <v>757</v>
      </c>
      <c r="G299" s="667" t="s">
        <v>75</v>
      </c>
      <c r="H299" s="1379">
        <v>3</v>
      </c>
      <c r="I299" s="413">
        <v>8150</v>
      </c>
      <c r="J299" s="413">
        <f t="shared" si="134"/>
        <v>733.5</v>
      </c>
      <c r="K299" s="413">
        <f t="shared" si="135"/>
        <v>733.5</v>
      </c>
      <c r="L299" s="413">
        <f t="shared" si="136"/>
        <v>9617</v>
      </c>
      <c r="M299" s="773">
        <f t="shared" si="137"/>
        <v>28851</v>
      </c>
      <c r="N299" s="1522"/>
    </row>
    <row r="300" spans="1:14">
      <c r="A300" s="1428" t="s">
        <v>140</v>
      </c>
      <c r="B300" s="1428" t="s">
        <v>141</v>
      </c>
      <c r="C300" s="1379">
        <f t="shared" si="131"/>
        <v>1</v>
      </c>
      <c r="D300" s="1424">
        <f t="shared" si="138"/>
        <v>22800</v>
      </c>
      <c r="E300" s="667">
        <v>8</v>
      </c>
      <c r="F300" s="1418" t="s">
        <v>142</v>
      </c>
      <c r="G300" s="667" t="s">
        <v>75</v>
      </c>
      <c r="H300" s="1379">
        <v>1</v>
      </c>
      <c r="I300" s="413">
        <v>22800</v>
      </c>
      <c r="J300" s="413">
        <f t="shared" si="134"/>
        <v>2052</v>
      </c>
      <c r="K300" s="413">
        <f t="shared" si="135"/>
        <v>2052</v>
      </c>
      <c r="L300" s="413">
        <f t="shared" si="136"/>
        <v>26904</v>
      </c>
      <c r="M300" s="773">
        <f t="shared" si="137"/>
        <v>26904</v>
      </c>
      <c r="N300" s="1523"/>
    </row>
    <row r="301" spans="1:14" s="1121" customFormat="1">
      <c r="A301" s="1429"/>
      <c r="B301" s="1429"/>
      <c r="C301" s="1430">
        <f t="shared" si="131"/>
        <v>0</v>
      </c>
      <c r="D301" s="1424">
        <f t="shared" si="138"/>
        <v>0</v>
      </c>
      <c r="E301" s="1431">
        <v>9</v>
      </c>
      <c r="F301" s="1432" t="s">
        <v>758</v>
      </c>
      <c r="G301" s="1433"/>
      <c r="H301" s="1430"/>
      <c r="I301" s="1434"/>
      <c r="J301" s="1435"/>
      <c r="K301" s="1436"/>
      <c r="L301" s="1436"/>
      <c r="M301" s="1437"/>
      <c r="N301" s="1362"/>
    </row>
    <row r="302" spans="1:14" s="1121" customFormat="1" ht="19.5" customHeight="1">
      <c r="A302" s="1429">
        <v>3000004503</v>
      </c>
      <c r="B302" s="1429" t="s">
        <v>759</v>
      </c>
      <c r="C302" s="1430">
        <f t="shared" si="131"/>
        <v>1</v>
      </c>
      <c r="D302" s="1424">
        <f t="shared" ref="D302:D312" si="139">I302</f>
        <v>59322</v>
      </c>
      <c r="E302" s="1357">
        <v>9.1</v>
      </c>
      <c r="F302" s="1438" t="s">
        <v>760</v>
      </c>
      <c r="G302" s="1439" t="s">
        <v>54</v>
      </c>
      <c r="H302" s="1430">
        <v>1</v>
      </c>
      <c r="I302" s="1164">
        <v>59322</v>
      </c>
      <c r="J302" s="1164">
        <f t="shared" si="134"/>
        <v>5338.98</v>
      </c>
      <c r="K302" s="1164">
        <f t="shared" ref="K302:K305" si="140">I302*9%</f>
        <v>5338.98</v>
      </c>
      <c r="L302" s="1164">
        <f t="shared" ref="L302:L305" si="141">I302+J302+K302</f>
        <v>69999.960000000006</v>
      </c>
      <c r="M302" s="1165">
        <f t="shared" ref="M302:M305" si="142">L302*H302</f>
        <v>69999.960000000006</v>
      </c>
      <c r="N302" s="1538" t="s">
        <v>55</v>
      </c>
    </row>
    <row r="303" spans="1:14" s="1121" customFormat="1">
      <c r="A303" s="1429">
        <v>3000001956</v>
      </c>
      <c r="B303" s="1429" t="s">
        <v>761</v>
      </c>
      <c r="C303" s="1430">
        <f t="shared" si="131"/>
        <v>4</v>
      </c>
      <c r="D303" s="1424">
        <f t="shared" si="139"/>
        <v>1865</v>
      </c>
      <c r="E303" s="1357">
        <v>9.1999999999999993</v>
      </c>
      <c r="F303" s="1438" t="s">
        <v>762</v>
      </c>
      <c r="G303" s="1357" t="s">
        <v>75</v>
      </c>
      <c r="H303" s="1430">
        <v>4</v>
      </c>
      <c r="I303" s="1164">
        <v>1865</v>
      </c>
      <c r="J303" s="1164">
        <f t="shared" si="134"/>
        <v>167.85</v>
      </c>
      <c r="K303" s="1164">
        <f t="shared" si="140"/>
        <v>167.85</v>
      </c>
      <c r="L303" s="1164">
        <f t="shared" si="141"/>
        <v>2200.6999999999998</v>
      </c>
      <c r="M303" s="1165">
        <f t="shared" si="142"/>
        <v>8802.7999999999993</v>
      </c>
      <c r="N303" s="1539"/>
    </row>
    <row r="304" spans="1:14" s="1121" customFormat="1">
      <c r="A304" s="1429">
        <v>3000001957</v>
      </c>
      <c r="B304" s="1429" t="s">
        <v>763</v>
      </c>
      <c r="C304" s="1430">
        <f t="shared" si="131"/>
        <v>4</v>
      </c>
      <c r="D304" s="1424">
        <f t="shared" si="139"/>
        <v>1865</v>
      </c>
      <c r="E304" s="1357">
        <v>9.3000000000000007</v>
      </c>
      <c r="F304" s="1438" t="s">
        <v>764</v>
      </c>
      <c r="G304" s="1357" t="s">
        <v>75</v>
      </c>
      <c r="H304" s="1430">
        <v>4</v>
      </c>
      <c r="I304" s="1164">
        <v>1865</v>
      </c>
      <c r="J304" s="1164">
        <f t="shared" si="134"/>
        <v>167.85</v>
      </c>
      <c r="K304" s="1164">
        <f t="shared" si="140"/>
        <v>167.85</v>
      </c>
      <c r="L304" s="1164">
        <f t="shared" si="141"/>
        <v>2200.6999999999998</v>
      </c>
      <c r="M304" s="1165">
        <f t="shared" si="142"/>
        <v>8802.7999999999993</v>
      </c>
      <c r="N304" s="1539"/>
    </row>
    <row r="305" spans="1:14" s="1126" customFormat="1">
      <c r="A305" s="640">
        <v>3000000943</v>
      </c>
      <c r="B305" s="357" t="s">
        <v>144</v>
      </c>
      <c r="C305" s="1379">
        <f t="shared" si="131"/>
        <v>3</v>
      </c>
      <c r="D305" s="1424">
        <f t="shared" si="139"/>
        <v>3503</v>
      </c>
      <c r="E305" s="667">
        <v>10</v>
      </c>
      <c r="F305" s="1418" t="s">
        <v>765</v>
      </c>
      <c r="G305" s="667" t="s">
        <v>75</v>
      </c>
      <c r="H305" s="1379">
        <v>3</v>
      </c>
      <c r="I305" s="368">
        <v>3503</v>
      </c>
      <c r="J305" s="368">
        <f t="shared" si="134"/>
        <v>315.27</v>
      </c>
      <c r="K305" s="368">
        <f t="shared" si="140"/>
        <v>315.27</v>
      </c>
      <c r="L305" s="368">
        <f t="shared" si="141"/>
        <v>4133.54</v>
      </c>
      <c r="M305" s="1248">
        <f t="shared" si="142"/>
        <v>12400.62</v>
      </c>
      <c r="N305" s="1540"/>
    </row>
    <row r="306" spans="1:14">
      <c r="C306" s="1377">
        <f t="shared" si="131"/>
        <v>0</v>
      </c>
      <c r="D306" s="1424">
        <f t="shared" si="139"/>
        <v>0</v>
      </c>
      <c r="E306" s="1017">
        <v>11</v>
      </c>
      <c r="F306" s="1062" t="s">
        <v>766</v>
      </c>
      <c r="G306" s="1422"/>
      <c r="H306" s="1414"/>
      <c r="I306" s="1229"/>
      <c r="J306" s="1172"/>
      <c r="K306" s="1416"/>
      <c r="L306" s="1416"/>
      <c r="M306" s="1417"/>
    </row>
    <row r="307" spans="1:14" s="1126" customFormat="1" ht="45">
      <c r="A307" s="378" t="s">
        <v>767</v>
      </c>
      <c r="B307" s="378" t="s">
        <v>768</v>
      </c>
      <c r="C307" s="1379">
        <f t="shared" si="131"/>
        <v>1</v>
      </c>
      <c r="D307" s="1424">
        <f t="shared" si="139"/>
        <v>21187</v>
      </c>
      <c r="E307" s="667">
        <v>12</v>
      </c>
      <c r="F307" s="1410" t="s">
        <v>769</v>
      </c>
      <c r="G307" s="667" t="s">
        <v>177</v>
      </c>
      <c r="H307" s="1379">
        <v>1</v>
      </c>
      <c r="I307" s="368">
        <v>21187</v>
      </c>
      <c r="J307" s="368">
        <f t="shared" si="134"/>
        <v>1906.83</v>
      </c>
      <c r="K307" s="368">
        <f t="shared" ref="K307:K309" si="143">I307*9%</f>
        <v>1906.83</v>
      </c>
      <c r="L307" s="368">
        <f t="shared" ref="L307:L309" si="144">I307+J307+K307</f>
        <v>25000.66</v>
      </c>
      <c r="M307" s="1248">
        <f t="shared" ref="M307:M309" si="145">L307*H307</f>
        <v>25000.66</v>
      </c>
      <c r="N307" s="1535" t="s">
        <v>55</v>
      </c>
    </row>
    <row r="308" spans="1:14" s="1126" customFormat="1" ht="45">
      <c r="A308" s="378" t="s">
        <v>770</v>
      </c>
      <c r="B308" s="378" t="s">
        <v>771</v>
      </c>
      <c r="C308" s="1379">
        <f t="shared" si="131"/>
        <v>1</v>
      </c>
      <c r="D308" s="1424">
        <f t="shared" si="139"/>
        <v>25424</v>
      </c>
      <c r="E308" s="667">
        <v>13</v>
      </c>
      <c r="F308" s="1418" t="s">
        <v>772</v>
      </c>
      <c r="G308" s="1149" t="s">
        <v>346</v>
      </c>
      <c r="H308" s="1379">
        <v>1</v>
      </c>
      <c r="I308" s="368">
        <v>25424</v>
      </c>
      <c r="J308" s="368">
        <f t="shared" si="134"/>
        <v>2288.16</v>
      </c>
      <c r="K308" s="368">
        <f t="shared" si="143"/>
        <v>2288.16</v>
      </c>
      <c r="L308" s="368">
        <f t="shared" si="144"/>
        <v>30000.32</v>
      </c>
      <c r="M308" s="1248">
        <f t="shared" si="145"/>
        <v>30000.32</v>
      </c>
      <c r="N308" s="1536"/>
    </row>
    <row r="309" spans="1:14" s="1126" customFormat="1" ht="45">
      <c r="A309" s="378" t="s">
        <v>773</v>
      </c>
      <c r="B309" s="378" t="s">
        <v>774</v>
      </c>
      <c r="C309" s="1379">
        <f t="shared" si="131"/>
        <v>1</v>
      </c>
      <c r="D309" s="1424">
        <f t="shared" si="139"/>
        <v>29661</v>
      </c>
      <c r="E309" s="1419">
        <v>14</v>
      </c>
      <c r="F309" s="1418" t="s">
        <v>775</v>
      </c>
      <c r="G309" s="1149" t="s">
        <v>54</v>
      </c>
      <c r="H309" s="1379">
        <v>1</v>
      </c>
      <c r="I309" s="368">
        <v>29661</v>
      </c>
      <c r="J309" s="368">
        <f t="shared" si="134"/>
        <v>2669.49</v>
      </c>
      <c r="K309" s="368">
        <f t="shared" si="143"/>
        <v>2669.49</v>
      </c>
      <c r="L309" s="368">
        <f t="shared" si="144"/>
        <v>34999.980000000003</v>
      </c>
      <c r="M309" s="1248">
        <f t="shared" si="145"/>
        <v>34999.980000000003</v>
      </c>
      <c r="N309" s="1537"/>
    </row>
    <row r="310" spans="1:14">
      <c r="C310" s="1377">
        <f t="shared" si="131"/>
        <v>0</v>
      </c>
      <c r="D310" s="1424">
        <f t="shared" si="139"/>
        <v>0</v>
      </c>
      <c r="E310" s="6">
        <v>15</v>
      </c>
      <c r="F310" s="1056" t="s">
        <v>776</v>
      </c>
      <c r="G310" s="1071"/>
      <c r="H310" s="1009"/>
      <c r="I310" s="1440"/>
      <c r="J310" s="1172"/>
      <c r="K310" s="1416"/>
      <c r="L310" s="1416"/>
      <c r="M310" s="1417"/>
    </row>
    <row r="311" spans="1:14">
      <c r="C311" s="1377">
        <f t="shared" si="131"/>
        <v>0</v>
      </c>
      <c r="D311" s="1424">
        <f t="shared" si="139"/>
        <v>0</v>
      </c>
      <c r="E311" s="6">
        <v>15.1</v>
      </c>
      <c r="F311" s="1056" t="s">
        <v>777</v>
      </c>
      <c r="G311" s="1071"/>
      <c r="H311" s="1009"/>
      <c r="I311" s="1440"/>
      <c r="J311" s="1172"/>
      <c r="K311" s="1416"/>
      <c r="L311" s="1416"/>
      <c r="M311" s="1417"/>
    </row>
    <row r="312" spans="1:14" s="1126" customFormat="1">
      <c r="A312" s="1321" t="s">
        <v>778</v>
      </c>
      <c r="B312" s="1322" t="s">
        <v>779</v>
      </c>
      <c r="C312" s="1501">
        <v>2</v>
      </c>
      <c r="D312" s="1424">
        <f t="shared" si="139"/>
        <v>211865</v>
      </c>
      <c r="E312" s="667" t="s">
        <v>780</v>
      </c>
      <c r="F312" s="1418" t="s">
        <v>781</v>
      </c>
      <c r="G312" s="1024" t="s">
        <v>75</v>
      </c>
      <c r="H312" s="1024">
        <v>1</v>
      </c>
      <c r="I312" s="368">
        <v>211865</v>
      </c>
      <c r="J312" s="368">
        <f t="shared" ref="J312:J323" si="146">I312*9%</f>
        <v>19067.849999999999</v>
      </c>
      <c r="K312" s="368">
        <f t="shared" ref="K312:K323" si="147">I312*9%</f>
        <v>19067.849999999999</v>
      </c>
      <c r="L312" s="368">
        <f t="shared" ref="L312:L323" si="148">I312+J312+K312</f>
        <v>250000.7</v>
      </c>
      <c r="M312" s="1248">
        <f t="shared" ref="M312:M323" si="149">L312*H312</f>
        <v>250000.7</v>
      </c>
      <c r="N312" s="1521" t="s">
        <v>55</v>
      </c>
    </row>
    <row r="313" spans="1:14" s="1126" customFormat="1">
      <c r="A313" s="1321"/>
      <c r="B313" s="1322"/>
      <c r="C313" s="1502"/>
      <c r="D313" s="1424"/>
      <c r="E313" s="667" t="s">
        <v>782</v>
      </c>
      <c r="F313" s="1418" t="s">
        <v>783</v>
      </c>
      <c r="G313" s="1024" t="s">
        <v>75</v>
      </c>
      <c r="H313" s="1024">
        <v>1</v>
      </c>
      <c r="I313" s="368">
        <v>211865</v>
      </c>
      <c r="J313" s="368">
        <f t="shared" si="146"/>
        <v>19067.849999999999</v>
      </c>
      <c r="K313" s="368">
        <f t="shared" si="147"/>
        <v>19067.849999999999</v>
      </c>
      <c r="L313" s="368">
        <f t="shared" si="148"/>
        <v>250000.7</v>
      </c>
      <c r="M313" s="1248">
        <f t="shared" si="149"/>
        <v>250000.7</v>
      </c>
      <c r="N313" s="1522"/>
    </row>
    <row r="314" spans="1:14" s="1126" customFormat="1" ht="24.95" customHeight="1">
      <c r="A314" s="378" t="s">
        <v>784</v>
      </c>
      <c r="B314" s="1441" t="s">
        <v>785</v>
      </c>
      <c r="C314" s="1379">
        <f t="shared" si="131"/>
        <v>1</v>
      </c>
      <c r="D314" s="1424">
        <f t="shared" ref="D314:D329" si="150">I314</f>
        <v>220339</v>
      </c>
      <c r="E314" s="667" t="s">
        <v>786</v>
      </c>
      <c r="F314" s="1418" t="s">
        <v>787</v>
      </c>
      <c r="G314" s="1024" t="s">
        <v>75</v>
      </c>
      <c r="H314" s="1024">
        <v>1</v>
      </c>
      <c r="I314" s="368">
        <v>220339</v>
      </c>
      <c r="J314" s="368">
        <f t="shared" si="146"/>
        <v>19830.509999999998</v>
      </c>
      <c r="K314" s="368">
        <f t="shared" si="147"/>
        <v>19830.509999999998</v>
      </c>
      <c r="L314" s="368">
        <f t="shared" si="148"/>
        <v>260000.02</v>
      </c>
      <c r="M314" s="1248">
        <f t="shared" si="149"/>
        <v>260000.02</v>
      </c>
      <c r="N314" s="1522"/>
    </row>
    <row r="315" spans="1:14" s="1126" customFormat="1" ht="24.95" customHeight="1">
      <c r="A315" s="378" t="s">
        <v>788</v>
      </c>
      <c r="B315" s="378" t="s">
        <v>789</v>
      </c>
      <c r="C315" s="1379">
        <f t="shared" si="131"/>
        <v>1</v>
      </c>
      <c r="D315" s="1424">
        <f t="shared" si="150"/>
        <v>220339</v>
      </c>
      <c r="E315" s="667" t="s">
        <v>790</v>
      </c>
      <c r="F315" s="1418" t="s">
        <v>791</v>
      </c>
      <c r="G315" s="1024" t="s">
        <v>75</v>
      </c>
      <c r="H315" s="1024">
        <v>1</v>
      </c>
      <c r="I315" s="368">
        <v>220339</v>
      </c>
      <c r="J315" s="368">
        <f t="shared" si="146"/>
        <v>19830.509999999998</v>
      </c>
      <c r="K315" s="368">
        <f t="shared" si="147"/>
        <v>19830.509999999998</v>
      </c>
      <c r="L315" s="368">
        <f t="shared" si="148"/>
        <v>260000.02</v>
      </c>
      <c r="M315" s="1248">
        <f t="shared" si="149"/>
        <v>260000.02</v>
      </c>
      <c r="N315" s="1522"/>
    </row>
    <row r="316" spans="1:14" s="1126" customFormat="1" ht="24.95" customHeight="1">
      <c r="A316" s="378" t="s">
        <v>792</v>
      </c>
      <c r="B316" s="378" t="s">
        <v>793</v>
      </c>
      <c r="C316" s="1379">
        <f t="shared" si="131"/>
        <v>1</v>
      </c>
      <c r="D316" s="1424">
        <f t="shared" si="150"/>
        <v>516011</v>
      </c>
      <c r="E316" s="667" t="s">
        <v>794</v>
      </c>
      <c r="F316" s="1418" t="s">
        <v>795</v>
      </c>
      <c r="G316" s="1024" t="s">
        <v>75</v>
      </c>
      <c r="H316" s="1024">
        <v>1</v>
      </c>
      <c r="I316" s="368">
        <v>516011</v>
      </c>
      <c r="J316" s="368">
        <f t="shared" si="146"/>
        <v>46440.99</v>
      </c>
      <c r="K316" s="368">
        <f t="shared" si="147"/>
        <v>46440.99</v>
      </c>
      <c r="L316" s="368">
        <f t="shared" si="148"/>
        <v>608892.98</v>
      </c>
      <c r="M316" s="1248">
        <f t="shared" si="149"/>
        <v>608892.98</v>
      </c>
      <c r="N316" s="1522"/>
    </row>
    <row r="317" spans="1:14" s="1126" customFormat="1" ht="24.95" customHeight="1">
      <c r="A317" s="378" t="s">
        <v>796</v>
      </c>
      <c r="B317" s="378" t="s">
        <v>797</v>
      </c>
      <c r="C317" s="1379">
        <f t="shared" si="131"/>
        <v>1</v>
      </c>
      <c r="D317" s="1424">
        <f t="shared" si="150"/>
        <v>11695</v>
      </c>
      <c r="E317" s="667" t="s">
        <v>798</v>
      </c>
      <c r="F317" s="1418" t="s">
        <v>799</v>
      </c>
      <c r="G317" s="1024" t="s">
        <v>75</v>
      </c>
      <c r="H317" s="1024">
        <v>1</v>
      </c>
      <c r="I317" s="368">
        <v>11695</v>
      </c>
      <c r="J317" s="368">
        <f t="shared" si="146"/>
        <v>1052.55</v>
      </c>
      <c r="K317" s="368">
        <f t="shared" si="147"/>
        <v>1052.55</v>
      </c>
      <c r="L317" s="368">
        <f t="shared" si="148"/>
        <v>13800.1</v>
      </c>
      <c r="M317" s="1248">
        <f t="shared" si="149"/>
        <v>13800.1</v>
      </c>
      <c r="N317" s="1522"/>
    </row>
    <row r="318" spans="1:14" s="1126" customFormat="1" ht="24.95" customHeight="1">
      <c r="A318" s="378" t="s">
        <v>796</v>
      </c>
      <c r="B318" s="378" t="s">
        <v>797</v>
      </c>
      <c r="C318" s="1379">
        <f t="shared" si="131"/>
        <v>1</v>
      </c>
      <c r="D318" s="1424">
        <f t="shared" si="150"/>
        <v>11695</v>
      </c>
      <c r="E318" s="667" t="s">
        <v>800</v>
      </c>
      <c r="F318" s="1418" t="s">
        <v>801</v>
      </c>
      <c r="G318" s="1024" t="s">
        <v>75</v>
      </c>
      <c r="H318" s="1024">
        <v>1</v>
      </c>
      <c r="I318" s="368">
        <v>11695</v>
      </c>
      <c r="J318" s="368">
        <f t="shared" si="146"/>
        <v>1052.55</v>
      </c>
      <c r="K318" s="368">
        <f t="shared" si="147"/>
        <v>1052.55</v>
      </c>
      <c r="L318" s="368">
        <f t="shared" si="148"/>
        <v>13800.1</v>
      </c>
      <c r="M318" s="1248">
        <f t="shared" si="149"/>
        <v>13800.1</v>
      </c>
      <c r="N318" s="1522"/>
    </row>
    <row r="319" spans="1:14" s="1126" customFormat="1" ht="24.95" customHeight="1">
      <c r="A319" s="378" t="s">
        <v>802</v>
      </c>
      <c r="B319" s="378" t="s">
        <v>803</v>
      </c>
      <c r="C319" s="1379">
        <f t="shared" si="131"/>
        <v>1</v>
      </c>
      <c r="D319" s="1424">
        <f t="shared" si="150"/>
        <v>21187</v>
      </c>
      <c r="E319" s="667" t="s">
        <v>804</v>
      </c>
      <c r="F319" s="1418" t="s">
        <v>803</v>
      </c>
      <c r="G319" s="1024" t="s">
        <v>75</v>
      </c>
      <c r="H319" s="1024">
        <v>1</v>
      </c>
      <c r="I319" s="368">
        <v>21187</v>
      </c>
      <c r="J319" s="368">
        <f t="shared" si="146"/>
        <v>1906.83</v>
      </c>
      <c r="K319" s="368">
        <f t="shared" si="147"/>
        <v>1906.83</v>
      </c>
      <c r="L319" s="368">
        <f t="shared" si="148"/>
        <v>25000.66</v>
      </c>
      <c r="M319" s="1248">
        <f t="shared" si="149"/>
        <v>25000.66</v>
      </c>
      <c r="N319" s="1522"/>
    </row>
    <row r="320" spans="1:14" s="1126" customFormat="1" ht="24.95" customHeight="1">
      <c r="A320" s="378" t="s">
        <v>805</v>
      </c>
      <c r="B320" s="378" t="s">
        <v>806</v>
      </c>
      <c r="C320" s="1379">
        <f t="shared" si="131"/>
        <v>1</v>
      </c>
      <c r="D320" s="1424">
        <f t="shared" si="150"/>
        <v>21187</v>
      </c>
      <c r="E320" s="667" t="s">
        <v>807</v>
      </c>
      <c r="F320" s="1418" t="s">
        <v>808</v>
      </c>
      <c r="G320" s="1024" t="s">
        <v>75</v>
      </c>
      <c r="H320" s="1024">
        <v>1</v>
      </c>
      <c r="I320" s="368">
        <v>21187</v>
      </c>
      <c r="J320" s="368">
        <f t="shared" si="146"/>
        <v>1906.83</v>
      </c>
      <c r="K320" s="368">
        <f t="shared" si="147"/>
        <v>1906.83</v>
      </c>
      <c r="L320" s="368">
        <f t="shared" si="148"/>
        <v>25000.66</v>
      </c>
      <c r="M320" s="1248">
        <f t="shared" si="149"/>
        <v>25000.66</v>
      </c>
      <c r="N320" s="1522"/>
    </row>
    <row r="321" spans="1:19" s="1126" customFormat="1" ht="24.95" customHeight="1">
      <c r="A321" s="378" t="s">
        <v>809</v>
      </c>
      <c r="B321" s="378" t="s">
        <v>810</v>
      </c>
      <c r="C321" s="1379">
        <f t="shared" si="131"/>
        <v>1</v>
      </c>
      <c r="D321" s="1424">
        <f t="shared" si="150"/>
        <v>21187</v>
      </c>
      <c r="E321" s="667" t="s">
        <v>811</v>
      </c>
      <c r="F321" s="1418" t="s">
        <v>810</v>
      </c>
      <c r="G321" s="1024" t="s">
        <v>75</v>
      </c>
      <c r="H321" s="1024">
        <v>1</v>
      </c>
      <c r="I321" s="368">
        <v>21187</v>
      </c>
      <c r="J321" s="368">
        <f t="shared" si="146"/>
        <v>1906.83</v>
      </c>
      <c r="K321" s="368">
        <f t="shared" si="147"/>
        <v>1906.83</v>
      </c>
      <c r="L321" s="368">
        <f t="shared" si="148"/>
        <v>25000.66</v>
      </c>
      <c r="M321" s="1248">
        <f t="shared" si="149"/>
        <v>25000.66</v>
      </c>
      <c r="N321" s="1522"/>
    </row>
    <row r="322" spans="1:19" s="1126" customFormat="1" ht="24.95" customHeight="1">
      <c r="A322" s="378" t="s">
        <v>812</v>
      </c>
      <c r="B322" s="378" t="s">
        <v>813</v>
      </c>
      <c r="C322" s="1379">
        <f t="shared" si="131"/>
        <v>1</v>
      </c>
      <c r="D322" s="1424">
        <f t="shared" si="150"/>
        <v>6780</v>
      </c>
      <c r="E322" s="667" t="s">
        <v>814</v>
      </c>
      <c r="F322" s="1418" t="s">
        <v>813</v>
      </c>
      <c r="G322" s="1024" t="s">
        <v>75</v>
      </c>
      <c r="H322" s="1024">
        <v>1</v>
      </c>
      <c r="I322" s="368">
        <v>6780</v>
      </c>
      <c r="J322" s="368">
        <f t="shared" si="146"/>
        <v>610.20000000000005</v>
      </c>
      <c r="K322" s="368">
        <f t="shared" si="147"/>
        <v>610.20000000000005</v>
      </c>
      <c r="L322" s="368">
        <f t="shared" si="148"/>
        <v>8000.4</v>
      </c>
      <c r="M322" s="1248">
        <f t="shared" si="149"/>
        <v>8000.4</v>
      </c>
      <c r="N322" s="1522"/>
    </row>
    <row r="323" spans="1:19" s="1126" customFormat="1" ht="24.95" customHeight="1">
      <c r="A323" s="378" t="s">
        <v>815</v>
      </c>
      <c r="B323" s="378" t="s">
        <v>816</v>
      </c>
      <c r="C323" s="1379">
        <f t="shared" si="131"/>
        <v>1</v>
      </c>
      <c r="D323" s="1424">
        <f t="shared" si="150"/>
        <v>6780</v>
      </c>
      <c r="E323" s="667" t="s">
        <v>817</v>
      </c>
      <c r="F323" s="1418" t="s">
        <v>818</v>
      </c>
      <c r="G323" s="1024" t="s">
        <v>75</v>
      </c>
      <c r="H323" s="1024">
        <v>1</v>
      </c>
      <c r="I323" s="368">
        <v>6780</v>
      </c>
      <c r="J323" s="368">
        <f t="shared" si="146"/>
        <v>610.20000000000005</v>
      </c>
      <c r="K323" s="368">
        <f t="shared" si="147"/>
        <v>610.20000000000005</v>
      </c>
      <c r="L323" s="368">
        <f t="shared" si="148"/>
        <v>8000.4</v>
      </c>
      <c r="M323" s="1248">
        <f t="shared" si="149"/>
        <v>8000.4</v>
      </c>
      <c r="N323" s="1522"/>
    </row>
    <row r="324" spans="1:19" ht="24.95" customHeight="1">
      <c r="C324" s="1377">
        <f t="shared" si="131"/>
        <v>0</v>
      </c>
      <c r="D324" s="1424">
        <f t="shared" si="150"/>
        <v>0</v>
      </c>
      <c r="E324" s="6">
        <v>15.2</v>
      </c>
      <c r="F324" s="1056" t="s">
        <v>819</v>
      </c>
      <c r="G324" s="1071"/>
      <c r="H324" s="1009"/>
      <c r="I324" s="1440"/>
      <c r="J324" s="1172"/>
      <c r="K324" s="1416"/>
      <c r="L324" s="1416"/>
      <c r="M324" s="1417"/>
      <c r="N324" s="1522"/>
    </row>
    <row r="325" spans="1:19" s="1126" customFormat="1" ht="24.95" customHeight="1">
      <c r="A325" s="378" t="s">
        <v>820</v>
      </c>
      <c r="B325" s="378" t="s">
        <v>821</v>
      </c>
      <c r="C325" s="1379">
        <f t="shared" si="131"/>
        <v>1</v>
      </c>
      <c r="D325" s="1424">
        <f t="shared" si="150"/>
        <v>198837</v>
      </c>
      <c r="E325" s="667" t="s">
        <v>822</v>
      </c>
      <c r="F325" s="1418" t="s">
        <v>823</v>
      </c>
      <c r="G325" s="1024" t="s">
        <v>75</v>
      </c>
      <c r="H325" s="1024">
        <v>1</v>
      </c>
      <c r="I325" s="368">
        <v>198837</v>
      </c>
      <c r="J325" s="368">
        <f t="shared" ref="J325:J329" si="151">I325*9%</f>
        <v>17895.330000000002</v>
      </c>
      <c r="K325" s="368">
        <f t="shared" ref="K325:K329" si="152">I325*9%</f>
        <v>17895.330000000002</v>
      </c>
      <c r="L325" s="368">
        <f t="shared" ref="L325:L329" si="153">I325+J325+K325</f>
        <v>234627.66</v>
      </c>
      <c r="M325" s="1248">
        <f t="shared" ref="M325:M329" si="154">L325*H325</f>
        <v>234627.66</v>
      </c>
      <c r="N325" s="1522"/>
    </row>
    <row r="326" spans="1:19" s="1126" customFormat="1" ht="24.95" customHeight="1">
      <c r="A326" s="378" t="s">
        <v>824</v>
      </c>
      <c r="B326" s="378" t="s">
        <v>808</v>
      </c>
      <c r="C326" s="1379">
        <f t="shared" si="131"/>
        <v>1</v>
      </c>
      <c r="D326" s="1424">
        <f t="shared" si="150"/>
        <v>21187</v>
      </c>
      <c r="E326" s="667" t="s">
        <v>825</v>
      </c>
      <c r="F326" s="1418" t="s">
        <v>808</v>
      </c>
      <c r="G326" s="1024" t="s">
        <v>75</v>
      </c>
      <c r="H326" s="1024">
        <v>1</v>
      </c>
      <c r="I326" s="368">
        <v>21187</v>
      </c>
      <c r="J326" s="368">
        <f t="shared" si="151"/>
        <v>1906.83</v>
      </c>
      <c r="K326" s="368">
        <f t="shared" si="152"/>
        <v>1906.83</v>
      </c>
      <c r="L326" s="368">
        <f t="shared" si="153"/>
        <v>25000.66</v>
      </c>
      <c r="M326" s="1248">
        <f t="shared" si="154"/>
        <v>25000.66</v>
      </c>
      <c r="N326" s="1522"/>
    </row>
    <row r="327" spans="1:19" s="1126" customFormat="1" ht="24.95" customHeight="1">
      <c r="A327" s="378" t="s">
        <v>809</v>
      </c>
      <c r="B327" s="378" t="s">
        <v>810</v>
      </c>
      <c r="C327" s="1379">
        <f t="shared" si="131"/>
        <v>1</v>
      </c>
      <c r="D327" s="1424">
        <f t="shared" si="150"/>
        <v>21187</v>
      </c>
      <c r="E327" s="667" t="s">
        <v>826</v>
      </c>
      <c r="F327" s="1418" t="s">
        <v>827</v>
      </c>
      <c r="G327" s="1024" t="s">
        <v>75</v>
      </c>
      <c r="H327" s="1024">
        <v>1</v>
      </c>
      <c r="I327" s="368">
        <v>21187</v>
      </c>
      <c r="J327" s="368">
        <f t="shared" si="151"/>
        <v>1906.83</v>
      </c>
      <c r="K327" s="368">
        <f t="shared" si="152"/>
        <v>1906.83</v>
      </c>
      <c r="L327" s="368">
        <f t="shared" si="153"/>
        <v>25000.66</v>
      </c>
      <c r="M327" s="1248">
        <f t="shared" si="154"/>
        <v>25000.66</v>
      </c>
      <c r="N327" s="1522"/>
    </row>
    <row r="328" spans="1:19" s="1126" customFormat="1" ht="24.95" customHeight="1">
      <c r="A328" s="378" t="s">
        <v>812</v>
      </c>
      <c r="B328" s="378" t="s">
        <v>813</v>
      </c>
      <c r="C328" s="1379">
        <f t="shared" si="131"/>
        <v>1</v>
      </c>
      <c r="D328" s="1424">
        <f t="shared" si="150"/>
        <v>5263</v>
      </c>
      <c r="E328" s="667" t="s">
        <v>828</v>
      </c>
      <c r="F328" s="1418" t="s">
        <v>813</v>
      </c>
      <c r="G328" s="1024" t="s">
        <v>75</v>
      </c>
      <c r="H328" s="1024">
        <v>1</v>
      </c>
      <c r="I328" s="368">
        <v>5263</v>
      </c>
      <c r="J328" s="368">
        <f t="shared" si="151"/>
        <v>473.67</v>
      </c>
      <c r="K328" s="368">
        <f t="shared" si="152"/>
        <v>473.67</v>
      </c>
      <c r="L328" s="368">
        <f t="shared" si="153"/>
        <v>6210.34</v>
      </c>
      <c r="M328" s="1248">
        <f t="shared" si="154"/>
        <v>6210.34</v>
      </c>
      <c r="N328" s="1522"/>
    </row>
    <row r="329" spans="1:19" s="1126" customFormat="1" ht="24.95" customHeight="1">
      <c r="A329" s="378" t="s">
        <v>829</v>
      </c>
      <c r="B329" s="378" t="s">
        <v>818</v>
      </c>
      <c r="C329" s="1379">
        <f t="shared" si="131"/>
        <v>1</v>
      </c>
      <c r="D329" s="1424">
        <f t="shared" si="150"/>
        <v>6780</v>
      </c>
      <c r="E329" s="667" t="s">
        <v>830</v>
      </c>
      <c r="F329" s="1418" t="s">
        <v>818</v>
      </c>
      <c r="G329" s="1024" t="s">
        <v>75</v>
      </c>
      <c r="H329" s="1024">
        <v>1</v>
      </c>
      <c r="I329" s="368">
        <v>6780</v>
      </c>
      <c r="J329" s="368">
        <f t="shared" si="151"/>
        <v>610.20000000000005</v>
      </c>
      <c r="K329" s="368">
        <f t="shared" si="152"/>
        <v>610.20000000000005</v>
      </c>
      <c r="L329" s="368">
        <f t="shared" si="153"/>
        <v>8000.4</v>
      </c>
      <c r="M329" s="1248">
        <f t="shared" si="154"/>
        <v>8000.4</v>
      </c>
      <c r="N329" s="1522"/>
    </row>
    <row r="330" spans="1:19" ht="24.95" customHeight="1">
      <c r="E330" s="4" t="s">
        <v>17</v>
      </c>
      <c r="F330" s="1442" t="s">
        <v>831</v>
      </c>
      <c r="G330" s="4"/>
      <c r="H330" s="4"/>
      <c r="I330" s="1443"/>
      <c r="J330" s="1205"/>
      <c r="K330" s="1444"/>
      <c r="L330" s="1444"/>
      <c r="M330" s="1445">
        <f>SUM(M275:M329)</f>
        <v>12148765.989607301</v>
      </c>
      <c r="N330" s="1523"/>
      <c r="P330" s="1132">
        <v>9742690.0500000007</v>
      </c>
      <c r="S330" s="1446">
        <f>P330-M330</f>
        <v>-2406075.9396072798</v>
      </c>
    </row>
    <row r="331" spans="1:19" ht="24.95" customHeight="1">
      <c r="F331" s="1447" t="s">
        <v>832</v>
      </c>
      <c r="M331" s="1448">
        <f>M330+M270</f>
        <v>672318711.812029</v>
      </c>
    </row>
  </sheetData>
  <mergeCells count="62">
    <mergeCell ref="P136:P142"/>
    <mergeCell ref="A1:D2"/>
    <mergeCell ref="E1:G4"/>
    <mergeCell ref="H3:N4"/>
    <mergeCell ref="N307:N309"/>
    <mergeCell ref="N135:N142"/>
    <mergeCell ref="N144:N147"/>
    <mergeCell ref="N154:N155"/>
    <mergeCell ref="N156:N160"/>
    <mergeCell ref="N104:N105"/>
    <mergeCell ref="N107:N110"/>
    <mergeCell ref="N112:N113"/>
    <mergeCell ref="N115:N117"/>
    <mergeCell ref="N119:N121"/>
    <mergeCell ref="K134:K142"/>
    <mergeCell ref="L134:L142"/>
    <mergeCell ref="N312:N330"/>
    <mergeCell ref="O107:O110"/>
    <mergeCell ref="O136:O142"/>
    <mergeCell ref="O153:O160"/>
    <mergeCell ref="O172:O176"/>
    <mergeCell ref="N262:N269"/>
    <mergeCell ref="N275:N289"/>
    <mergeCell ref="N292:N295"/>
    <mergeCell ref="N297:N300"/>
    <mergeCell ref="N302:N305"/>
    <mergeCell ref="N162:N170"/>
    <mergeCell ref="N172:N174"/>
    <mergeCell ref="N178:N183"/>
    <mergeCell ref="N234:N236"/>
    <mergeCell ref="N255:N260"/>
    <mergeCell ref="N123:N132"/>
    <mergeCell ref="M134:M142"/>
    <mergeCell ref="N5:N6"/>
    <mergeCell ref="N9:N10"/>
    <mergeCell ref="N14:N16"/>
    <mergeCell ref="N17:N18"/>
    <mergeCell ref="N24:N28"/>
    <mergeCell ref="N31:N38"/>
    <mergeCell ref="N40:N41"/>
    <mergeCell ref="N47:N51"/>
    <mergeCell ref="N53:N56"/>
    <mergeCell ref="N61:N62"/>
    <mergeCell ref="N75:N77"/>
    <mergeCell ref="N84:N91"/>
    <mergeCell ref="N93:N100"/>
    <mergeCell ref="H1:N1"/>
    <mergeCell ref="H2:N2"/>
    <mergeCell ref="I5:M5"/>
    <mergeCell ref="C5:C6"/>
    <mergeCell ref="C312:C313"/>
    <mergeCell ref="E5:E6"/>
    <mergeCell ref="E192:E193"/>
    <mergeCell ref="G5:G6"/>
    <mergeCell ref="G134:G142"/>
    <mergeCell ref="G192:G193"/>
    <mergeCell ref="H5:H6"/>
    <mergeCell ref="H134:H142"/>
    <mergeCell ref="H192:H193"/>
    <mergeCell ref="I134:I142"/>
    <mergeCell ref="I192:I193"/>
    <mergeCell ref="J134:J142"/>
  </mergeCells>
  <dataValidations count="1">
    <dataValidation allowBlank="1" showInputMessage="1" showErrorMessage="1" prompt="Enter numeric values only" sqref="I151 I195 I236 I267 I269 A312 C275:C297 C299:C311 C314:C329 H292:H293 I8:I18 I20:I26 I44:I45 I47:I49 I53:I56 I84:I88 I90:I91 I93:I100 I102:I105 I123:I134 I143:I148 I154:I167 I171:I180 I255:I260 I275:I277 I297:I300 I302:I305 I307:I315 I317:I324 I326:I329 I65447:I65448 I130983:I130984 I196519:I196520 I262055:I262056 I327591:I327592 I393127:I393128 I458663:I458664 I524199:I524200 I589735:I589736 I655271:I655272 I720807:I720808 I786343:I786344 I851879:I851880 I917415:I917416 I982951:I982952 J275:J329 IY65447:IY65448 IY130983:IY130984 IY196519:IY196520 IY262055:IY262056 IY327591:IY327592 IY393127:IY393128 IY458663:IY458664 IY524199:IY524200 IY589735:IY589736 IY655271:IY655272 IY720807:IY720808 IY786343:IY786344 IY851879:IY851880 IY917415:IY917416 IY982951:IY982952 SU65447:SU65448 SU130983:SU130984 SU196519:SU196520 SU262055:SU262056 SU327591:SU327592 SU393127:SU393128 SU458663:SU458664 SU524199:SU524200 SU589735:SU589736 SU655271:SU655272 SU720807:SU720808 SU786343:SU786344 SU851879:SU851880 SU917415:SU917416 SU982951:SU982952 ACQ65447:ACQ65448 ACQ130983:ACQ130984 ACQ196519:ACQ196520 ACQ262055:ACQ262056 ACQ327591:ACQ327592 ACQ393127:ACQ393128 ACQ458663:ACQ458664 ACQ524199:ACQ524200 ACQ589735:ACQ589736 ACQ655271:ACQ655272 ACQ720807:ACQ720808 ACQ786343:ACQ786344 ACQ851879:ACQ851880 ACQ917415:ACQ917416 ACQ982951:ACQ982952 AMM65447:AMM65448 AMM130983:AMM130984 AMM196519:AMM196520 AMM262055:AMM262056 AMM327591:AMM327592 AMM393127:AMM393128 AMM458663:AMM458664 AMM524199:AMM524200 AMM589735:AMM589736 AMM655271:AMM655272 AMM720807:AMM720808 AMM786343:AMM786344 AMM851879:AMM851880 AMM917415:AMM917416 AMM982951:AMM982952 AWI65447:AWI65448 AWI130983:AWI130984 AWI196519:AWI196520 AWI262055:AWI262056 AWI327591:AWI327592 AWI393127:AWI393128 AWI458663:AWI458664 AWI524199:AWI524200 AWI589735:AWI589736 AWI655271:AWI655272 AWI720807:AWI720808 AWI786343:AWI786344 AWI851879:AWI851880 AWI917415:AWI917416 AWI982951:AWI982952 BGE65447:BGE65448 BGE130983:BGE130984 BGE196519:BGE196520 BGE262055:BGE262056 BGE327591:BGE327592 BGE393127:BGE393128 BGE458663:BGE458664 BGE524199:BGE524200 BGE589735:BGE589736 BGE655271:BGE655272 BGE720807:BGE720808 BGE786343:BGE786344 BGE851879:BGE851880 BGE917415:BGE917416 BGE982951:BGE982952 BQA65447:BQA65448 BQA130983:BQA130984 BQA196519:BQA196520 BQA262055:BQA262056 BQA327591:BQA327592 BQA393127:BQA393128 BQA458663:BQA458664 BQA524199:BQA524200 BQA589735:BQA589736 BQA655271:BQA655272 BQA720807:BQA720808 BQA786343:BQA786344 BQA851879:BQA851880 BQA917415:BQA917416 BQA982951:BQA982952 BZW65447:BZW65448 BZW130983:BZW130984 BZW196519:BZW196520 BZW262055:BZW262056 BZW327591:BZW327592 BZW393127:BZW393128 BZW458663:BZW458664 BZW524199:BZW524200 BZW589735:BZW589736 BZW655271:BZW655272 BZW720807:BZW720808 BZW786343:BZW786344 BZW851879:BZW851880 BZW917415:BZW917416 BZW982951:BZW982952 CJS65447:CJS65448 CJS130983:CJS130984 CJS196519:CJS196520 CJS262055:CJS262056 CJS327591:CJS327592 CJS393127:CJS393128 CJS458663:CJS458664 CJS524199:CJS524200 CJS589735:CJS589736 CJS655271:CJS655272 CJS720807:CJS720808 CJS786343:CJS786344 CJS851879:CJS851880 CJS917415:CJS917416 CJS982951:CJS982952 CTO65447:CTO65448 CTO130983:CTO130984 CTO196519:CTO196520 CTO262055:CTO262056 CTO327591:CTO327592 CTO393127:CTO393128 CTO458663:CTO458664 CTO524199:CTO524200 CTO589735:CTO589736 CTO655271:CTO655272 CTO720807:CTO720808 CTO786343:CTO786344 CTO851879:CTO851880 CTO917415:CTO917416 CTO982951:CTO982952 DDK65447:DDK65448 DDK130983:DDK130984 DDK196519:DDK196520 DDK262055:DDK262056 DDK327591:DDK327592 DDK393127:DDK393128 DDK458663:DDK458664 DDK524199:DDK524200 DDK589735:DDK589736 DDK655271:DDK655272 DDK720807:DDK720808 DDK786343:DDK786344 DDK851879:DDK851880 DDK917415:DDK917416 DDK982951:DDK982952 DNG65447:DNG65448 DNG130983:DNG130984 DNG196519:DNG196520 DNG262055:DNG262056 DNG327591:DNG327592 DNG393127:DNG393128 DNG458663:DNG458664 DNG524199:DNG524200 DNG589735:DNG589736 DNG655271:DNG655272 DNG720807:DNG720808 DNG786343:DNG786344 DNG851879:DNG851880 DNG917415:DNG917416 DNG982951:DNG982952 DXC65447:DXC65448 DXC130983:DXC130984 DXC196519:DXC196520 DXC262055:DXC262056 DXC327591:DXC327592 DXC393127:DXC393128 DXC458663:DXC458664 DXC524199:DXC524200 DXC589735:DXC589736 DXC655271:DXC655272 DXC720807:DXC720808 DXC786343:DXC786344 DXC851879:DXC851880 DXC917415:DXC917416 DXC982951:DXC982952 EGY65447:EGY65448 EGY130983:EGY130984 EGY196519:EGY196520 EGY262055:EGY262056 EGY327591:EGY327592 EGY393127:EGY393128 EGY458663:EGY458664 EGY524199:EGY524200 EGY589735:EGY589736 EGY655271:EGY655272 EGY720807:EGY720808 EGY786343:EGY786344 EGY851879:EGY851880 EGY917415:EGY917416 EGY982951:EGY982952 EQU65447:EQU65448 EQU130983:EQU130984 EQU196519:EQU196520 EQU262055:EQU262056 EQU327591:EQU327592 EQU393127:EQU393128 EQU458663:EQU458664 EQU524199:EQU524200 EQU589735:EQU589736 EQU655271:EQU655272 EQU720807:EQU720808 EQU786343:EQU786344 EQU851879:EQU851880 EQU917415:EQU917416 EQU982951:EQU982952 FAQ65447:FAQ65448 FAQ130983:FAQ130984 FAQ196519:FAQ196520 FAQ262055:FAQ262056 FAQ327591:FAQ327592 FAQ393127:FAQ393128 FAQ458663:FAQ458664 FAQ524199:FAQ524200 FAQ589735:FAQ589736 FAQ655271:FAQ655272 FAQ720807:FAQ720808 FAQ786343:FAQ786344 FAQ851879:FAQ851880 FAQ917415:FAQ917416 FAQ982951:FAQ982952 FKM65447:FKM65448 FKM130983:FKM130984 FKM196519:FKM196520 FKM262055:FKM262056 FKM327591:FKM327592 FKM393127:FKM393128 FKM458663:FKM458664 FKM524199:FKM524200 FKM589735:FKM589736 FKM655271:FKM655272 FKM720807:FKM720808 FKM786343:FKM786344 FKM851879:FKM851880 FKM917415:FKM917416 FKM982951:FKM982952 FUI65447:FUI65448 FUI130983:FUI130984 FUI196519:FUI196520 FUI262055:FUI262056 FUI327591:FUI327592 FUI393127:FUI393128 FUI458663:FUI458664 FUI524199:FUI524200 FUI589735:FUI589736 FUI655271:FUI655272 FUI720807:FUI720808 FUI786343:FUI786344 FUI851879:FUI851880 FUI917415:FUI917416 FUI982951:FUI982952 GEE65447:GEE65448 GEE130983:GEE130984 GEE196519:GEE196520 GEE262055:GEE262056 GEE327591:GEE327592 GEE393127:GEE393128 GEE458663:GEE458664 GEE524199:GEE524200 GEE589735:GEE589736 GEE655271:GEE655272 GEE720807:GEE720808 GEE786343:GEE786344 GEE851879:GEE851880 GEE917415:GEE917416 GEE982951:GEE982952 GOA65447:GOA65448 GOA130983:GOA130984 GOA196519:GOA196520 GOA262055:GOA262056 GOA327591:GOA327592 GOA393127:GOA393128 GOA458663:GOA458664 GOA524199:GOA524200 GOA589735:GOA589736 GOA655271:GOA655272 GOA720807:GOA720808 GOA786343:GOA786344 GOA851879:GOA851880 GOA917415:GOA917416 GOA982951:GOA982952 GXW65447:GXW65448 GXW130983:GXW130984 GXW196519:GXW196520 GXW262055:GXW262056 GXW327591:GXW327592 GXW393127:GXW393128 GXW458663:GXW458664 GXW524199:GXW524200 GXW589735:GXW589736 GXW655271:GXW655272 GXW720807:GXW720808 GXW786343:GXW786344 GXW851879:GXW851880 GXW917415:GXW917416 GXW982951:GXW982952 HHS65447:HHS65448 HHS130983:HHS130984 HHS196519:HHS196520 HHS262055:HHS262056 HHS327591:HHS327592 HHS393127:HHS393128 HHS458663:HHS458664 HHS524199:HHS524200 HHS589735:HHS589736 HHS655271:HHS655272 HHS720807:HHS720808 HHS786343:HHS786344 HHS851879:HHS851880 HHS917415:HHS917416 HHS982951:HHS982952 HRO65447:HRO65448 HRO130983:HRO130984 HRO196519:HRO196520 HRO262055:HRO262056 HRO327591:HRO327592 HRO393127:HRO393128 HRO458663:HRO458664 HRO524199:HRO524200 HRO589735:HRO589736 HRO655271:HRO655272 HRO720807:HRO720808 HRO786343:HRO786344 HRO851879:HRO851880 HRO917415:HRO917416 HRO982951:HRO982952 IBK65447:IBK65448 IBK130983:IBK130984 IBK196519:IBK196520 IBK262055:IBK262056 IBK327591:IBK327592 IBK393127:IBK393128 IBK458663:IBK458664 IBK524199:IBK524200 IBK589735:IBK589736 IBK655271:IBK655272 IBK720807:IBK720808 IBK786343:IBK786344 IBK851879:IBK851880 IBK917415:IBK917416 IBK982951:IBK982952 ILG65447:ILG65448 ILG130983:ILG130984 ILG196519:ILG196520 ILG262055:ILG262056 ILG327591:ILG327592 ILG393127:ILG393128 ILG458663:ILG458664 ILG524199:ILG524200 ILG589735:ILG589736 ILG655271:ILG655272 ILG720807:ILG720808 ILG786343:ILG786344 ILG851879:ILG851880 ILG917415:ILG917416 ILG982951:ILG982952 IVC65447:IVC65448 IVC130983:IVC130984 IVC196519:IVC196520 IVC262055:IVC262056 IVC327591:IVC327592 IVC393127:IVC393128 IVC458663:IVC458664 IVC524199:IVC524200 IVC589735:IVC589736 IVC655271:IVC655272 IVC720807:IVC720808 IVC786343:IVC786344 IVC851879:IVC851880 IVC917415:IVC917416 IVC982951:IVC982952 JEY65447:JEY65448 JEY130983:JEY130984 JEY196519:JEY196520 JEY262055:JEY262056 JEY327591:JEY327592 JEY393127:JEY393128 JEY458663:JEY458664 JEY524199:JEY524200 JEY589735:JEY589736 JEY655271:JEY655272 JEY720807:JEY720808 JEY786343:JEY786344 JEY851879:JEY851880 JEY917415:JEY917416 JEY982951:JEY982952 JOU65447:JOU65448 JOU130983:JOU130984 JOU196519:JOU196520 JOU262055:JOU262056 JOU327591:JOU327592 JOU393127:JOU393128 JOU458663:JOU458664 JOU524199:JOU524200 JOU589735:JOU589736 JOU655271:JOU655272 JOU720807:JOU720808 JOU786343:JOU786344 JOU851879:JOU851880 JOU917415:JOU917416 JOU982951:JOU982952 JYQ65447:JYQ65448 JYQ130983:JYQ130984 JYQ196519:JYQ196520 JYQ262055:JYQ262056 JYQ327591:JYQ327592 JYQ393127:JYQ393128 JYQ458663:JYQ458664 JYQ524199:JYQ524200 JYQ589735:JYQ589736 JYQ655271:JYQ655272 JYQ720807:JYQ720808 JYQ786343:JYQ786344 JYQ851879:JYQ851880 JYQ917415:JYQ917416 JYQ982951:JYQ982952 KIM65447:KIM65448 KIM130983:KIM130984 KIM196519:KIM196520 KIM262055:KIM262056 KIM327591:KIM327592 KIM393127:KIM393128 KIM458663:KIM458664 KIM524199:KIM524200 KIM589735:KIM589736 KIM655271:KIM655272 KIM720807:KIM720808 KIM786343:KIM786344 KIM851879:KIM851880 KIM917415:KIM917416 KIM982951:KIM982952 KSI65447:KSI65448 KSI130983:KSI130984 KSI196519:KSI196520 KSI262055:KSI262056 KSI327591:KSI327592 KSI393127:KSI393128 KSI458663:KSI458664 KSI524199:KSI524200 KSI589735:KSI589736 KSI655271:KSI655272 KSI720807:KSI720808 KSI786343:KSI786344 KSI851879:KSI851880 KSI917415:KSI917416 KSI982951:KSI982952 LCE65447:LCE65448 LCE130983:LCE130984 LCE196519:LCE196520 LCE262055:LCE262056 LCE327591:LCE327592 LCE393127:LCE393128 LCE458663:LCE458664 LCE524199:LCE524200 LCE589735:LCE589736 LCE655271:LCE655272 LCE720807:LCE720808 LCE786343:LCE786344 LCE851879:LCE851880 LCE917415:LCE917416 LCE982951:LCE982952 LMA65447:LMA65448 LMA130983:LMA130984 LMA196519:LMA196520 LMA262055:LMA262056 LMA327591:LMA327592 LMA393127:LMA393128 LMA458663:LMA458664 LMA524199:LMA524200 LMA589735:LMA589736 LMA655271:LMA655272 LMA720807:LMA720808 LMA786343:LMA786344 LMA851879:LMA851880 LMA917415:LMA917416 LMA982951:LMA982952 LVW65447:LVW65448 LVW130983:LVW130984 LVW196519:LVW196520 LVW262055:LVW262056 LVW327591:LVW327592 LVW393127:LVW393128 LVW458663:LVW458664 LVW524199:LVW524200 LVW589735:LVW589736 LVW655271:LVW655272 LVW720807:LVW720808 LVW786343:LVW786344 LVW851879:LVW851880 LVW917415:LVW917416 LVW982951:LVW982952 MFS65447:MFS65448 MFS130983:MFS130984 MFS196519:MFS196520 MFS262055:MFS262056 MFS327591:MFS327592 MFS393127:MFS393128 MFS458663:MFS458664 MFS524199:MFS524200 MFS589735:MFS589736 MFS655271:MFS655272 MFS720807:MFS720808 MFS786343:MFS786344 MFS851879:MFS851880 MFS917415:MFS917416 MFS982951:MFS982952 MPO65447:MPO65448 MPO130983:MPO130984 MPO196519:MPO196520 MPO262055:MPO262056 MPO327591:MPO327592 MPO393127:MPO393128 MPO458663:MPO458664 MPO524199:MPO524200 MPO589735:MPO589736 MPO655271:MPO655272 MPO720807:MPO720808 MPO786343:MPO786344 MPO851879:MPO851880 MPO917415:MPO917416 MPO982951:MPO982952 MZK65447:MZK65448 MZK130983:MZK130984 MZK196519:MZK196520 MZK262055:MZK262056 MZK327591:MZK327592 MZK393127:MZK393128 MZK458663:MZK458664 MZK524199:MZK524200 MZK589735:MZK589736 MZK655271:MZK655272 MZK720807:MZK720808 MZK786343:MZK786344 MZK851879:MZK851880 MZK917415:MZK917416 MZK982951:MZK982952 NJG65447:NJG65448 NJG130983:NJG130984 NJG196519:NJG196520 NJG262055:NJG262056 NJG327591:NJG327592 NJG393127:NJG393128 NJG458663:NJG458664 NJG524199:NJG524200 NJG589735:NJG589736 NJG655271:NJG655272 NJG720807:NJG720808 NJG786343:NJG786344 NJG851879:NJG851880 NJG917415:NJG917416 NJG982951:NJG982952 NTC65447:NTC65448 NTC130983:NTC130984 NTC196519:NTC196520 NTC262055:NTC262056 NTC327591:NTC327592 NTC393127:NTC393128 NTC458663:NTC458664 NTC524199:NTC524200 NTC589735:NTC589736 NTC655271:NTC655272 NTC720807:NTC720808 NTC786343:NTC786344 NTC851879:NTC851880 NTC917415:NTC917416 NTC982951:NTC982952 OCY65447:OCY65448 OCY130983:OCY130984 OCY196519:OCY196520 OCY262055:OCY262056 OCY327591:OCY327592 OCY393127:OCY393128 OCY458663:OCY458664 OCY524199:OCY524200 OCY589735:OCY589736 OCY655271:OCY655272 OCY720807:OCY720808 OCY786343:OCY786344 OCY851879:OCY851880 OCY917415:OCY917416 OCY982951:OCY982952 OMU65447:OMU65448 OMU130983:OMU130984 OMU196519:OMU196520 OMU262055:OMU262056 OMU327591:OMU327592 OMU393127:OMU393128 OMU458663:OMU458664 OMU524199:OMU524200 OMU589735:OMU589736 OMU655271:OMU655272 OMU720807:OMU720808 OMU786343:OMU786344 OMU851879:OMU851880 OMU917415:OMU917416 OMU982951:OMU982952 OWQ65447:OWQ65448 OWQ130983:OWQ130984 OWQ196519:OWQ196520 OWQ262055:OWQ262056 OWQ327591:OWQ327592 OWQ393127:OWQ393128 OWQ458663:OWQ458664 OWQ524199:OWQ524200 OWQ589735:OWQ589736 OWQ655271:OWQ655272 OWQ720807:OWQ720808 OWQ786343:OWQ786344 OWQ851879:OWQ851880 OWQ917415:OWQ917416 OWQ982951:OWQ982952 PGM65447:PGM65448 PGM130983:PGM130984 PGM196519:PGM196520 PGM262055:PGM262056 PGM327591:PGM327592 PGM393127:PGM393128 PGM458663:PGM458664 PGM524199:PGM524200 PGM589735:PGM589736 PGM655271:PGM655272 PGM720807:PGM720808 PGM786343:PGM786344 PGM851879:PGM851880 PGM917415:PGM917416 PGM982951:PGM982952 PQI65447:PQI65448 PQI130983:PQI130984 PQI196519:PQI196520 PQI262055:PQI262056 PQI327591:PQI327592 PQI393127:PQI393128 PQI458663:PQI458664 PQI524199:PQI524200 PQI589735:PQI589736 PQI655271:PQI655272 PQI720807:PQI720808 PQI786343:PQI786344 PQI851879:PQI851880 PQI917415:PQI917416 PQI982951:PQI982952 QAE65447:QAE65448 QAE130983:QAE130984 QAE196519:QAE196520 QAE262055:QAE262056 QAE327591:QAE327592 QAE393127:QAE393128 QAE458663:QAE458664 QAE524199:QAE524200 QAE589735:QAE589736 QAE655271:QAE655272 QAE720807:QAE720808 QAE786343:QAE786344 QAE851879:QAE851880 QAE917415:QAE917416 QAE982951:QAE982952 QKA65447:QKA65448 QKA130983:QKA130984 QKA196519:QKA196520 QKA262055:QKA262056 QKA327591:QKA327592 QKA393127:QKA393128 QKA458663:QKA458664 QKA524199:QKA524200 QKA589735:QKA589736 QKA655271:QKA655272 QKA720807:QKA720808 QKA786343:QKA786344 QKA851879:QKA851880 QKA917415:QKA917416 QKA982951:QKA982952 QTW65447:QTW65448 QTW130983:QTW130984 QTW196519:QTW196520 QTW262055:QTW262056 QTW327591:QTW327592 QTW393127:QTW393128 QTW458663:QTW458664 QTW524199:QTW524200 QTW589735:QTW589736 QTW655271:QTW655272 QTW720807:QTW720808 QTW786343:QTW786344 QTW851879:QTW851880 QTW917415:QTW917416 QTW982951:QTW982952 RDS65447:RDS65448 RDS130983:RDS130984 RDS196519:RDS196520 RDS262055:RDS262056 RDS327591:RDS327592 RDS393127:RDS393128 RDS458663:RDS458664 RDS524199:RDS524200 RDS589735:RDS589736 RDS655271:RDS655272 RDS720807:RDS720808 RDS786343:RDS786344 RDS851879:RDS851880 RDS917415:RDS917416 RDS982951:RDS982952 RNO65447:RNO65448 RNO130983:RNO130984 RNO196519:RNO196520 RNO262055:RNO262056 RNO327591:RNO327592 RNO393127:RNO393128 RNO458663:RNO458664 RNO524199:RNO524200 RNO589735:RNO589736 RNO655271:RNO655272 RNO720807:RNO720808 RNO786343:RNO786344 RNO851879:RNO851880 RNO917415:RNO917416 RNO982951:RNO982952 RXK65447:RXK65448 RXK130983:RXK130984 RXK196519:RXK196520 RXK262055:RXK262056 RXK327591:RXK327592 RXK393127:RXK393128 RXK458663:RXK458664 RXK524199:RXK524200 RXK589735:RXK589736 RXK655271:RXK655272 RXK720807:RXK720808 RXK786343:RXK786344 RXK851879:RXK851880 RXK917415:RXK917416 RXK982951:RXK982952 SHG65447:SHG65448 SHG130983:SHG130984 SHG196519:SHG196520 SHG262055:SHG262056 SHG327591:SHG327592 SHG393127:SHG393128 SHG458663:SHG458664 SHG524199:SHG524200 SHG589735:SHG589736 SHG655271:SHG655272 SHG720807:SHG720808 SHG786343:SHG786344 SHG851879:SHG851880 SHG917415:SHG917416 SHG982951:SHG982952 SRC65447:SRC65448 SRC130983:SRC130984 SRC196519:SRC196520 SRC262055:SRC262056 SRC327591:SRC327592 SRC393127:SRC393128 SRC458663:SRC458664 SRC524199:SRC524200 SRC589735:SRC589736 SRC655271:SRC655272 SRC720807:SRC720808 SRC786343:SRC786344 SRC851879:SRC851880 SRC917415:SRC917416 SRC982951:SRC982952 TAY65447:TAY65448 TAY130983:TAY130984 TAY196519:TAY196520 TAY262055:TAY262056 TAY327591:TAY327592 TAY393127:TAY393128 TAY458663:TAY458664 TAY524199:TAY524200 TAY589735:TAY589736 TAY655271:TAY655272 TAY720807:TAY720808 TAY786343:TAY786344 TAY851879:TAY851880 TAY917415:TAY917416 TAY982951:TAY982952 TKU65447:TKU65448 TKU130983:TKU130984 TKU196519:TKU196520 TKU262055:TKU262056 TKU327591:TKU327592 TKU393127:TKU393128 TKU458663:TKU458664 TKU524199:TKU524200 TKU589735:TKU589736 TKU655271:TKU655272 TKU720807:TKU720808 TKU786343:TKU786344 TKU851879:TKU851880 TKU917415:TKU917416 TKU982951:TKU982952 TUQ65447:TUQ65448 TUQ130983:TUQ130984 TUQ196519:TUQ196520 TUQ262055:TUQ262056 TUQ327591:TUQ327592 TUQ393127:TUQ393128 TUQ458663:TUQ458664 TUQ524199:TUQ524200 TUQ589735:TUQ589736 TUQ655271:TUQ655272 TUQ720807:TUQ720808 TUQ786343:TUQ786344 TUQ851879:TUQ851880 TUQ917415:TUQ917416 TUQ982951:TUQ982952 UEM65447:UEM65448 UEM130983:UEM130984 UEM196519:UEM196520 UEM262055:UEM262056 UEM327591:UEM327592 UEM393127:UEM393128 UEM458663:UEM458664 UEM524199:UEM524200 UEM589735:UEM589736 UEM655271:UEM655272 UEM720807:UEM720808 UEM786343:UEM786344 UEM851879:UEM851880 UEM917415:UEM917416 UEM982951:UEM982952 UOI65447:UOI65448 UOI130983:UOI130984 UOI196519:UOI196520 UOI262055:UOI262056 UOI327591:UOI327592 UOI393127:UOI393128 UOI458663:UOI458664 UOI524199:UOI524200 UOI589735:UOI589736 UOI655271:UOI655272 UOI720807:UOI720808 UOI786343:UOI786344 UOI851879:UOI851880 UOI917415:UOI917416 UOI982951:UOI982952 UYE65447:UYE65448 UYE130983:UYE130984 UYE196519:UYE196520 UYE262055:UYE262056 UYE327591:UYE327592 UYE393127:UYE393128 UYE458663:UYE458664 UYE524199:UYE524200 UYE589735:UYE589736 UYE655271:UYE655272 UYE720807:UYE720808 UYE786343:UYE786344 UYE851879:UYE851880 UYE917415:UYE917416 UYE982951:UYE982952 VIA65447:VIA65448 VIA130983:VIA130984 VIA196519:VIA196520 VIA262055:VIA262056 VIA327591:VIA327592 VIA393127:VIA393128 VIA458663:VIA458664 VIA524199:VIA524200 VIA589735:VIA589736 VIA655271:VIA655272 VIA720807:VIA720808 VIA786343:VIA786344 VIA851879:VIA851880 VIA917415:VIA917416 VIA982951:VIA982952 VRW65447:VRW65448 VRW130983:VRW130984 VRW196519:VRW196520 VRW262055:VRW262056 VRW327591:VRW327592 VRW393127:VRW393128 VRW458663:VRW458664 VRW524199:VRW524200 VRW589735:VRW589736 VRW655271:VRW655272 VRW720807:VRW720808 VRW786343:VRW786344 VRW851879:VRW851880 VRW917415:VRW917416 VRW982951:VRW982952 WBS65447:WBS65448 WBS130983:WBS130984 WBS196519:WBS196520 WBS262055:WBS262056 WBS327591:WBS327592 WBS393127:WBS393128 WBS458663:WBS458664 WBS524199:WBS524200 WBS589735:WBS589736 WBS655271:WBS655272 WBS720807:WBS720808 WBS786343:WBS786344 WBS851879:WBS851880 WBS917415:WBS917416 WBS982951:WBS982952 WLO65447:WLO65448 WLO130983:WLO130984 WLO196519:WLO196520 WLO262055:WLO262056 WLO327591:WLO327592 WLO393127:WLO393128 WLO458663:WLO458664 WLO524199:WLO524200 WLO589735:WLO589736 WLO655271:WLO655272 WLO720807:WLO720808 WLO786343:WLO786344 WLO851879:WLO851880 WLO917415:WLO917416 WLO982951:WLO982952 WVK65447:WVK65448 WVK130983:WVK130984 WVK196519:WVK196520 WVK262055:WVK262056 WVK327591:WVK327592 WVK393127:WVK393128 WVK458663:WVK458664 WVK524199:WVK524200 WVK589735:WVK589736 WVK655271:WVK655272 WVK720807:WVK720808 WVK786343:WVK786344 WVK851879:WVK851880 WVK917415:WVK917416 WVK982951:WVK982952 H294:I295"/>
  </dataValidations>
  <pageMargins left="0.70866141732283505" right="0.70866141732283505" top="0.74803149606299202" bottom="0.74803149606299202" header="0.31496062992126" footer="0.31496062992126"/>
  <pageSetup paperSize="9" scale="56" fitToHeight="0" orientation="landscape" r:id="rId1"/>
  <rowBreaks count="7" manualBreakCount="7">
    <brk id="91" max="13" man="1"/>
    <brk id="110" max="13" man="1"/>
    <brk id="132" max="13" man="1"/>
    <brk id="142" max="13" man="1"/>
    <brk id="191" max="13" man="1"/>
    <brk id="271" max="13" man="1"/>
    <brk id="300" max="13" man="1"/>
  </rowBreaks>
  <colBreaks count="1" manualBreakCount="1">
    <brk id="5" max="329" man="1"/>
  </colBreaks>
  <ignoredErrors>
    <ignoredError sqref="I53:I55 I49 I178 I180"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21"/>
  <sheetViews>
    <sheetView view="pageBreakPreview" zoomScale="69" zoomScaleNormal="80" workbookViewId="0">
      <selection activeCell="D12" sqref="D12"/>
    </sheetView>
  </sheetViews>
  <sheetFormatPr defaultColWidth="9.140625" defaultRowHeight="15.75"/>
  <cols>
    <col min="1" max="1" width="11.7109375" style="986" customWidth="1"/>
    <col min="2" max="2" width="78" style="987" customWidth="1"/>
    <col min="3" max="3" width="11.5703125" style="20" customWidth="1"/>
    <col min="4" max="4" width="15.7109375" style="20" customWidth="1"/>
    <col min="5" max="5" width="18.5703125" style="988" customWidth="1"/>
    <col min="6" max="6" width="16.7109375" style="988" customWidth="1"/>
    <col min="7" max="7" width="16.7109375" style="989" customWidth="1"/>
    <col min="8" max="8" width="17" style="989" customWidth="1"/>
    <col min="9" max="9" width="21.28515625" style="989" customWidth="1"/>
    <col min="10" max="10" width="17.140625" style="990" customWidth="1"/>
    <col min="11" max="11" width="9.140625" style="987"/>
    <col min="12" max="12" width="14.85546875" style="987" customWidth="1"/>
    <col min="13" max="14" width="9.140625" style="987"/>
    <col min="15" max="15" width="28.5703125" style="987" customWidth="1"/>
    <col min="16" max="16384" width="9.140625" style="987"/>
  </cols>
  <sheetData>
    <row r="1" spans="1:12" ht="18.75" customHeight="1">
      <c r="A1" s="1569" t="s">
        <v>833</v>
      </c>
      <c r="B1" s="1569"/>
      <c r="C1" s="1569"/>
      <c r="D1" s="1553" t="s">
        <v>32</v>
      </c>
      <c r="E1" s="1554"/>
      <c r="F1" s="1554"/>
      <c r="G1" s="1554"/>
      <c r="H1" s="1554"/>
      <c r="I1" s="1554"/>
      <c r="J1" s="1554"/>
    </row>
    <row r="2" spans="1:12" ht="48" customHeight="1">
      <c r="A2" s="1569"/>
      <c r="B2" s="1569"/>
      <c r="C2" s="1569"/>
      <c r="D2" s="1495" t="s">
        <v>834</v>
      </c>
      <c r="E2" s="1495"/>
      <c r="F2" s="1495"/>
      <c r="G2" s="1495"/>
      <c r="H2" s="1495"/>
      <c r="I2" s="1495"/>
      <c r="J2" s="1495"/>
    </row>
    <row r="3" spans="1:12" ht="15.75" customHeight="1">
      <c r="A3" s="1569"/>
      <c r="B3" s="1569"/>
      <c r="C3" s="1569"/>
      <c r="D3" s="1570" t="s">
        <v>835</v>
      </c>
      <c r="E3" s="1571"/>
      <c r="F3" s="1571"/>
      <c r="G3" s="1571"/>
      <c r="H3" s="1571"/>
      <c r="I3" s="1571"/>
      <c r="J3" s="1571"/>
    </row>
    <row r="4" spans="1:12" ht="33.75" customHeight="1">
      <c r="A4" s="1569"/>
      <c r="B4" s="1569"/>
      <c r="C4" s="1569"/>
      <c r="D4" s="1570"/>
      <c r="E4" s="1571"/>
      <c r="F4" s="1571"/>
      <c r="G4" s="1571"/>
      <c r="H4" s="1571"/>
      <c r="I4" s="1571"/>
      <c r="J4" s="1571"/>
    </row>
    <row r="5" spans="1:12" ht="15.75" customHeight="1">
      <c r="A5" s="1556" t="s">
        <v>0</v>
      </c>
      <c r="B5" s="992" t="s">
        <v>37</v>
      </c>
      <c r="C5" s="1556" t="s">
        <v>836</v>
      </c>
      <c r="D5" s="1499" t="s">
        <v>36</v>
      </c>
      <c r="E5" s="1555" t="s">
        <v>39</v>
      </c>
      <c r="F5" s="1555"/>
      <c r="G5" s="1555"/>
      <c r="H5" s="1555"/>
      <c r="I5" s="1555"/>
      <c r="J5" s="1563" t="s">
        <v>837</v>
      </c>
    </row>
    <row r="6" spans="1:12" ht="47.25">
      <c r="A6" s="1556"/>
      <c r="B6" s="994" t="s">
        <v>838</v>
      </c>
      <c r="C6" s="1556"/>
      <c r="D6" s="1500"/>
      <c r="E6" s="995" t="s">
        <v>42</v>
      </c>
      <c r="F6" s="996" t="s">
        <v>43</v>
      </c>
      <c r="G6" s="993" t="s">
        <v>44</v>
      </c>
      <c r="H6" s="993" t="s">
        <v>45</v>
      </c>
      <c r="I6" s="993" t="s">
        <v>46</v>
      </c>
      <c r="J6" s="1563"/>
    </row>
    <row r="7" spans="1:12">
      <c r="A7" s="997">
        <v>1</v>
      </c>
      <c r="B7" s="991">
        <v>2</v>
      </c>
      <c r="C7" s="997">
        <v>3</v>
      </c>
      <c r="D7" s="997">
        <v>4</v>
      </c>
      <c r="E7" s="997">
        <v>5</v>
      </c>
      <c r="F7" s="995" t="s">
        <v>47</v>
      </c>
      <c r="G7" s="998" t="s">
        <v>48</v>
      </c>
      <c r="H7" s="998" t="s">
        <v>49</v>
      </c>
      <c r="I7" s="998" t="s">
        <v>50</v>
      </c>
      <c r="J7" s="999">
        <v>10</v>
      </c>
    </row>
    <row r="8" spans="1:12">
      <c r="A8" s="1000" t="s">
        <v>3</v>
      </c>
      <c r="B8" s="1001" t="s">
        <v>839</v>
      </c>
      <c r="C8" s="991"/>
      <c r="D8" s="991"/>
      <c r="E8" s="1002"/>
      <c r="F8" s="1002"/>
      <c r="G8" s="1003"/>
      <c r="H8" s="1003"/>
      <c r="I8" s="1003"/>
      <c r="J8" s="1004"/>
    </row>
    <row r="9" spans="1:12">
      <c r="A9" s="1005"/>
      <c r="B9" s="1006" t="s">
        <v>840</v>
      </c>
      <c r="C9" s="991"/>
      <c r="D9" s="991"/>
      <c r="E9" s="1002"/>
      <c r="F9" s="1002"/>
      <c r="G9" s="1003"/>
      <c r="H9" s="1003"/>
      <c r="I9" s="1003"/>
      <c r="J9" s="1004"/>
    </row>
    <row r="10" spans="1:12" ht="81.75" customHeight="1">
      <c r="A10" s="10">
        <v>1</v>
      </c>
      <c r="B10" s="1007" t="s">
        <v>841</v>
      </c>
      <c r="C10" s="1008"/>
      <c r="D10" s="1009"/>
      <c r="E10" s="1010"/>
      <c r="F10" s="1011"/>
      <c r="G10" s="1012"/>
      <c r="H10" s="1012"/>
      <c r="I10" s="1012"/>
      <c r="J10" s="1004"/>
      <c r="L10" s="1013"/>
    </row>
    <row r="11" spans="1:12" ht="231" customHeight="1">
      <c r="A11" s="10">
        <v>1.1000000000000001</v>
      </c>
      <c r="B11" s="1014" t="s">
        <v>842</v>
      </c>
      <c r="C11" s="1015" t="s">
        <v>54</v>
      </c>
      <c r="D11" s="884">
        <f>'Pahala SUPPLY'!H9</f>
        <v>2</v>
      </c>
      <c r="E11" s="1016">
        <v>325000</v>
      </c>
      <c r="F11" s="1016">
        <f>E11*9%</f>
        <v>29250</v>
      </c>
      <c r="G11" s="1016">
        <f>E11*9%</f>
        <v>29250</v>
      </c>
      <c r="H11" s="1016">
        <f>E11+F11+G11</f>
        <v>383500</v>
      </c>
      <c r="I11" s="1016">
        <f>D11*H11</f>
        <v>767000</v>
      </c>
      <c r="J11" s="1564" t="s">
        <v>843</v>
      </c>
    </row>
    <row r="12" spans="1:12" ht="210">
      <c r="A12" s="10">
        <v>1.2</v>
      </c>
      <c r="B12" s="1014" t="s">
        <v>844</v>
      </c>
      <c r="C12" s="1015" t="s">
        <v>54</v>
      </c>
      <c r="D12" s="1017">
        <f>'Pahala SUPPLY'!H10</f>
        <v>6</v>
      </c>
      <c r="E12" s="1016">
        <v>325000</v>
      </c>
      <c r="F12" s="1016">
        <f>E12*9%</f>
        <v>29250</v>
      </c>
      <c r="G12" s="1016">
        <f>E12*9%</f>
        <v>29250</v>
      </c>
      <c r="H12" s="1016">
        <f>E12+F12+G12</f>
        <v>383500</v>
      </c>
      <c r="I12" s="1016">
        <f>D12*H12</f>
        <v>2301000</v>
      </c>
      <c r="J12" s="1565"/>
    </row>
    <row r="13" spans="1:12" ht="195" customHeight="1">
      <c r="A13" s="10">
        <v>1.3</v>
      </c>
      <c r="B13" s="1014" t="s">
        <v>845</v>
      </c>
      <c r="C13" s="1015" t="s">
        <v>54</v>
      </c>
      <c r="D13" s="1017">
        <f>'Pahala SUPPLY'!H11</f>
        <v>2</v>
      </c>
      <c r="E13" s="1016">
        <v>325000</v>
      </c>
      <c r="F13" s="1016">
        <f t="shared" ref="F13:F14" si="0">E13*9%</f>
        <v>29250</v>
      </c>
      <c r="G13" s="1016">
        <f t="shared" ref="G13:G14" si="1">E13*9%</f>
        <v>29250</v>
      </c>
      <c r="H13" s="1016">
        <f t="shared" ref="H13:H14" si="2">E13+F13+G13</f>
        <v>383500</v>
      </c>
      <c r="I13" s="1016">
        <f t="shared" ref="I13:I14" si="3">D13*H13</f>
        <v>767000</v>
      </c>
      <c r="J13" s="1566" t="s">
        <v>843</v>
      </c>
    </row>
    <row r="14" spans="1:12" ht="204.75" customHeight="1">
      <c r="A14" s="10">
        <v>1.4</v>
      </c>
      <c r="B14" s="1014" t="s">
        <v>846</v>
      </c>
      <c r="C14" s="1015" t="s">
        <v>54</v>
      </c>
      <c r="D14" s="1017">
        <f>'Pahala SUPPLY'!H12</f>
        <v>1</v>
      </c>
      <c r="E14" s="1016">
        <v>325000</v>
      </c>
      <c r="F14" s="1016">
        <f t="shared" si="0"/>
        <v>29250</v>
      </c>
      <c r="G14" s="1016">
        <f t="shared" si="1"/>
        <v>29250</v>
      </c>
      <c r="H14" s="1016">
        <f t="shared" si="2"/>
        <v>383500</v>
      </c>
      <c r="I14" s="1016">
        <f t="shared" si="3"/>
        <v>383500</v>
      </c>
      <c r="J14" s="1566"/>
    </row>
    <row r="15" spans="1:12" ht="174.75" customHeight="1">
      <c r="A15" s="4">
        <v>1.5</v>
      </c>
      <c r="B15" s="1019" t="s">
        <v>847</v>
      </c>
      <c r="C15" s="1020"/>
      <c r="D15" s="1020"/>
      <c r="E15" s="1020"/>
      <c r="F15" s="1021"/>
      <c r="G15" s="1022"/>
      <c r="H15" s="1022"/>
      <c r="I15" s="1022"/>
      <c r="J15" s="1566"/>
    </row>
    <row r="16" spans="1:12" ht="45" customHeight="1">
      <c r="A16" s="10" t="s">
        <v>68</v>
      </c>
      <c r="B16" s="875" t="s">
        <v>848</v>
      </c>
      <c r="C16" s="1023" t="s">
        <v>91</v>
      </c>
      <c r="D16" s="871">
        <f>'Pahala SUPPLY'!H14</f>
        <v>2.08</v>
      </c>
      <c r="E16" s="1016">
        <v>4000</v>
      </c>
      <c r="F16" s="1016">
        <f t="shared" ref="F16:F19" si="4">E16*9%</f>
        <v>360</v>
      </c>
      <c r="G16" s="1016">
        <f t="shared" ref="G16:G19" si="5">E16*9%</f>
        <v>360</v>
      </c>
      <c r="H16" s="1016">
        <f t="shared" ref="H16:H19" si="6">E16+F16+G16</f>
        <v>4720</v>
      </c>
      <c r="I16" s="1016">
        <f t="shared" ref="I16:I19" si="7">D16*H16</f>
        <v>9817.6</v>
      </c>
      <c r="J16" s="1566"/>
    </row>
    <row r="17" spans="1:10" ht="30">
      <c r="A17" s="1024" t="s">
        <v>73</v>
      </c>
      <c r="B17" s="1025" t="s">
        <v>74</v>
      </c>
      <c r="C17" s="1026" t="s">
        <v>75</v>
      </c>
      <c r="D17" s="1026">
        <f>'Pahala SUPPLY'!H15</f>
        <v>24</v>
      </c>
      <c r="E17" s="1027">
        <v>100000</v>
      </c>
      <c r="F17" s="1027">
        <f t="shared" si="4"/>
        <v>9000</v>
      </c>
      <c r="G17" s="1027">
        <f t="shared" si="5"/>
        <v>9000</v>
      </c>
      <c r="H17" s="1027">
        <f t="shared" si="6"/>
        <v>118000</v>
      </c>
      <c r="I17" s="1027">
        <f t="shared" si="7"/>
        <v>2832000</v>
      </c>
      <c r="J17" s="1566"/>
    </row>
    <row r="18" spans="1:10" ht="30">
      <c r="A18" s="10" t="s">
        <v>76</v>
      </c>
      <c r="B18" s="1028" t="s">
        <v>77</v>
      </c>
      <c r="C18" s="1023" t="s">
        <v>75</v>
      </c>
      <c r="D18" s="1023">
        <f>'Pahala SUPPLY'!H16</f>
        <v>24</v>
      </c>
      <c r="E18" s="1016">
        <v>100000</v>
      </c>
      <c r="F18" s="1016">
        <f t="shared" si="4"/>
        <v>9000</v>
      </c>
      <c r="G18" s="1016">
        <f t="shared" si="5"/>
        <v>9000</v>
      </c>
      <c r="H18" s="1016">
        <f t="shared" si="6"/>
        <v>118000</v>
      </c>
      <c r="I18" s="1016">
        <f t="shared" si="7"/>
        <v>2832000</v>
      </c>
      <c r="J18" s="1566"/>
    </row>
    <row r="19" spans="1:10" ht="171" customHeight="1">
      <c r="A19" s="10">
        <v>1.6</v>
      </c>
      <c r="B19" s="1007" t="s">
        <v>849</v>
      </c>
      <c r="C19" s="1015" t="s">
        <v>54</v>
      </c>
      <c r="D19" s="1017">
        <f>'Pahala SUPPLY'!H20</f>
        <v>1</v>
      </c>
      <c r="E19" s="1016">
        <v>10000</v>
      </c>
      <c r="F19" s="1016">
        <f t="shared" si="4"/>
        <v>900</v>
      </c>
      <c r="G19" s="1016">
        <f t="shared" si="5"/>
        <v>900</v>
      </c>
      <c r="H19" s="1016">
        <f t="shared" si="6"/>
        <v>11800</v>
      </c>
      <c r="I19" s="1016">
        <f t="shared" si="7"/>
        <v>11800</v>
      </c>
      <c r="J19" s="1004" t="s">
        <v>850</v>
      </c>
    </row>
    <row r="20" spans="1:10">
      <c r="A20" s="4">
        <v>2</v>
      </c>
      <c r="B20" s="1019" t="s">
        <v>97</v>
      </c>
      <c r="C20" s="1029"/>
      <c r="D20" s="1030"/>
      <c r="E20" s="1031"/>
      <c r="F20" s="1031"/>
      <c r="G20" s="1032"/>
      <c r="H20" s="1032"/>
      <c r="I20" s="1032"/>
      <c r="J20" s="1004"/>
    </row>
    <row r="21" spans="1:10" ht="64.5" customHeight="1">
      <c r="A21" s="10">
        <v>2.1</v>
      </c>
      <c r="B21" s="875" t="s">
        <v>100</v>
      </c>
      <c r="C21" s="1023" t="s">
        <v>101</v>
      </c>
      <c r="D21" s="1017">
        <f>'Pahala SUPPLY'!H22</f>
        <v>18</v>
      </c>
      <c r="E21" s="1016">
        <v>12207.78</v>
      </c>
      <c r="F21" s="1016">
        <f>E21*9%</f>
        <v>1098.7002</v>
      </c>
      <c r="G21" s="1016">
        <f>E21*9%</f>
        <v>1098.7002</v>
      </c>
      <c r="H21" s="1016">
        <f>E21+F21+G21</f>
        <v>14405.180399999999</v>
      </c>
      <c r="I21" s="1016">
        <f>D21*H21</f>
        <v>259293.24720000001</v>
      </c>
      <c r="J21" s="1004" t="s">
        <v>843</v>
      </c>
    </row>
    <row r="22" spans="1:10" ht="30">
      <c r="A22" s="4">
        <v>2.2000000000000002</v>
      </c>
      <c r="B22" s="1019" t="s">
        <v>102</v>
      </c>
      <c r="C22" s="1033"/>
      <c r="D22" s="1030"/>
      <c r="E22" s="1031"/>
      <c r="F22" s="1031"/>
      <c r="G22" s="1032"/>
      <c r="H22" s="1032"/>
      <c r="I22" s="1032"/>
      <c r="J22" s="1004"/>
    </row>
    <row r="23" spans="1:10">
      <c r="A23" s="10" t="s">
        <v>105</v>
      </c>
      <c r="B23" s="875" t="s">
        <v>106</v>
      </c>
      <c r="C23" s="1023" t="s">
        <v>54</v>
      </c>
      <c r="D23" s="1017">
        <f>'Pahala SUPPLY'!H24</f>
        <v>6</v>
      </c>
      <c r="E23" s="1016">
        <v>25786.48</v>
      </c>
      <c r="F23" s="1016">
        <f t="shared" ref="F23:F42" si="8">E23*9%</f>
        <v>2320.7831999999999</v>
      </c>
      <c r="G23" s="1016">
        <f t="shared" ref="G23:G28" si="9">E23*9%</f>
        <v>2320.7831999999999</v>
      </c>
      <c r="H23" s="1016">
        <f t="shared" ref="H23:H28" si="10">E23+F23+G23</f>
        <v>30428.046399999999</v>
      </c>
      <c r="I23" s="1016">
        <f t="shared" ref="I23:I28" si="11">D23*H23</f>
        <v>182568.27840000001</v>
      </c>
      <c r="J23" s="1566" t="s">
        <v>843</v>
      </c>
    </row>
    <row r="24" spans="1:10">
      <c r="A24" s="10" t="s">
        <v>109</v>
      </c>
      <c r="B24" s="875" t="s">
        <v>110</v>
      </c>
      <c r="C24" s="1023" t="s">
        <v>54</v>
      </c>
      <c r="D24" s="1017">
        <f>'Pahala SUPPLY'!H25</f>
        <v>2</v>
      </c>
      <c r="E24" s="1016">
        <v>23240.47</v>
      </c>
      <c r="F24" s="1016">
        <f t="shared" si="8"/>
        <v>2091.6423</v>
      </c>
      <c r="G24" s="1016">
        <f t="shared" si="9"/>
        <v>2091.6423</v>
      </c>
      <c r="H24" s="1016">
        <f t="shared" si="10"/>
        <v>27423.7546</v>
      </c>
      <c r="I24" s="1016">
        <f t="shared" si="11"/>
        <v>54847.5092</v>
      </c>
      <c r="J24" s="1566"/>
    </row>
    <row r="25" spans="1:10" ht="30">
      <c r="A25" s="10">
        <v>2.2999999999999998</v>
      </c>
      <c r="B25" s="875" t="s">
        <v>113</v>
      </c>
      <c r="C25" s="1023" t="s">
        <v>101</v>
      </c>
      <c r="D25" s="1017">
        <f>'Pahala SUPPLY'!H26</f>
        <v>6</v>
      </c>
      <c r="E25" s="1016">
        <v>2219.6</v>
      </c>
      <c r="F25" s="1016">
        <f t="shared" si="8"/>
        <v>199.76400000000001</v>
      </c>
      <c r="G25" s="1016">
        <f t="shared" si="9"/>
        <v>199.76400000000001</v>
      </c>
      <c r="H25" s="1016">
        <f t="shared" si="10"/>
        <v>2619.1280000000002</v>
      </c>
      <c r="I25" s="1016">
        <f t="shared" si="11"/>
        <v>15714.768</v>
      </c>
      <c r="J25" s="1566"/>
    </row>
    <row r="26" spans="1:10" ht="60" customHeight="1">
      <c r="A26" s="10">
        <v>2.4</v>
      </c>
      <c r="B26" s="1028" t="s">
        <v>116</v>
      </c>
      <c r="C26" s="1023" t="s">
        <v>101</v>
      </c>
      <c r="D26" s="1017">
        <f>'Pahala SUPPLY'!H27</f>
        <v>24</v>
      </c>
      <c r="E26" s="1016">
        <v>4047.57</v>
      </c>
      <c r="F26" s="1016">
        <f t="shared" si="8"/>
        <v>364.28129999999999</v>
      </c>
      <c r="G26" s="1016">
        <f t="shared" si="9"/>
        <v>364.28129999999999</v>
      </c>
      <c r="H26" s="1016">
        <f t="shared" si="10"/>
        <v>4776.1325999999999</v>
      </c>
      <c r="I26" s="1016">
        <f t="shared" si="11"/>
        <v>114627.18240000001</v>
      </c>
      <c r="J26" s="1566"/>
    </row>
    <row r="27" spans="1:10" ht="30">
      <c r="A27" s="10">
        <v>2.5</v>
      </c>
      <c r="B27" s="875" t="s">
        <v>851</v>
      </c>
      <c r="C27" s="1034" t="s">
        <v>75</v>
      </c>
      <c r="D27" s="1017">
        <f>'Pahala SUPPLY'!H28</f>
        <v>15</v>
      </c>
      <c r="E27" s="1016">
        <v>1827.9</v>
      </c>
      <c r="F27" s="1016">
        <f t="shared" si="8"/>
        <v>164.511</v>
      </c>
      <c r="G27" s="1016">
        <f t="shared" si="9"/>
        <v>164.511</v>
      </c>
      <c r="H27" s="1016">
        <f t="shared" si="10"/>
        <v>2156.922</v>
      </c>
      <c r="I27" s="1016">
        <f t="shared" si="11"/>
        <v>32353.83</v>
      </c>
      <c r="J27" s="1566"/>
    </row>
    <row r="28" spans="1:10" ht="46.5" customHeight="1">
      <c r="A28" s="10">
        <v>2.6</v>
      </c>
      <c r="B28" s="875" t="s">
        <v>852</v>
      </c>
      <c r="C28" s="1034" t="s">
        <v>75</v>
      </c>
      <c r="D28" s="1017">
        <f>'Pahala SUPPLY'!H29</f>
        <v>9</v>
      </c>
      <c r="E28" s="1016">
        <v>1827.9</v>
      </c>
      <c r="F28" s="1016">
        <f t="shared" si="8"/>
        <v>164.511</v>
      </c>
      <c r="G28" s="1016">
        <f t="shared" si="9"/>
        <v>164.511</v>
      </c>
      <c r="H28" s="1016">
        <f t="shared" si="10"/>
        <v>2156.922</v>
      </c>
      <c r="I28" s="1016">
        <f t="shared" si="11"/>
        <v>19412.297999999999</v>
      </c>
      <c r="J28" s="1566"/>
    </row>
    <row r="29" spans="1:10" ht="33.75" customHeight="1">
      <c r="A29" s="4">
        <v>2.7</v>
      </c>
      <c r="B29" s="1035" t="s">
        <v>853</v>
      </c>
      <c r="C29" s="1036"/>
      <c r="D29" s="1030"/>
      <c r="E29" s="1031"/>
      <c r="F29" s="1031"/>
      <c r="G29" s="1032"/>
      <c r="H29" s="1032"/>
      <c r="I29" s="1032"/>
      <c r="J29" s="1004"/>
    </row>
    <row r="30" spans="1:10" ht="23.25" customHeight="1">
      <c r="A30" s="10" t="s">
        <v>127</v>
      </c>
      <c r="B30" s="1037" t="s">
        <v>854</v>
      </c>
      <c r="C30" s="1034" t="s">
        <v>75</v>
      </c>
      <c r="D30" s="1017">
        <f>'Pahala SUPPLY'!H31</f>
        <v>10</v>
      </c>
      <c r="E30" s="1016">
        <v>5222.58</v>
      </c>
      <c r="F30" s="1016">
        <f t="shared" si="8"/>
        <v>470.03219999999999</v>
      </c>
      <c r="G30" s="1016">
        <f t="shared" ref="G30:G37" si="12">E30*9%</f>
        <v>470.03219999999999</v>
      </c>
      <c r="H30" s="1016">
        <f t="shared" ref="H30:H37" si="13">E30+F30+G30</f>
        <v>6162.6444000000001</v>
      </c>
      <c r="I30" s="1016">
        <f t="shared" ref="I30:I37" si="14">D30*H30</f>
        <v>61626.444000000003</v>
      </c>
      <c r="J30" s="1566" t="s">
        <v>843</v>
      </c>
    </row>
    <row r="31" spans="1:10" ht="30">
      <c r="A31" s="42"/>
      <c r="B31" s="1038" t="s">
        <v>129</v>
      </c>
      <c r="C31" s="1039" t="s">
        <v>54</v>
      </c>
      <c r="D31" s="1040">
        <v>2</v>
      </c>
      <c r="E31" s="1016">
        <v>5222.58</v>
      </c>
      <c r="F31" s="1016">
        <f t="shared" ref="F31" si="15">E31*9%</f>
        <v>470.03219999999999</v>
      </c>
      <c r="G31" s="1016">
        <f t="shared" ref="G31" si="16">E31*9%</f>
        <v>470.03219999999999</v>
      </c>
      <c r="H31" s="1016">
        <f t="shared" ref="H31" si="17">E31+F31+G31</f>
        <v>6162.6444000000001</v>
      </c>
      <c r="I31" s="1016">
        <f t="shared" si="14"/>
        <v>12325.2888</v>
      </c>
      <c r="J31" s="1566"/>
    </row>
    <row r="32" spans="1:10">
      <c r="A32" s="10" t="s">
        <v>132</v>
      </c>
      <c r="B32" s="1037" t="s">
        <v>855</v>
      </c>
      <c r="C32" s="1034" t="s">
        <v>75</v>
      </c>
      <c r="D32" s="1017">
        <f>'Pahala SUPPLY'!H33</f>
        <v>5</v>
      </c>
      <c r="E32" s="1016">
        <v>5222.58</v>
      </c>
      <c r="F32" s="1016">
        <f t="shared" si="8"/>
        <v>470.03219999999999</v>
      </c>
      <c r="G32" s="1016">
        <f t="shared" si="12"/>
        <v>470.03219999999999</v>
      </c>
      <c r="H32" s="1016">
        <f t="shared" si="13"/>
        <v>6162.6444000000001</v>
      </c>
      <c r="I32" s="1016">
        <f t="shared" si="14"/>
        <v>30813.222000000002</v>
      </c>
      <c r="J32" s="1566"/>
    </row>
    <row r="33" spans="1:10" ht="30">
      <c r="A33" s="42"/>
      <c r="B33" s="1038" t="s">
        <v>136</v>
      </c>
      <c r="C33" s="1039" t="s">
        <v>54</v>
      </c>
      <c r="D33" s="1040">
        <v>10</v>
      </c>
      <c r="E33" s="1016">
        <v>5222.58</v>
      </c>
      <c r="F33" s="1016">
        <f t="shared" ref="F33" si="18">E33*9%</f>
        <v>470.03219999999999</v>
      </c>
      <c r="G33" s="1016">
        <f t="shared" ref="G33" si="19">E33*9%</f>
        <v>470.03219999999999</v>
      </c>
      <c r="H33" s="1016">
        <f t="shared" ref="H33" si="20">E33+F33+G33</f>
        <v>6162.6444000000001</v>
      </c>
      <c r="I33" s="1016">
        <f t="shared" si="14"/>
        <v>61626.444000000003</v>
      </c>
      <c r="J33" s="1566"/>
    </row>
    <row r="34" spans="1:10" ht="45">
      <c r="A34" s="10">
        <v>2.8</v>
      </c>
      <c r="B34" s="875" t="s">
        <v>139</v>
      </c>
      <c r="C34" s="1034" t="s">
        <v>75</v>
      </c>
      <c r="D34" s="1017">
        <f>'Pahala SUPPLY'!H35</f>
        <v>27</v>
      </c>
      <c r="E34" s="1016">
        <v>1011.87</v>
      </c>
      <c r="F34" s="1016">
        <f t="shared" si="8"/>
        <v>91.068299999999994</v>
      </c>
      <c r="G34" s="1016">
        <f t="shared" si="12"/>
        <v>91.068299999999994</v>
      </c>
      <c r="H34" s="1016">
        <f t="shared" si="13"/>
        <v>1194.0065999999999</v>
      </c>
      <c r="I34" s="1016">
        <f t="shared" si="14"/>
        <v>32238.178199999998</v>
      </c>
      <c r="J34" s="1566"/>
    </row>
    <row r="35" spans="1:10">
      <c r="A35" s="10">
        <v>2.9</v>
      </c>
      <c r="B35" s="1028" t="s">
        <v>142</v>
      </c>
      <c r="C35" s="1034" t="s">
        <v>75</v>
      </c>
      <c r="D35" s="1017">
        <f>'Pahala SUPPLY'!H36</f>
        <v>3</v>
      </c>
      <c r="E35" s="1016">
        <v>1827.9</v>
      </c>
      <c r="F35" s="1016">
        <f t="shared" si="8"/>
        <v>164.511</v>
      </c>
      <c r="G35" s="1016">
        <f t="shared" si="12"/>
        <v>164.511</v>
      </c>
      <c r="H35" s="1016">
        <f t="shared" si="13"/>
        <v>2156.922</v>
      </c>
      <c r="I35" s="1016">
        <f t="shared" si="14"/>
        <v>6470.7659999999996</v>
      </c>
      <c r="J35" s="1566"/>
    </row>
    <row r="36" spans="1:10" ht="30">
      <c r="A36" s="24">
        <v>2.1</v>
      </c>
      <c r="B36" s="875" t="s">
        <v>856</v>
      </c>
      <c r="C36" s="1034" t="s">
        <v>54</v>
      </c>
      <c r="D36" s="1017">
        <f>'Pahala SUPPLY'!H37</f>
        <v>8</v>
      </c>
      <c r="E36" s="1016">
        <v>18801.28</v>
      </c>
      <c r="F36" s="1016">
        <f t="shared" si="8"/>
        <v>1692.1152</v>
      </c>
      <c r="G36" s="1016">
        <f t="shared" si="12"/>
        <v>1692.1152</v>
      </c>
      <c r="H36" s="1016">
        <f t="shared" si="13"/>
        <v>22185.510399999999</v>
      </c>
      <c r="I36" s="1016">
        <f t="shared" si="14"/>
        <v>177484.08319999999</v>
      </c>
      <c r="J36" s="1566"/>
    </row>
    <row r="37" spans="1:10">
      <c r="A37" s="10">
        <v>2.11</v>
      </c>
      <c r="B37" s="1028" t="s">
        <v>145</v>
      </c>
      <c r="C37" s="1034" t="s">
        <v>75</v>
      </c>
      <c r="D37" s="1017">
        <f>'Pahala SUPPLY'!H38</f>
        <v>80</v>
      </c>
      <c r="E37" s="1016">
        <v>509.2</v>
      </c>
      <c r="F37" s="1016">
        <f t="shared" si="8"/>
        <v>45.828000000000003</v>
      </c>
      <c r="G37" s="1016">
        <f t="shared" si="12"/>
        <v>45.828000000000003</v>
      </c>
      <c r="H37" s="1016">
        <f t="shared" si="13"/>
        <v>600.85599999999999</v>
      </c>
      <c r="I37" s="1016">
        <f t="shared" si="14"/>
        <v>48068.480000000003</v>
      </c>
      <c r="J37" s="1566"/>
    </row>
    <row r="38" spans="1:10" ht="126.75" customHeight="1">
      <c r="A38" s="6">
        <v>3</v>
      </c>
      <c r="B38" s="1041" t="s">
        <v>857</v>
      </c>
      <c r="C38" s="1042"/>
      <c r="D38" s="1042"/>
      <c r="E38" s="1043"/>
      <c r="F38" s="1031"/>
      <c r="G38" s="1032"/>
      <c r="H38" s="1032"/>
      <c r="I38" s="1032"/>
      <c r="J38" s="1018"/>
    </row>
    <row r="39" spans="1:10" ht="47.25" customHeight="1">
      <c r="A39" s="1017">
        <v>3.1</v>
      </c>
      <c r="B39" s="1044" t="s">
        <v>858</v>
      </c>
      <c r="C39" s="1045" t="s">
        <v>859</v>
      </c>
      <c r="D39" s="10">
        <v>1000</v>
      </c>
      <c r="E39" s="1016">
        <v>143.62</v>
      </c>
      <c r="F39" s="1016">
        <f t="shared" si="8"/>
        <v>12.925800000000001</v>
      </c>
      <c r="G39" s="1016">
        <f>E39*9%</f>
        <v>12.925800000000001</v>
      </c>
      <c r="H39" s="1016">
        <f>E39+F39+G39</f>
        <v>169.4716</v>
      </c>
      <c r="I39" s="1016">
        <f>D39*H39</f>
        <v>169471.6</v>
      </c>
      <c r="J39" s="1566" t="s">
        <v>843</v>
      </c>
    </row>
    <row r="40" spans="1:10" ht="29.25" customHeight="1">
      <c r="A40" s="1017">
        <v>3.2</v>
      </c>
      <c r="B40" s="1044" t="s">
        <v>860</v>
      </c>
      <c r="C40" s="1045" t="s">
        <v>859</v>
      </c>
      <c r="D40" s="10">
        <v>150</v>
      </c>
      <c r="E40" s="1016">
        <v>196.04</v>
      </c>
      <c r="F40" s="1016">
        <f t="shared" si="8"/>
        <v>17.643599999999999</v>
      </c>
      <c r="G40" s="1016">
        <f>E40*9%</f>
        <v>17.643599999999999</v>
      </c>
      <c r="H40" s="1016">
        <f>E40+F40+G40</f>
        <v>231.3272</v>
      </c>
      <c r="I40" s="1016">
        <f>D40*H40</f>
        <v>34699.08</v>
      </c>
      <c r="J40" s="1566"/>
    </row>
    <row r="41" spans="1:10" ht="42.75" customHeight="1">
      <c r="A41" s="1017">
        <v>3.3</v>
      </c>
      <c r="B41" s="1044" t="s">
        <v>861</v>
      </c>
      <c r="C41" s="1045" t="s">
        <v>859</v>
      </c>
      <c r="D41" s="10">
        <v>100</v>
      </c>
      <c r="E41" s="1016">
        <v>500</v>
      </c>
      <c r="F41" s="1016">
        <f t="shared" si="8"/>
        <v>45</v>
      </c>
      <c r="G41" s="1016">
        <f>E41*9%</f>
        <v>45</v>
      </c>
      <c r="H41" s="1016">
        <f>E41+F41+G41</f>
        <v>590</v>
      </c>
      <c r="I41" s="1016">
        <f>D41*H41</f>
        <v>59000</v>
      </c>
      <c r="J41" s="1566"/>
    </row>
    <row r="42" spans="1:10" ht="26.25" customHeight="1">
      <c r="A42" s="884">
        <v>3.4</v>
      </c>
      <c r="B42" s="1046" t="s">
        <v>161</v>
      </c>
      <c r="C42" s="1045" t="s">
        <v>859</v>
      </c>
      <c r="D42" s="10">
        <v>500</v>
      </c>
      <c r="E42" s="1016">
        <v>294.06</v>
      </c>
      <c r="F42" s="1016">
        <f t="shared" si="8"/>
        <v>26.465399999999999</v>
      </c>
      <c r="G42" s="1016">
        <f>E42*9%</f>
        <v>26.465399999999999</v>
      </c>
      <c r="H42" s="1016">
        <f>E42+F42+G42</f>
        <v>346.99079999999998</v>
      </c>
      <c r="I42" s="1016">
        <f>D42*H42</f>
        <v>173495.4</v>
      </c>
      <c r="J42" s="1018"/>
    </row>
    <row r="43" spans="1:10" ht="378" customHeight="1">
      <c r="A43" s="6">
        <v>4</v>
      </c>
      <c r="B43" s="1019" t="s">
        <v>862</v>
      </c>
      <c r="C43" s="1033"/>
      <c r="D43" s="1030"/>
      <c r="E43" s="1047"/>
      <c r="F43" s="1048"/>
      <c r="G43" s="1049"/>
      <c r="H43" s="1049"/>
      <c r="I43" s="1049"/>
      <c r="J43" s="1004"/>
    </row>
    <row r="44" spans="1:10" ht="45">
      <c r="A44" s="1017">
        <v>4.0999999999999996</v>
      </c>
      <c r="B44" s="883" t="s">
        <v>863</v>
      </c>
      <c r="C44" s="1034" t="s">
        <v>864</v>
      </c>
      <c r="D44" s="1050">
        <f>'Pahala SUPPLY'!H47</f>
        <v>5</v>
      </c>
      <c r="E44" s="1016">
        <v>85.77</v>
      </c>
      <c r="F44" s="1016">
        <f t="shared" ref="F44:F48" si="21">E44*9%</f>
        <v>7.7192999999999996</v>
      </c>
      <c r="G44" s="1016">
        <f t="shared" ref="G44:G48" si="22">E44*9%</f>
        <v>7.7192999999999996</v>
      </c>
      <c r="H44" s="1016">
        <f t="shared" ref="H44:H48" si="23">E44+F44+G44</f>
        <v>101.2086</v>
      </c>
      <c r="I44" s="1016">
        <f>D44*H44</f>
        <v>506.04300000000001</v>
      </c>
      <c r="J44" s="1566" t="s">
        <v>843</v>
      </c>
    </row>
    <row r="45" spans="1:10" ht="60">
      <c r="A45" s="1017">
        <v>4.2</v>
      </c>
      <c r="B45" s="883" t="s">
        <v>865</v>
      </c>
      <c r="C45" s="1034" t="s">
        <v>864</v>
      </c>
      <c r="D45" s="1050">
        <f>'Pahala SUPPLY'!H48</f>
        <v>4.5</v>
      </c>
      <c r="E45" s="1016">
        <v>67.39</v>
      </c>
      <c r="F45" s="1016">
        <f t="shared" si="21"/>
        <v>6.0651000000000002</v>
      </c>
      <c r="G45" s="1016">
        <f t="shared" si="22"/>
        <v>6.0651000000000002</v>
      </c>
      <c r="H45" s="1016">
        <f t="shared" si="23"/>
        <v>79.520200000000003</v>
      </c>
      <c r="I45" s="1016">
        <f>D45*H45</f>
        <v>357.84089999999998</v>
      </c>
      <c r="J45" s="1566"/>
    </row>
    <row r="46" spans="1:10" ht="30">
      <c r="A46" s="1017">
        <v>4.3</v>
      </c>
      <c r="B46" s="875" t="s">
        <v>175</v>
      </c>
      <c r="C46" s="1034" t="s">
        <v>75</v>
      </c>
      <c r="D46" s="1050">
        <f>'Pahala SUPPLY'!H49</f>
        <v>350</v>
      </c>
      <c r="E46" s="1016">
        <v>2327.91</v>
      </c>
      <c r="F46" s="1016">
        <f t="shared" si="21"/>
        <v>209.5119</v>
      </c>
      <c r="G46" s="1016">
        <f t="shared" si="22"/>
        <v>209.5119</v>
      </c>
      <c r="H46" s="1016">
        <f t="shared" si="23"/>
        <v>2746.9337999999998</v>
      </c>
      <c r="I46" s="1016">
        <f>D46*H46</f>
        <v>961426.83</v>
      </c>
      <c r="J46" s="1566"/>
    </row>
    <row r="47" spans="1:10" ht="45">
      <c r="A47" s="1017">
        <v>4.4000000000000004</v>
      </c>
      <c r="B47" s="875" t="s">
        <v>866</v>
      </c>
      <c r="C47" s="1034" t="s">
        <v>167</v>
      </c>
      <c r="D47" s="1050">
        <f>'Pahala SUPPLY'!H50</f>
        <v>1</v>
      </c>
      <c r="E47" s="1016">
        <v>50000</v>
      </c>
      <c r="F47" s="1016">
        <f t="shared" si="21"/>
        <v>4500</v>
      </c>
      <c r="G47" s="1016">
        <f t="shared" si="22"/>
        <v>4500</v>
      </c>
      <c r="H47" s="1016">
        <f t="shared" si="23"/>
        <v>59000</v>
      </c>
      <c r="I47" s="1016">
        <f>D47*H47</f>
        <v>59000</v>
      </c>
      <c r="J47" s="1566"/>
    </row>
    <row r="48" spans="1:10" ht="60">
      <c r="A48" s="1017">
        <v>4.5</v>
      </c>
      <c r="B48" s="841" t="s">
        <v>867</v>
      </c>
      <c r="C48" s="1034" t="s">
        <v>167</v>
      </c>
      <c r="D48" s="670">
        <v>1</v>
      </c>
      <c r="E48" s="1016">
        <v>100000</v>
      </c>
      <c r="F48" s="1016">
        <f t="shared" si="21"/>
        <v>9000</v>
      </c>
      <c r="G48" s="1016">
        <f t="shared" si="22"/>
        <v>9000</v>
      </c>
      <c r="H48" s="1016">
        <f t="shared" si="23"/>
        <v>118000</v>
      </c>
      <c r="I48" s="1016">
        <f>ROUND(D48*H48,2)</f>
        <v>118000</v>
      </c>
      <c r="J48" s="1566"/>
    </row>
    <row r="49" spans="1:10" ht="90">
      <c r="A49" s="4">
        <v>5</v>
      </c>
      <c r="B49" s="1019" t="s">
        <v>181</v>
      </c>
      <c r="C49" s="1051"/>
      <c r="D49" s="1051"/>
      <c r="E49" s="1052"/>
      <c r="F49" s="1053"/>
      <c r="G49" s="1053"/>
      <c r="H49" s="1053"/>
      <c r="I49" s="1053"/>
      <c r="J49" s="1004"/>
    </row>
    <row r="50" spans="1:10" ht="30" customHeight="1">
      <c r="A50" s="42">
        <v>5.0999999999999996</v>
      </c>
      <c r="B50" s="1044" t="s">
        <v>182</v>
      </c>
      <c r="C50" s="1054" t="s">
        <v>91</v>
      </c>
      <c r="D50" s="10">
        <v>1500</v>
      </c>
      <c r="E50" s="413">
        <v>35</v>
      </c>
      <c r="F50" s="413">
        <f>E50*9%</f>
        <v>3.15</v>
      </c>
      <c r="G50" s="413">
        <f>E50*9%</f>
        <v>3.15</v>
      </c>
      <c r="H50" s="413">
        <f>E50+F50+G50</f>
        <v>41.3</v>
      </c>
      <c r="I50" s="413">
        <f>D50*H50</f>
        <v>61950</v>
      </c>
      <c r="J50" s="1566" t="s">
        <v>843</v>
      </c>
    </row>
    <row r="51" spans="1:10" ht="30" customHeight="1">
      <c r="A51" s="42">
        <v>5.2</v>
      </c>
      <c r="B51" s="1044" t="s">
        <v>183</v>
      </c>
      <c r="C51" s="1054" t="s">
        <v>91</v>
      </c>
      <c r="D51" s="10">
        <v>500</v>
      </c>
      <c r="E51" s="413">
        <v>35</v>
      </c>
      <c r="F51" s="413">
        <f>E51*9%</f>
        <v>3.15</v>
      </c>
      <c r="G51" s="413">
        <f>E51*9%</f>
        <v>3.15</v>
      </c>
      <c r="H51" s="413">
        <f>E51+F51+G51</f>
        <v>41.3</v>
      </c>
      <c r="I51" s="413">
        <f>D51*H51</f>
        <v>20650</v>
      </c>
      <c r="J51" s="1566"/>
    </row>
    <row r="52" spans="1:10" ht="30" customHeight="1">
      <c r="A52" s="42">
        <v>5.3</v>
      </c>
      <c r="B52" s="1044" t="s">
        <v>184</v>
      </c>
      <c r="C52" s="1054" t="s">
        <v>91</v>
      </c>
      <c r="D52" s="10">
        <v>500</v>
      </c>
      <c r="E52" s="413">
        <v>35</v>
      </c>
      <c r="F52" s="413">
        <f>E52*9%</f>
        <v>3.15</v>
      </c>
      <c r="G52" s="413">
        <f>E52*9%</f>
        <v>3.15</v>
      </c>
      <c r="H52" s="413">
        <f>E52+F52+G52</f>
        <v>41.3</v>
      </c>
      <c r="I52" s="413">
        <f>D52*H52</f>
        <v>20650</v>
      </c>
      <c r="J52" s="1566"/>
    </row>
    <row r="53" spans="1:10" ht="30" customHeight="1">
      <c r="A53" s="42">
        <v>5.4</v>
      </c>
      <c r="B53" s="1044" t="s">
        <v>185</v>
      </c>
      <c r="C53" s="1054" t="s">
        <v>186</v>
      </c>
      <c r="D53" s="10">
        <v>2.5</v>
      </c>
      <c r="E53" s="1055">
        <v>10000</v>
      </c>
      <c r="F53" s="413">
        <f>E53*9%</f>
        <v>900</v>
      </c>
      <c r="G53" s="413">
        <f>E53*9%</f>
        <v>900</v>
      </c>
      <c r="H53" s="413">
        <f>E53+F53+G53</f>
        <v>11800</v>
      </c>
      <c r="I53" s="413">
        <f>D53*H53</f>
        <v>29500</v>
      </c>
      <c r="J53" s="1566"/>
    </row>
    <row r="54" spans="1:10" ht="93.75" customHeight="1">
      <c r="A54" s="6">
        <v>6</v>
      </c>
      <c r="B54" s="1056" t="s">
        <v>187</v>
      </c>
      <c r="C54" s="1051"/>
      <c r="D54" s="1009"/>
      <c r="E54" s="1057"/>
      <c r="F54" s="1021"/>
      <c r="G54" s="1022"/>
      <c r="H54" s="1022"/>
      <c r="I54" s="1022"/>
      <c r="J54" s="1564"/>
    </row>
    <row r="55" spans="1:10" ht="30">
      <c r="A55" s="6">
        <v>6.1</v>
      </c>
      <c r="B55" s="1056" t="s">
        <v>188</v>
      </c>
      <c r="C55" s="1051"/>
      <c r="D55" s="1051"/>
      <c r="E55" s="1057"/>
      <c r="F55" s="1021"/>
      <c r="G55" s="1022"/>
      <c r="H55" s="1022"/>
      <c r="I55" s="1022"/>
      <c r="J55" s="1567"/>
    </row>
    <row r="56" spans="1:10">
      <c r="A56" s="1017" t="s">
        <v>868</v>
      </c>
      <c r="B56" s="1058" t="str">
        <f>'Pahala SUPPLY'!F59</f>
        <v>P1S 220 KV Column Beam (Nominal Weight - 4.03 MT) - 4 Set.</v>
      </c>
      <c r="C56" s="10" t="s">
        <v>186</v>
      </c>
      <c r="D56" s="24">
        <f>'Pahala SUPPLY'!H59</f>
        <v>16.12</v>
      </c>
      <c r="E56" s="1057"/>
      <c r="F56" s="1057"/>
      <c r="G56" s="1057"/>
      <c r="H56" s="1057"/>
      <c r="I56" s="1057"/>
      <c r="J56" s="1567"/>
    </row>
    <row r="57" spans="1:10">
      <c r="A57" s="1017" t="s">
        <v>869</v>
      </c>
      <c r="B57" s="1058" t="str">
        <f>'Pahala SUPPLY'!F60</f>
        <v>T8S - 33KV (NOMINAL UNIT WT- 0.8 MT)) = 11Sets</v>
      </c>
      <c r="C57" s="10" t="s">
        <v>186</v>
      </c>
      <c r="D57" s="24">
        <f>'Pahala SUPPLY'!H60</f>
        <v>9.1300000000000008</v>
      </c>
      <c r="E57" s="1057"/>
      <c r="F57" s="1057"/>
      <c r="G57" s="1057"/>
      <c r="H57" s="1057"/>
      <c r="I57" s="1057"/>
      <c r="J57" s="1567"/>
    </row>
    <row r="58" spans="1:10">
      <c r="A58" s="6">
        <v>6.2</v>
      </c>
      <c r="B58" s="1059" t="s">
        <v>194</v>
      </c>
      <c r="C58" s="10"/>
      <c r="D58" s="24"/>
      <c r="E58" s="1057"/>
      <c r="F58" s="1057"/>
      <c r="G58" s="1057"/>
      <c r="H58" s="1057"/>
      <c r="I58" s="1057"/>
      <c r="J58" s="1567"/>
    </row>
    <row r="59" spans="1:10">
      <c r="A59" s="1017" t="s">
        <v>870</v>
      </c>
      <c r="B59" s="1058" t="str">
        <f>'Pahala SUPPLY'!F62</f>
        <v>Q1-Beam 220 KV  (NOMINAL UNIT WT- 1.598 MT) = 2  Sets</v>
      </c>
      <c r="C59" s="10" t="s">
        <v>186</v>
      </c>
      <c r="D59" s="1060">
        <f>'Pahala SUPPLY'!H62</f>
        <v>3.1960000000000002</v>
      </c>
      <c r="E59" s="1057"/>
      <c r="F59" s="1057"/>
      <c r="G59" s="1057"/>
      <c r="H59" s="1057"/>
      <c r="I59" s="1057"/>
      <c r="J59" s="1567"/>
    </row>
    <row r="60" spans="1:10">
      <c r="A60" s="1017" t="s">
        <v>871</v>
      </c>
      <c r="B60" s="1058" t="str">
        <f>'Pahala SUPPLY'!F63</f>
        <v>G4  - 33KV(NOMINAL UNIT WT- 0.4 MT) =08 Sets</v>
      </c>
      <c r="C60" s="10" t="s">
        <v>186</v>
      </c>
      <c r="D60" s="1060">
        <f>'Pahala SUPPLY'!H63</f>
        <v>3.2</v>
      </c>
      <c r="E60" s="1057"/>
      <c r="F60" s="1057"/>
      <c r="G60" s="1057"/>
      <c r="H60" s="1057"/>
      <c r="I60" s="1057"/>
      <c r="J60" s="1567"/>
    </row>
    <row r="61" spans="1:10" ht="75.75" customHeight="1">
      <c r="A61" s="6">
        <v>6.3</v>
      </c>
      <c r="B61" s="1056" t="s">
        <v>200</v>
      </c>
      <c r="C61" s="1034" t="s">
        <v>186</v>
      </c>
      <c r="D61" s="1061">
        <f>SUM(D56:D60)</f>
        <v>31.646000000000001</v>
      </c>
      <c r="E61" s="1016">
        <v>4533.3</v>
      </c>
      <c r="F61" s="1016">
        <f>E61*9%</f>
        <v>407.99700000000001</v>
      </c>
      <c r="G61" s="1016">
        <f>E61*9%</f>
        <v>407.99700000000001</v>
      </c>
      <c r="H61" s="1016">
        <f>E61+F61+G61</f>
        <v>5349.2939999999999</v>
      </c>
      <c r="I61" s="1016">
        <f>D61*H61</f>
        <v>169283.75792400001</v>
      </c>
      <c r="J61" s="1004" t="s">
        <v>843</v>
      </c>
    </row>
    <row r="62" spans="1:10" ht="45">
      <c r="A62" s="6">
        <v>7</v>
      </c>
      <c r="B62" s="1056" t="s">
        <v>201</v>
      </c>
      <c r="C62" s="30"/>
      <c r="D62" s="30"/>
      <c r="E62" s="1057"/>
      <c r="F62" s="1021"/>
      <c r="G62" s="1022"/>
      <c r="H62" s="1022"/>
      <c r="I62" s="1022"/>
      <c r="J62" s="1564"/>
    </row>
    <row r="63" spans="1:10">
      <c r="A63" s="1017">
        <v>7.1</v>
      </c>
      <c r="B63" s="1062" t="s">
        <v>203</v>
      </c>
      <c r="C63" s="1034" t="s">
        <v>186</v>
      </c>
      <c r="D63" s="10">
        <f>'Pahala SUPPLY'!H66</f>
        <v>8.4</v>
      </c>
      <c r="E63" s="1057"/>
      <c r="F63" s="1021"/>
      <c r="G63" s="1022"/>
      <c r="H63" s="1022"/>
      <c r="I63" s="1022"/>
      <c r="J63" s="1567"/>
    </row>
    <row r="64" spans="1:10">
      <c r="A64" s="1017">
        <v>7.2</v>
      </c>
      <c r="B64" s="1062" t="s">
        <v>205</v>
      </c>
      <c r="C64" s="1034" t="s">
        <v>186</v>
      </c>
      <c r="D64" s="10">
        <f>'Pahala SUPPLY'!H67</f>
        <v>7.35</v>
      </c>
      <c r="E64" s="1057"/>
      <c r="F64" s="1021"/>
      <c r="G64" s="1022"/>
      <c r="H64" s="1022"/>
      <c r="I64" s="1022"/>
      <c r="J64" s="1567"/>
    </row>
    <row r="65" spans="1:10" ht="30">
      <c r="A65" s="1017">
        <v>7.3</v>
      </c>
      <c r="B65" s="1062" t="str">
        <f>'Pahala SUPPLY'!F68</f>
        <v>Structure for 220 KV Cable Termination (Nominal Wight - 0.219 MT) = 27 + 6 Nos. for line</v>
      </c>
      <c r="C65" s="1034" t="s">
        <v>186</v>
      </c>
      <c r="D65" s="24">
        <f>'Pahala SUPPLY'!H68</f>
        <v>5.2560000000000002</v>
      </c>
      <c r="E65" s="1057"/>
      <c r="F65" s="1021"/>
      <c r="G65" s="1022"/>
      <c r="H65" s="1022"/>
      <c r="I65" s="1022"/>
      <c r="J65" s="1567"/>
    </row>
    <row r="66" spans="1:10">
      <c r="A66" s="1017">
        <v>7.4</v>
      </c>
      <c r="B66" s="1062" t="s">
        <v>209</v>
      </c>
      <c r="C66" s="1034" t="s">
        <v>186</v>
      </c>
      <c r="D66" s="10">
        <f>'Pahala SUPPLY'!H69</f>
        <v>3</v>
      </c>
      <c r="E66" s="1057"/>
      <c r="F66" s="1021"/>
      <c r="G66" s="1022"/>
      <c r="H66" s="1022"/>
      <c r="I66" s="1022"/>
      <c r="J66" s="1567"/>
    </row>
    <row r="67" spans="1:10">
      <c r="A67" s="1017">
        <v>7.5</v>
      </c>
      <c r="B67" s="1062" t="s">
        <v>211</v>
      </c>
      <c r="C67" s="1034" t="s">
        <v>186</v>
      </c>
      <c r="D67" s="10">
        <f>'Pahala SUPPLY'!H70</f>
        <v>9.9</v>
      </c>
      <c r="E67" s="1057"/>
      <c r="F67" s="1021"/>
      <c r="G67" s="1022"/>
      <c r="H67" s="1022"/>
      <c r="I67" s="1022"/>
      <c r="J67" s="1567"/>
    </row>
    <row r="68" spans="1:10">
      <c r="A68" s="1017">
        <v>7.6</v>
      </c>
      <c r="B68" s="1062" t="s">
        <v>213</v>
      </c>
      <c r="C68" s="1034" t="s">
        <v>186</v>
      </c>
      <c r="D68" s="10">
        <f>'Pahala SUPPLY'!H71</f>
        <v>1.86</v>
      </c>
      <c r="E68" s="1057"/>
      <c r="F68" s="1021"/>
      <c r="G68" s="1022"/>
      <c r="H68" s="1022"/>
      <c r="I68" s="1022"/>
      <c r="J68" s="1567"/>
    </row>
    <row r="69" spans="1:10">
      <c r="A69" s="1017">
        <v>7.7</v>
      </c>
      <c r="B69" s="1062" t="s">
        <v>215</v>
      </c>
      <c r="C69" s="1034" t="s">
        <v>186</v>
      </c>
      <c r="D69" s="10">
        <f>'Pahala SUPPLY'!H72</f>
        <v>3.552</v>
      </c>
      <c r="E69" s="1057"/>
      <c r="F69" s="1021"/>
      <c r="G69" s="1022"/>
      <c r="H69" s="1022"/>
      <c r="I69" s="1022"/>
      <c r="J69" s="1567"/>
    </row>
    <row r="70" spans="1:10">
      <c r="A70" s="1017">
        <v>7.8</v>
      </c>
      <c r="B70" s="1062" t="s">
        <v>217</v>
      </c>
      <c r="C70" s="1034" t="s">
        <v>186</v>
      </c>
      <c r="D70" s="10">
        <f>'Pahala SUPPLY'!H73</f>
        <v>0.372</v>
      </c>
      <c r="E70" s="1057"/>
      <c r="F70" s="1021"/>
      <c r="G70" s="1022"/>
      <c r="H70" s="1022"/>
      <c r="I70" s="1022"/>
      <c r="J70" s="1567"/>
    </row>
    <row r="71" spans="1:10">
      <c r="A71" s="1017">
        <v>7.9</v>
      </c>
      <c r="B71" s="1062" t="s">
        <v>219</v>
      </c>
      <c r="C71" s="1034" t="s">
        <v>186</v>
      </c>
      <c r="D71" s="10">
        <f>'Pahala SUPPLY'!H74</f>
        <v>3.996</v>
      </c>
      <c r="E71" s="1057"/>
      <c r="F71" s="1021"/>
      <c r="G71" s="1022"/>
      <c r="H71" s="1022"/>
      <c r="I71" s="1022"/>
      <c r="J71" s="1567"/>
    </row>
    <row r="72" spans="1:10">
      <c r="A72" s="1063">
        <v>7.1</v>
      </c>
      <c r="B72" s="1062" t="s">
        <v>221</v>
      </c>
      <c r="C72" s="1034" t="s">
        <v>186</v>
      </c>
      <c r="D72" s="10">
        <f>'Pahala SUPPLY'!H75</f>
        <v>2.0649999999999999</v>
      </c>
      <c r="E72" s="1057"/>
      <c r="F72" s="1021"/>
      <c r="G72" s="1022"/>
      <c r="H72" s="1022"/>
      <c r="I72" s="1022"/>
      <c r="J72" s="1567"/>
    </row>
    <row r="73" spans="1:10">
      <c r="A73" s="1017">
        <v>7.11</v>
      </c>
      <c r="B73" s="1062" t="s">
        <v>223</v>
      </c>
      <c r="C73" s="1034" t="s">
        <v>186</v>
      </c>
      <c r="D73" s="10">
        <f>'Pahala SUPPLY'!H76</f>
        <v>1.625</v>
      </c>
      <c r="E73" s="1057"/>
      <c r="F73" s="1021"/>
      <c r="G73" s="1022"/>
      <c r="H73" s="1022"/>
      <c r="I73" s="1022"/>
      <c r="J73" s="1567"/>
    </row>
    <row r="74" spans="1:10">
      <c r="A74" s="1017">
        <v>7.12</v>
      </c>
      <c r="B74" s="1062" t="s">
        <v>225</v>
      </c>
      <c r="C74" s="1034" t="s">
        <v>186</v>
      </c>
      <c r="D74" s="10">
        <f>'Pahala SUPPLY'!H77</f>
        <v>11.92</v>
      </c>
      <c r="E74" s="1057"/>
      <c r="F74" s="1021"/>
      <c r="G74" s="1022"/>
      <c r="H74" s="1022"/>
      <c r="I74" s="1022"/>
      <c r="J74" s="1567"/>
    </row>
    <row r="75" spans="1:10">
      <c r="A75" s="1017">
        <v>7.13</v>
      </c>
      <c r="B75" s="1062" t="s">
        <v>227</v>
      </c>
      <c r="C75" s="1034" t="s">
        <v>186</v>
      </c>
      <c r="D75" s="10">
        <f>'Pahala SUPPLY'!H78</f>
        <v>1.47</v>
      </c>
      <c r="E75" s="1057"/>
      <c r="F75" s="1021"/>
      <c r="G75" s="1022"/>
      <c r="H75" s="1022"/>
      <c r="I75" s="1022"/>
      <c r="J75" s="1565"/>
    </row>
    <row r="76" spans="1:10" ht="90.75" customHeight="1">
      <c r="A76" s="6">
        <v>7.14</v>
      </c>
      <c r="B76" s="1056" t="s">
        <v>228</v>
      </c>
      <c r="C76" s="1034" t="s">
        <v>186</v>
      </c>
      <c r="D76" s="4">
        <f>'Pahala SUPPLY'!H79</f>
        <v>60.765999999999998</v>
      </c>
      <c r="E76" s="1016">
        <v>4533.3</v>
      </c>
      <c r="F76" s="1016">
        <f>E76*9%</f>
        <v>407.99700000000001</v>
      </c>
      <c r="G76" s="1016">
        <f>E76*9%</f>
        <v>407.99700000000001</v>
      </c>
      <c r="H76" s="1016">
        <f>E76+F76+G76</f>
        <v>5349.2939999999999</v>
      </c>
      <c r="I76" s="1016">
        <f>D76*H76</f>
        <v>325055.199204</v>
      </c>
      <c r="J76" s="1566" t="s">
        <v>843</v>
      </c>
    </row>
    <row r="77" spans="1:10" ht="30">
      <c r="A77" s="6">
        <v>7.15</v>
      </c>
      <c r="B77" s="1056" t="s">
        <v>230</v>
      </c>
      <c r="C77" s="1034" t="s">
        <v>186</v>
      </c>
      <c r="D77" s="1064">
        <f>'Pahala SUPPLY'!H80</f>
        <v>4.6205999999999996</v>
      </c>
      <c r="E77" s="1016">
        <v>4533.3</v>
      </c>
      <c r="F77" s="1016">
        <f>E77*9%</f>
        <v>407.99700000000001</v>
      </c>
      <c r="G77" s="1016">
        <f>E77*9%</f>
        <v>407.99700000000001</v>
      </c>
      <c r="H77" s="1016">
        <f>E77+F77+G77</f>
        <v>5349.2939999999999</v>
      </c>
      <c r="I77" s="1016">
        <f>D77*H77</f>
        <v>24716.947856399998</v>
      </c>
      <c r="J77" s="1566"/>
    </row>
    <row r="78" spans="1:10" ht="105">
      <c r="A78" s="1017">
        <v>8</v>
      </c>
      <c r="B78" s="1044" t="s">
        <v>233</v>
      </c>
      <c r="C78" s="1034" t="s">
        <v>54</v>
      </c>
      <c r="D78" s="884">
        <f>'Pahala SUPPLY'!H81</f>
        <v>2</v>
      </c>
      <c r="E78" s="1016">
        <v>100000</v>
      </c>
      <c r="F78" s="1016">
        <f>E78*9%</f>
        <v>9000</v>
      </c>
      <c r="G78" s="1016">
        <f>E78*9%</f>
        <v>9000</v>
      </c>
      <c r="H78" s="1016">
        <f>E78+F78+G78</f>
        <v>118000</v>
      </c>
      <c r="I78" s="1016">
        <f>D78*H78</f>
        <v>236000</v>
      </c>
      <c r="J78" s="1566"/>
    </row>
    <row r="79" spans="1:10">
      <c r="A79" s="6">
        <v>9</v>
      </c>
      <c r="B79" s="1065" t="s">
        <v>234</v>
      </c>
      <c r="C79" s="1051"/>
      <c r="D79" s="1066"/>
      <c r="E79" s="1057"/>
      <c r="F79" s="1021"/>
      <c r="G79" s="1022"/>
      <c r="H79" s="1022"/>
      <c r="I79" s="1022"/>
      <c r="J79" s="1004"/>
    </row>
    <row r="80" spans="1:10" ht="75">
      <c r="A80" s="6">
        <v>9.1</v>
      </c>
      <c r="B80" s="1056" t="s">
        <v>235</v>
      </c>
      <c r="C80" s="30"/>
      <c r="D80" s="1066"/>
      <c r="E80" s="1057"/>
      <c r="F80" s="1021"/>
      <c r="G80" s="1022"/>
      <c r="H80" s="1022"/>
      <c r="I80" s="1022"/>
      <c r="J80" s="1004"/>
    </row>
    <row r="81" spans="1:10">
      <c r="A81" s="1017" t="s">
        <v>238</v>
      </c>
      <c r="B81" s="1044" t="s">
        <v>239</v>
      </c>
      <c r="C81" s="1034" t="s">
        <v>91</v>
      </c>
      <c r="D81" s="24">
        <f>'Pahala SUPPLY'!H84</f>
        <v>1</v>
      </c>
      <c r="E81" s="1067">
        <v>1776.57</v>
      </c>
      <c r="F81" s="1016">
        <f t="shared" ref="F81:F88" si="24">E81*9%</f>
        <v>159.8913</v>
      </c>
      <c r="G81" s="1016">
        <f t="shared" ref="G81:G88" si="25">E81*9%</f>
        <v>159.8913</v>
      </c>
      <c r="H81" s="1016">
        <f t="shared" ref="H81:H88" si="26">E81+F81+G81</f>
        <v>2096.3526000000002</v>
      </c>
      <c r="I81" s="1016">
        <f t="shared" ref="I81:I88" si="27">D81*H81</f>
        <v>2096.3526000000002</v>
      </c>
      <c r="J81" s="1566" t="s">
        <v>843</v>
      </c>
    </row>
    <row r="82" spans="1:10">
      <c r="A82" s="1017" t="s">
        <v>243</v>
      </c>
      <c r="B82" s="1044" t="s">
        <v>244</v>
      </c>
      <c r="C82" s="1034" t="s">
        <v>91</v>
      </c>
      <c r="D82" s="24">
        <f>'Pahala SUPPLY'!H85</f>
        <v>500</v>
      </c>
      <c r="E82" s="1067">
        <v>1347.74</v>
      </c>
      <c r="F82" s="1016">
        <f t="shared" si="24"/>
        <v>121.2966</v>
      </c>
      <c r="G82" s="1016">
        <f t="shared" si="25"/>
        <v>121.2966</v>
      </c>
      <c r="H82" s="1016">
        <f t="shared" si="26"/>
        <v>1590.3332</v>
      </c>
      <c r="I82" s="1016">
        <f t="shared" si="27"/>
        <v>795166.6</v>
      </c>
      <c r="J82" s="1566"/>
    </row>
    <row r="83" spans="1:10">
      <c r="A83" s="1017" t="s">
        <v>247</v>
      </c>
      <c r="B83" s="1044" t="s">
        <v>248</v>
      </c>
      <c r="C83" s="1034" t="s">
        <v>91</v>
      </c>
      <c r="D83" s="24">
        <f>'Pahala SUPPLY'!H86</f>
        <v>200</v>
      </c>
      <c r="E83" s="1067">
        <v>796.4</v>
      </c>
      <c r="F83" s="1016">
        <f t="shared" si="24"/>
        <v>71.676000000000002</v>
      </c>
      <c r="G83" s="1016">
        <f t="shared" si="25"/>
        <v>71.676000000000002</v>
      </c>
      <c r="H83" s="1016">
        <f t="shared" si="26"/>
        <v>939.75199999999995</v>
      </c>
      <c r="I83" s="1016">
        <f t="shared" si="27"/>
        <v>187950.4</v>
      </c>
      <c r="J83" s="1566"/>
    </row>
    <row r="84" spans="1:10">
      <c r="A84" s="1017" t="s">
        <v>251</v>
      </c>
      <c r="B84" s="1044" t="s">
        <v>252</v>
      </c>
      <c r="C84" s="1034" t="s">
        <v>91</v>
      </c>
      <c r="D84" s="24">
        <f>'Pahala SUPPLY'!H87</f>
        <v>1000</v>
      </c>
      <c r="E84" s="1067">
        <v>532.97</v>
      </c>
      <c r="F84" s="1016">
        <f t="shared" si="24"/>
        <v>47.967300000000002</v>
      </c>
      <c r="G84" s="1016">
        <f t="shared" si="25"/>
        <v>47.967300000000002</v>
      </c>
      <c r="H84" s="1016">
        <f t="shared" si="26"/>
        <v>628.90459999999996</v>
      </c>
      <c r="I84" s="1016">
        <f t="shared" si="27"/>
        <v>628904.6</v>
      </c>
      <c r="J84" s="1566"/>
    </row>
    <row r="85" spans="1:10">
      <c r="A85" s="1017" t="s">
        <v>255</v>
      </c>
      <c r="B85" s="1044" t="s">
        <v>256</v>
      </c>
      <c r="C85" s="1034" t="s">
        <v>91</v>
      </c>
      <c r="D85" s="24">
        <f>'Pahala SUPPLY'!H88</f>
        <v>3000</v>
      </c>
      <c r="E85" s="1067">
        <v>404.32</v>
      </c>
      <c r="F85" s="1016">
        <f t="shared" si="24"/>
        <v>36.388800000000003</v>
      </c>
      <c r="G85" s="1016">
        <f t="shared" si="25"/>
        <v>36.388800000000003</v>
      </c>
      <c r="H85" s="1016">
        <f t="shared" si="26"/>
        <v>477.0976</v>
      </c>
      <c r="I85" s="1016">
        <f t="shared" si="27"/>
        <v>1431292.8</v>
      </c>
      <c r="J85" s="1566"/>
    </row>
    <row r="86" spans="1:10">
      <c r="A86" s="1017" t="s">
        <v>259</v>
      </c>
      <c r="B86" s="1044" t="s">
        <v>260</v>
      </c>
      <c r="C86" s="1034" t="s">
        <v>91</v>
      </c>
      <c r="D86" s="24">
        <f>'Pahala SUPPLY'!H89</f>
        <v>1000</v>
      </c>
      <c r="E86" s="1067">
        <v>214.41</v>
      </c>
      <c r="F86" s="1016">
        <f t="shared" si="24"/>
        <v>19.296900000000001</v>
      </c>
      <c r="G86" s="1016">
        <f t="shared" si="25"/>
        <v>19.296900000000001</v>
      </c>
      <c r="H86" s="1016">
        <f t="shared" si="26"/>
        <v>253.00380000000001</v>
      </c>
      <c r="I86" s="1016">
        <f t="shared" si="27"/>
        <v>253003.8</v>
      </c>
      <c r="J86" s="1566"/>
    </row>
    <row r="87" spans="1:10" ht="17.25">
      <c r="A87" s="1017" t="s">
        <v>263</v>
      </c>
      <c r="B87" s="1044" t="s">
        <v>264</v>
      </c>
      <c r="C87" s="1034" t="s">
        <v>91</v>
      </c>
      <c r="D87" s="24">
        <f>'Pahala SUPPLY'!H90</f>
        <v>2000</v>
      </c>
      <c r="E87" s="1067">
        <v>122.52</v>
      </c>
      <c r="F87" s="1016">
        <f t="shared" si="24"/>
        <v>11.0268</v>
      </c>
      <c r="G87" s="1016">
        <f t="shared" si="25"/>
        <v>11.0268</v>
      </c>
      <c r="H87" s="1016">
        <f t="shared" si="26"/>
        <v>144.5736</v>
      </c>
      <c r="I87" s="1016">
        <f t="shared" si="27"/>
        <v>289147.2</v>
      </c>
      <c r="J87" s="1566"/>
    </row>
    <row r="88" spans="1:10" ht="37.5" customHeight="1">
      <c r="A88" s="1017" t="s">
        <v>267</v>
      </c>
      <c r="B88" s="1044" t="s">
        <v>268</v>
      </c>
      <c r="C88" s="1034" t="s">
        <v>91</v>
      </c>
      <c r="D88" s="24">
        <f>'Pahala SUPPLY'!H91</f>
        <v>2000</v>
      </c>
      <c r="E88" s="1067">
        <v>98.02</v>
      </c>
      <c r="F88" s="1016">
        <f t="shared" si="24"/>
        <v>8.8217999999999996</v>
      </c>
      <c r="G88" s="1016">
        <f t="shared" si="25"/>
        <v>8.8217999999999996</v>
      </c>
      <c r="H88" s="1016">
        <f t="shared" si="26"/>
        <v>115.6636</v>
      </c>
      <c r="I88" s="1016">
        <f t="shared" si="27"/>
        <v>231327.2</v>
      </c>
      <c r="J88" s="1566"/>
    </row>
    <row r="89" spans="1:10" ht="45">
      <c r="A89" s="6">
        <v>9.1999999999999993</v>
      </c>
      <c r="B89" s="1056" t="s">
        <v>269</v>
      </c>
      <c r="C89" s="30"/>
      <c r="D89" s="1066"/>
      <c r="E89" s="1068"/>
      <c r="F89" s="1021"/>
      <c r="G89" s="1022"/>
      <c r="H89" s="1022"/>
      <c r="I89" s="1022"/>
      <c r="J89" s="1004"/>
    </row>
    <row r="90" spans="1:10" ht="17.25">
      <c r="A90" s="1017" t="s">
        <v>271</v>
      </c>
      <c r="B90" s="1044" t="s">
        <v>272</v>
      </c>
      <c r="C90" s="1034" t="s">
        <v>91</v>
      </c>
      <c r="D90" s="24">
        <f>'Pahala SUPPLY'!H93</f>
        <v>3000</v>
      </c>
      <c r="E90" s="1067">
        <v>42.88</v>
      </c>
      <c r="F90" s="1016">
        <f t="shared" ref="F90:F97" si="28">E90*9%</f>
        <v>3.8592</v>
      </c>
      <c r="G90" s="1016">
        <f t="shared" ref="G90:G97" si="29">E90*9%</f>
        <v>3.8592</v>
      </c>
      <c r="H90" s="1016">
        <f t="shared" ref="H90:H97" si="30">E90+F90+G90</f>
        <v>50.598399999999998</v>
      </c>
      <c r="I90" s="1016">
        <f t="shared" ref="I90:I97" si="31">D90*H90</f>
        <v>151795.20000000001</v>
      </c>
      <c r="J90" s="1566" t="s">
        <v>843</v>
      </c>
    </row>
    <row r="91" spans="1:10" ht="17.25">
      <c r="A91" s="1017" t="s">
        <v>274</v>
      </c>
      <c r="B91" s="1044" t="s">
        <v>275</v>
      </c>
      <c r="C91" s="1034" t="s">
        <v>91</v>
      </c>
      <c r="D91" s="24">
        <f>'Pahala SUPPLY'!H94</f>
        <v>8000</v>
      </c>
      <c r="E91" s="1067">
        <v>42.88</v>
      </c>
      <c r="F91" s="1016">
        <f t="shared" si="28"/>
        <v>3.8592</v>
      </c>
      <c r="G91" s="1016">
        <f t="shared" si="29"/>
        <v>3.8592</v>
      </c>
      <c r="H91" s="1016">
        <f t="shared" si="30"/>
        <v>50.598399999999998</v>
      </c>
      <c r="I91" s="1016">
        <f t="shared" si="31"/>
        <v>404787.20000000001</v>
      </c>
      <c r="J91" s="1566"/>
    </row>
    <row r="92" spans="1:10">
      <c r="A92" s="1017" t="s">
        <v>277</v>
      </c>
      <c r="B92" s="1044" t="s">
        <v>278</v>
      </c>
      <c r="C92" s="1034" t="s">
        <v>91</v>
      </c>
      <c r="D92" s="24">
        <f>'Pahala SUPPLY'!H95</f>
        <v>3</v>
      </c>
      <c r="E92" s="1067">
        <v>42.88</v>
      </c>
      <c r="F92" s="1016">
        <f t="shared" si="28"/>
        <v>3.8592</v>
      </c>
      <c r="G92" s="1016">
        <f t="shared" si="29"/>
        <v>3.8592</v>
      </c>
      <c r="H92" s="1016">
        <f t="shared" si="30"/>
        <v>50.598399999999998</v>
      </c>
      <c r="I92" s="1016">
        <f t="shared" si="31"/>
        <v>151.79519999999999</v>
      </c>
      <c r="J92" s="1566"/>
    </row>
    <row r="93" spans="1:10">
      <c r="A93" s="1017" t="s">
        <v>280</v>
      </c>
      <c r="B93" s="1044" t="s">
        <v>281</v>
      </c>
      <c r="C93" s="1034" t="s">
        <v>91</v>
      </c>
      <c r="D93" s="24">
        <f>'Pahala SUPPLY'!H96</f>
        <v>3000</v>
      </c>
      <c r="E93" s="1067">
        <v>42.88</v>
      </c>
      <c r="F93" s="1016">
        <f t="shared" si="28"/>
        <v>3.8592</v>
      </c>
      <c r="G93" s="1016">
        <f t="shared" si="29"/>
        <v>3.8592</v>
      </c>
      <c r="H93" s="1016">
        <f t="shared" si="30"/>
        <v>50.598399999999998</v>
      </c>
      <c r="I93" s="1016">
        <f t="shared" si="31"/>
        <v>151795.20000000001</v>
      </c>
      <c r="J93" s="1566"/>
    </row>
    <row r="94" spans="1:10" ht="17.25">
      <c r="A94" s="1017" t="s">
        <v>283</v>
      </c>
      <c r="B94" s="1044" t="s">
        <v>284</v>
      </c>
      <c r="C94" s="1034" t="s">
        <v>91</v>
      </c>
      <c r="D94" s="24">
        <f>'Pahala SUPPLY'!H97</f>
        <v>3000</v>
      </c>
      <c r="E94" s="1067">
        <v>49</v>
      </c>
      <c r="F94" s="1016">
        <f t="shared" si="28"/>
        <v>4.41</v>
      </c>
      <c r="G94" s="1016">
        <f t="shared" si="29"/>
        <v>4.41</v>
      </c>
      <c r="H94" s="1016">
        <f t="shared" si="30"/>
        <v>57.82</v>
      </c>
      <c r="I94" s="1016">
        <f t="shared" si="31"/>
        <v>173460</v>
      </c>
      <c r="J94" s="1566"/>
    </row>
    <row r="95" spans="1:10" ht="17.25">
      <c r="A95" s="1017" t="s">
        <v>287</v>
      </c>
      <c r="B95" s="1044" t="s">
        <v>288</v>
      </c>
      <c r="C95" s="1034" t="s">
        <v>91</v>
      </c>
      <c r="D95" s="24">
        <f>'Pahala SUPPLY'!H98</f>
        <v>3</v>
      </c>
      <c r="E95" s="1067">
        <v>49</v>
      </c>
      <c r="F95" s="1016">
        <f t="shared" si="28"/>
        <v>4.41</v>
      </c>
      <c r="G95" s="1016">
        <f t="shared" si="29"/>
        <v>4.41</v>
      </c>
      <c r="H95" s="1016">
        <f t="shared" si="30"/>
        <v>57.82</v>
      </c>
      <c r="I95" s="1016">
        <f t="shared" si="31"/>
        <v>173.46</v>
      </c>
      <c r="J95" s="1566"/>
    </row>
    <row r="96" spans="1:10" ht="17.25">
      <c r="A96" s="1017" t="s">
        <v>290</v>
      </c>
      <c r="B96" s="1044" t="s">
        <v>291</v>
      </c>
      <c r="C96" s="1034" t="s">
        <v>91</v>
      </c>
      <c r="D96" s="24">
        <f>'Pahala SUPPLY'!H99</f>
        <v>500</v>
      </c>
      <c r="E96" s="1067">
        <v>49</v>
      </c>
      <c r="F96" s="1016">
        <f t="shared" si="28"/>
        <v>4.41</v>
      </c>
      <c r="G96" s="1016">
        <f t="shared" si="29"/>
        <v>4.41</v>
      </c>
      <c r="H96" s="1016">
        <f t="shared" si="30"/>
        <v>57.82</v>
      </c>
      <c r="I96" s="1016">
        <f t="shared" si="31"/>
        <v>28910</v>
      </c>
      <c r="J96" s="1566"/>
    </row>
    <row r="97" spans="1:10" ht="32.25" customHeight="1">
      <c r="A97" s="1017" t="s">
        <v>294</v>
      </c>
      <c r="B97" s="1044" t="s">
        <v>295</v>
      </c>
      <c r="C97" s="1034" t="s">
        <v>91</v>
      </c>
      <c r="D97" s="24">
        <f>'Pahala SUPPLY'!H100</f>
        <v>0.5</v>
      </c>
      <c r="E97" s="1067">
        <v>61.27</v>
      </c>
      <c r="F97" s="1016">
        <f t="shared" si="28"/>
        <v>5.5143000000000004</v>
      </c>
      <c r="G97" s="1016">
        <f t="shared" si="29"/>
        <v>5.5143000000000004</v>
      </c>
      <c r="H97" s="1016">
        <f t="shared" si="30"/>
        <v>72.298599999999993</v>
      </c>
      <c r="I97" s="1016">
        <f t="shared" si="31"/>
        <v>36.149299999999997</v>
      </c>
      <c r="J97" s="1566"/>
    </row>
    <row r="98" spans="1:10" ht="45">
      <c r="A98" s="6">
        <v>9.3000000000000007</v>
      </c>
      <c r="B98" s="1041" t="s">
        <v>297</v>
      </c>
      <c r="C98" s="1051"/>
      <c r="D98" s="1066"/>
      <c r="E98" s="1057"/>
      <c r="F98" s="1021"/>
      <c r="G98" s="1022"/>
      <c r="H98" s="1022"/>
      <c r="I98" s="1022"/>
      <c r="J98" s="1069"/>
    </row>
    <row r="99" spans="1:10" ht="141.75">
      <c r="A99" s="1017" t="s">
        <v>300</v>
      </c>
      <c r="B99" s="1044" t="s">
        <v>301</v>
      </c>
      <c r="C99" s="1034" t="s">
        <v>91</v>
      </c>
      <c r="D99" s="24">
        <f>'Pahala SUPPLY'!H102</f>
        <v>0.5</v>
      </c>
      <c r="E99" s="1016">
        <v>230</v>
      </c>
      <c r="F99" s="1016">
        <f t="shared" ref="F99" si="32">E99*9%</f>
        <v>20.7</v>
      </c>
      <c r="G99" s="1016">
        <f t="shared" ref="G99" si="33">E99*9%</f>
        <v>20.7</v>
      </c>
      <c r="H99" s="1016">
        <f t="shared" ref="H99" si="34">E99+F99+G99</f>
        <v>271.39999999999998</v>
      </c>
      <c r="I99" s="1016">
        <f t="shared" ref="I99" si="35">D99*H99</f>
        <v>135.69999999999999</v>
      </c>
      <c r="J99" s="1004" t="s">
        <v>843</v>
      </c>
    </row>
    <row r="100" spans="1:10" ht="45">
      <c r="A100" s="6">
        <v>9.4</v>
      </c>
      <c r="B100" s="1070" t="s">
        <v>302</v>
      </c>
      <c r="C100" s="1071"/>
      <c r="D100" s="1066"/>
      <c r="E100" s="1057"/>
      <c r="F100" s="1021"/>
      <c r="G100" s="1022"/>
      <c r="H100" s="1022"/>
      <c r="I100" s="1022"/>
      <c r="J100" s="1004"/>
    </row>
    <row r="101" spans="1:10">
      <c r="A101" s="1017" t="s">
        <v>304</v>
      </c>
      <c r="B101" s="1070" t="s">
        <v>305</v>
      </c>
      <c r="C101" s="1072" t="s">
        <v>91</v>
      </c>
      <c r="D101" s="24">
        <f>'Pahala SUPPLY'!H104</f>
        <v>2750</v>
      </c>
      <c r="E101" s="1016">
        <v>42.88</v>
      </c>
      <c r="F101" s="1016">
        <f t="shared" ref="F101:F102" si="36">E101*9%</f>
        <v>3.8592</v>
      </c>
      <c r="G101" s="1016">
        <f t="shared" ref="G101:G102" si="37">E101*9%</f>
        <v>3.8592</v>
      </c>
      <c r="H101" s="1016">
        <f t="shared" ref="H101:H102" si="38">E101+F101+G101</f>
        <v>50.598399999999998</v>
      </c>
      <c r="I101" s="1016">
        <f t="shared" ref="I101:I102" si="39">D101*H101</f>
        <v>139145.60000000001</v>
      </c>
      <c r="J101" s="1566" t="s">
        <v>843</v>
      </c>
    </row>
    <row r="102" spans="1:10">
      <c r="A102" s="1017" t="s">
        <v>308</v>
      </c>
      <c r="B102" s="1070" t="s">
        <v>309</v>
      </c>
      <c r="C102" s="1072" t="s">
        <v>91</v>
      </c>
      <c r="D102" s="24">
        <f>'Pahala SUPPLY'!H105</f>
        <v>200</v>
      </c>
      <c r="E102" s="1016">
        <v>42.88</v>
      </c>
      <c r="F102" s="1016">
        <f t="shared" si="36"/>
        <v>3.8592</v>
      </c>
      <c r="G102" s="1016">
        <f t="shared" si="37"/>
        <v>3.8592</v>
      </c>
      <c r="H102" s="1016">
        <f t="shared" si="38"/>
        <v>50.598399999999998</v>
      </c>
      <c r="I102" s="1016">
        <f t="shared" si="39"/>
        <v>10119.68</v>
      </c>
      <c r="J102" s="1566"/>
    </row>
    <row r="103" spans="1:10" ht="210">
      <c r="A103" s="6">
        <v>10</v>
      </c>
      <c r="B103" s="1073" t="s">
        <v>872</v>
      </c>
      <c r="C103" s="1074"/>
      <c r="D103" s="1074"/>
      <c r="E103" s="1075"/>
      <c r="F103" s="1076"/>
      <c r="G103" s="1076"/>
      <c r="H103" s="1076"/>
      <c r="I103" s="1076"/>
      <c r="J103" s="1004"/>
    </row>
    <row r="104" spans="1:10" ht="94.5">
      <c r="A104" s="1017">
        <v>10.1</v>
      </c>
      <c r="B104" s="1044" t="s">
        <v>873</v>
      </c>
      <c r="C104" s="769" t="s">
        <v>75</v>
      </c>
      <c r="D104" s="769">
        <v>2</v>
      </c>
      <c r="E104" s="1016">
        <v>318865.15500000003</v>
      </c>
      <c r="F104" s="1016">
        <f t="shared" ref="F104:F105" si="40">E104*9%</f>
        <v>28697.863949999999</v>
      </c>
      <c r="G104" s="1016">
        <f t="shared" ref="G104:G105" si="41">E104*9%</f>
        <v>28697.863949999999</v>
      </c>
      <c r="H104" s="1016">
        <f t="shared" ref="H104:H105" si="42">E104+F104+G104</f>
        <v>376260.88290000003</v>
      </c>
      <c r="I104" s="1016">
        <f t="shared" ref="I104:I105" si="43">ROUND(D104*H104,2)</f>
        <v>752521.77</v>
      </c>
      <c r="J104" s="1004" t="s">
        <v>874</v>
      </c>
    </row>
    <row r="105" spans="1:10" ht="81.75" customHeight="1">
      <c r="A105" s="1017">
        <v>10.199999999999999</v>
      </c>
      <c r="B105" s="785" t="s">
        <v>875</v>
      </c>
      <c r="C105" s="769" t="s">
        <v>75</v>
      </c>
      <c r="D105" s="769">
        <v>2</v>
      </c>
      <c r="E105" s="1016">
        <v>20000</v>
      </c>
      <c r="F105" s="1016">
        <f t="shared" si="40"/>
        <v>1800</v>
      </c>
      <c r="G105" s="1016">
        <f t="shared" si="41"/>
        <v>1800</v>
      </c>
      <c r="H105" s="1016">
        <f t="shared" si="42"/>
        <v>23600</v>
      </c>
      <c r="I105" s="1016">
        <f t="shared" si="43"/>
        <v>47200</v>
      </c>
      <c r="J105" s="1004" t="s">
        <v>843</v>
      </c>
    </row>
    <row r="106" spans="1:10" ht="48" customHeight="1">
      <c r="A106" s="6">
        <v>11</v>
      </c>
      <c r="B106" s="875" t="s">
        <v>876</v>
      </c>
      <c r="C106" s="1071"/>
      <c r="D106" s="1066"/>
      <c r="E106" s="1057"/>
      <c r="F106" s="1021"/>
      <c r="G106" s="1022"/>
      <c r="H106" s="1022"/>
      <c r="I106" s="1022"/>
      <c r="J106" s="1004"/>
    </row>
    <row r="107" spans="1:10">
      <c r="A107" s="1017">
        <v>11.1</v>
      </c>
      <c r="B107" s="875" t="s">
        <v>332</v>
      </c>
      <c r="C107" s="1023" t="s">
        <v>101</v>
      </c>
      <c r="D107" s="1077">
        <f>'Pahala SUPPLY'!H112</f>
        <v>2</v>
      </c>
      <c r="E107" s="1067">
        <v>23501.599999999999</v>
      </c>
      <c r="F107" s="1016">
        <f t="shared" ref="F107:F108" si="44">E107*9%</f>
        <v>2115.1439999999998</v>
      </c>
      <c r="G107" s="1016">
        <f t="shared" ref="G107:G108" si="45">E107*9%</f>
        <v>2115.1439999999998</v>
      </c>
      <c r="H107" s="1016">
        <f t="shared" ref="H107:H108" si="46">E107+F107+G107</f>
        <v>27731.887999999999</v>
      </c>
      <c r="I107" s="1016">
        <f t="shared" ref="I107:I108" si="47">D107*H107</f>
        <v>55463.775999999998</v>
      </c>
      <c r="J107" s="1566" t="s">
        <v>843</v>
      </c>
    </row>
    <row r="108" spans="1:10" ht="45">
      <c r="A108" s="1017">
        <v>11.2</v>
      </c>
      <c r="B108" s="875" t="s">
        <v>336</v>
      </c>
      <c r="C108" s="1023" t="s">
        <v>54</v>
      </c>
      <c r="D108" s="884">
        <f>'Pahala SUPPLY'!H113</f>
        <v>2</v>
      </c>
      <c r="E108" s="1016">
        <v>5000</v>
      </c>
      <c r="F108" s="1016">
        <f t="shared" si="44"/>
        <v>450</v>
      </c>
      <c r="G108" s="1016">
        <f t="shared" si="45"/>
        <v>450</v>
      </c>
      <c r="H108" s="1016">
        <f t="shared" si="46"/>
        <v>5900</v>
      </c>
      <c r="I108" s="1016">
        <f t="shared" si="47"/>
        <v>11800</v>
      </c>
      <c r="J108" s="1566"/>
    </row>
    <row r="109" spans="1:10" ht="90">
      <c r="A109" s="6">
        <v>12</v>
      </c>
      <c r="B109" s="1014" t="s">
        <v>877</v>
      </c>
      <c r="C109" s="1078"/>
      <c r="D109" s="1009"/>
      <c r="E109" s="1057"/>
      <c r="F109" s="1021"/>
      <c r="G109" s="1022"/>
      <c r="H109" s="1022"/>
      <c r="I109" s="1022"/>
      <c r="J109" s="1004"/>
    </row>
    <row r="110" spans="1:10" ht="94.5" customHeight="1">
      <c r="A110" s="1017">
        <v>12.1</v>
      </c>
      <c r="B110" s="1014" t="s">
        <v>878</v>
      </c>
      <c r="C110" s="1015" t="s">
        <v>101</v>
      </c>
      <c r="D110" s="884">
        <f>'Pahala SUPPLY'!H115</f>
        <v>20</v>
      </c>
      <c r="E110" s="1067">
        <v>2219.6</v>
      </c>
      <c r="F110" s="1016">
        <f t="shared" ref="F110:F112" si="48">E110*9%</f>
        <v>199.76400000000001</v>
      </c>
      <c r="G110" s="1016">
        <f t="shared" ref="G110:G112" si="49">E110*9%</f>
        <v>199.76400000000001</v>
      </c>
      <c r="H110" s="1016">
        <f t="shared" ref="H110:H112" si="50">E110+F110+G110</f>
        <v>2619.1280000000002</v>
      </c>
      <c r="I110" s="1016">
        <f t="shared" ref="I110:I112" si="51">D110*H110</f>
        <v>52382.559999999998</v>
      </c>
      <c r="J110" s="1566" t="s">
        <v>843</v>
      </c>
    </row>
    <row r="111" spans="1:10" ht="225">
      <c r="A111" s="1017">
        <v>12.2</v>
      </c>
      <c r="B111" s="1014" t="s">
        <v>879</v>
      </c>
      <c r="C111" s="1015" t="s">
        <v>54</v>
      </c>
      <c r="D111" s="884">
        <f>'Pahala SUPPLY'!H116</f>
        <v>40</v>
      </c>
      <c r="E111" s="1067">
        <v>2219.6</v>
      </c>
      <c r="F111" s="1016">
        <f t="shared" si="48"/>
        <v>199.76400000000001</v>
      </c>
      <c r="G111" s="1016">
        <f t="shared" si="49"/>
        <v>199.76400000000001</v>
      </c>
      <c r="H111" s="1016">
        <f t="shared" si="50"/>
        <v>2619.1280000000002</v>
      </c>
      <c r="I111" s="1016">
        <f t="shared" si="51"/>
        <v>104765.12</v>
      </c>
      <c r="J111" s="1566"/>
    </row>
    <row r="112" spans="1:10" ht="30">
      <c r="A112" s="1017">
        <v>12.3</v>
      </c>
      <c r="B112" s="1014" t="s">
        <v>880</v>
      </c>
      <c r="C112" s="1015" t="s">
        <v>177</v>
      </c>
      <c r="D112" s="884">
        <f>'Pahala SUPPLY'!H117</f>
        <v>1</v>
      </c>
      <c r="E112" s="1016">
        <v>10000</v>
      </c>
      <c r="F112" s="1016">
        <f t="shared" si="48"/>
        <v>900</v>
      </c>
      <c r="G112" s="1016">
        <f t="shared" si="49"/>
        <v>900</v>
      </c>
      <c r="H112" s="1016">
        <f t="shared" si="50"/>
        <v>11800</v>
      </c>
      <c r="I112" s="1016">
        <f t="shared" si="51"/>
        <v>11800</v>
      </c>
      <c r="J112" s="1566"/>
    </row>
    <row r="113" spans="1:11" ht="60">
      <c r="A113" s="6">
        <v>13</v>
      </c>
      <c r="B113" s="1079" t="s">
        <v>881</v>
      </c>
      <c r="C113" s="1020"/>
      <c r="D113" s="1009"/>
      <c r="E113" s="1057"/>
      <c r="F113" s="1021"/>
      <c r="G113" s="1022"/>
      <c r="H113" s="1022"/>
      <c r="I113" s="1022"/>
      <c r="J113" s="1004"/>
    </row>
    <row r="114" spans="1:11">
      <c r="A114" s="1017">
        <v>13.1</v>
      </c>
      <c r="B114" s="875" t="s">
        <v>882</v>
      </c>
      <c r="C114" s="1023" t="s">
        <v>342</v>
      </c>
      <c r="D114" s="1080">
        <f>'Pahala SUPPLY'!H119</f>
        <v>16</v>
      </c>
      <c r="E114" s="1016">
        <v>5000</v>
      </c>
      <c r="F114" s="1016">
        <f t="shared" ref="F114:F116" si="52">E114*9%</f>
        <v>450</v>
      </c>
      <c r="G114" s="1016">
        <f t="shared" ref="G114:G116" si="53">E114*9%</f>
        <v>450</v>
      </c>
      <c r="H114" s="1016">
        <f t="shared" ref="H114:H116" si="54">E114+F114+G114</f>
        <v>5900</v>
      </c>
      <c r="I114" s="1016">
        <f t="shared" ref="I114:I116" si="55">D114*H114</f>
        <v>94400</v>
      </c>
      <c r="J114" s="1566" t="s">
        <v>843</v>
      </c>
    </row>
    <row r="115" spans="1:11">
      <c r="A115" s="1017">
        <v>13.2</v>
      </c>
      <c r="B115" s="875" t="s">
        <v>883</v>
      </c>
      <c r="C115" s="1023" t="s">
        <v>342</v>
      </c>
      <c r="D115" s="1080">
        <f>'Pahala SUPPLY'!H120</f>
        <v>2</v>
      </c>
      <c r="E115" s="1016">
        <v>5000</v>
      </c>
      <c r="F115" s="1016">
        <f t="shared" si="52"/>
        <v>450</v>
      </c>
      <c r="G115" s="1016">
        <f t="shared" si="53"/>
        <v>450</v>
      </c>
      <c r="H115" s="1016">
        <f t="shared" si="54"/>
        <v>5900</v>
      </c>
      <c r="I115" s="1016">
        <f t="shared" si="55"/>
        <v>11800</v>
      </c>
      <c r="J115" s="1566"/>
    </row>
    <row r="116" spans="1:11">
      <c r="A116" s="1017">
        <v>13.3</v>
      </c>
      <c r="B116" s="875" t="s">
        <v>884</v>
      </c>
      <c r="C116" s="1023" t="s">
        <v>342</v>
      </c>
      <c r="D116" s="1080">
        <f>'Pahala SUPPLY'!H121</f>
        <v>4</v>
      </c>
      <c r="E116" s="1016">
        <v>5000</v>
      </c>
      <c r="F116" s="1016">
        <f t="shared" si="52"/>
        <v>450</v>
      </c>
      <c r="G116" s="1016">
        <f t="shared" si="53"/>
        <v>450</v>
      </c>
      <c r="H116" s="1016">
        <f t="shared" si="54"/>
        <v>5900</v>
      </c>
      <c r="I116" s="1016">
        <f t="shared" si="55"/>
        <v>23600</v>
      </c>
      <c r="J116" s="1566"/>
    </row>
    <row r="117" spans="1:11" ht="45">
      <c r="A117" s="1017">
        <v>14</v>
      </c>
      <c r="B117" s="1014" t="s">
        <v>358</v>
      </c>
      <c r="C117" s="1078"/>
      <c r="D117" s="1009"/>
      <c r="E117" s="1057"/>
      <c r="F117" s="1021"/>
      <c r="G117" s="1022"/>
      <c r="H117" s="1022"/>
      <c r="I117" s="1022"/>
      <c r="J117" s="1004"/>
    </row>
    <row r="118" spans="1:11">
      <c r="A118" s="1017">
        <v>14.1</v>
      </c>
      <c r="B118" s="1014" t="s">
        <v>361</v>
      </c>
      <c r="C118" s="1015" t="s">
        <v>101</v>
      </c>
      <c r="D118" s="884">
        <f>'Pahala SUPPLY'!H123</f>
        <v>4</v>
      </c>
      <c r="E118" s="1016">
        <v>146</v>
      </c>
      <c r="F118" s="1016">
        <f t="shared" ref="F118:F127" si="56">E118*9%</f>
        <v>13.14</v>
      </c>
      <c r="G118" s="1016">
        <f t="shared" ref="G118:G127" si="57">E118*9%</f>
        <v>13.14</v>
      </c>
      <c r="H118" s="1016">
        <f t="shared" ref="H118:H127" si="58">E118+F118+G118</f>
        <v>172.28</v>
      </c>
      <c r="I118" s="1016">
        <f t="shared" ref="I118:I127" si="59">D118*H118</f>
        <v>689.12</v>
      </c>
      <c r="J118" s="1566" t="s">
        <v>843</v>
      </c>
    </row>
    <row r="119" spans="1:11">
      <c r="A119" s="1017">
        <v>14.2</v>
      </c>
      <c r="B119" s="1014" t="s">
        <v>364</v>
      </c>
      <c r="C119" s="1015" t="s">
        <v>101</v>
      </c>
      <c r="D119" s="884">
        <f>'Pahala SUPPLY'!H124</f>
        <v>4</v>
      </c>
      <c r="E119" s="1016">
        <v>336</v>
      </c>
      <c r="F119" s="1016">
        <f t="shared" si="56"/>
        <v>30.24</v>
      </c>
      <c r="G119" s="1016">
        <f t="shared" si="57"/>
        <v>30.24</v>
      </c>
      <c r="H119" s="1016">
        <f t="shared" si="58"/>
        <v>396.48</v>
      </c>
      <c r="I119" s="1016">
        <f t="shared" si="59"/>
        <v>1585.92</v>
      </c>
      <c r="J119" s="1566"/>
    </row>
    <row r="120" spans="1:11">
      <c r="A120" s="1017">
        <v>14.3</v>
      </c>
      <c r="B120" s="1014" t="s">
        <v>367</v>
      </c>
      <c r="C120" s="1015" t="s">
        <v>101</v>
      </c>
      <c r="D120" s="884">
        <f>'Pahala SUPPLY'!H125</f>
        <v>4</v>
      </c>
      <c r="E120" s="1016">
        <v>135</v>
      </c>
      <c r="F120" s="1016">
        <f t="shared" si="56"/>
        <v>12.15</v>
      </c>
      <c r="G120" s="1016">
        <f t="shared" si="57"/>
        <v>12.15</v>
      </c>
      <c r="H120" s="1016">
        <f t="shared" si="58"/>
        <v>159.30000000000001</v>
      </c>
      <c r="I120" s="1016">
        <f t="shared" si="59"/>
        <v>637.20000000000005</v>
      </c>
      <c r="J120" s="1566"/>
    </row>
    <row r="121" spans="1:11">
      <c r="A121" s="1017">
        <v>14.4</v>
      </c>
      <c r="B121" s="1014" t="s">
        <v>370</v>
      </c>
      <c r="C121" s="1015" t="s">
        <v>101</v>
      </c>
      <c r="D121" s="884">
        <f>'Pahala SUPPLY'!H126</f>
        <v>10</v>
      </c>
      <c r="E121" s="1016">
        <v>146</v>
      </c>
      <c r="F121" s="1016">
        <f t="shared" si="56"/>
        <v>13.14</v>
      </c>
      <c r="G121" s="1016">
        <f t="shared" si="57"/>
        <v>13.14</v>
      </c>
      <c r="H121" s="1016">
        <f t="shared" si="58"/>
        <v>172.28</v>
      </c>
      <c r="I121" s="1016">
        <f t="shared" si="59"/>
        <v>1722.8</v>
      </c>
      <c r="J121" s="1566"/>
    </row>
    <row r="122" spans="1:11">
      <c r="A122" s="1017">
        <v>14.5</v>
      </c>
      <c r="B122" s="1014" t="s">
        <v>373</v>
      </c>
      <c r="C122" s="1015" t="s">
        <v>101</v>
      </c>
      <c r="D122" s="884">
        <f>'Pahala SUPPLY'!H127</f>
        <v>15</v>
      </c>
      <c r="E122" s="1016">
        <v>146</v>
      </c>
      <c r="F122" s="1016">
        <f t="shared" si="56"/>
        <v>13.14</v>
      </c>
      <c r="G122" s="1016">
        <f t="shared" si="57"/>
        <v>13.14</v>
      </c>
      <c r="H122" s="1016">
        <f t="shared" si="58"/>
        <v>172.28</v>
      </c>
      <c r="I122" s="1016">
        <f t="shared" si="59"/>
        <v>2584.1999999999998</v>
      </c>
      <c r="J122" s="1566"/>
    </row>
    <row r="123" spans="1:11">
      <c r="A123" s="1017">
        <v>14.6</v>
      </c>
      <c r="B123" s="1014" t="s">
        <v>376</v>
      </c>
      <c r="C123" s="1015" t="s">
        <v>101</v>
      </c>
      <c r="D123" s="884">
        <f>'Pahala SUPPLY'!H128</f>
        <v>8</v>
      </c>
      <c r="E123" s="1016">
        <v>146</v>
      </c>
      <c r="F123" s="1016">
        <f t="shared" si="56"/>
        <v>13.14</v>
      </c>
      <c r="G123" s="1016">
        <f t="shared" si="57"/>
        <v>13.14</v>
      </c>
      <c r="H123" s="1016">
        <f t="shared" si="58"/>
        <v>172.28</v>
      </c>
      <c r="I123" s="1016">
        <f t="shared" si="59"/>
        <v>1378.24</v>
      </c>
      <c r="J123" s="1566"/>
    </row>
    <row r="124" spans="1:11">
      <c r="A124" s="1017">
        <v>14.7</v>
      </c>
      <c r="B124" s="1014" t="s">
        <v>378</v>
      </c>
      <c r="C124" s="1015" t="s">
        <v>101</v>
      </c>
      <c r="D124" s="884">
        <f>'Pahala SUPPLY'!H129</f>
        <v>4</v>
      </c>
      <c r="E124" s="1016">
        <v>336</v>
      </c>
      <c r="F124" s="1016">
        <f t="shared" si="56"/>
        <v>30.24</v>
      </c>
      <c r="G124" s="1016">
        <f t="shared" si="57"/>
        <v>30.24</v>
      </c>
      <c r="H124" s="1016">
        <f t="shared" si="58"/>
        <v>396.48</v>
      </c>
      <c r="I124" s="1016">
        <f t="shared" si="59"/>
        <v>1585.92</v>
      </c>
      <c r="J124" s="1566"/>
    </row>
    <row r="125" spans="1:11">
      <c r="A125" s="1017">
        <v>14.8</v>
      </c>
      <c r="B125" s="1014" t="s">
        <v>381</v>
      </c>
      <c r="C125" s="1015" t="s">
        <v>101</v>
      </c>
      <c r="D125" s="884">
        <f>'Pahala SUPPLY'!H130</f>
        <v>6</v>
      </c>
      <c r="E125" s="1016">
        <v>224</v>
      </c>
      <c r="F125" s="1016">
        <f t="shared" si="56"/>
        <v>20.16</v>
      </c>
      <c r="G125" s="1016">
        <f t="shared" si="57"/>
        <v>20.16</v>
      </c>
      <c r="H125" s="1016">
        <f t="shared" si="58"/>
        <v>264.32</v>
      </c>
      <c r="I125" s="1016">
        <f t="shared" si="59"/>
        <v>1585.92</v>
      </c>
      <c r="J125" s="1566"/>
    </row>
    <row r="126" spans="1:11">
      <c r="A126" s="1017">
        <v>14.9</v>
      </c>
      <c r="B126" s="1014" t="s">
        <v>384</v>
      </c>
      <c r="C126" s="1015" t="s">
        <v>101</v>
      </c>
      <c r="D126" s="884">
        <f>'Pahala SUPPLY'!H131</f>
        <v>6</v>
      </c>
      <c r="E126" s="1016">
        <v>224</v>
      </c>
      <c r="F126" s="1016">
        <f t="shared" si="56"/>
        <v>20.16</v>
      </c>
      <c r="G126" s="1016">
        <f t="shared" si="57"/>
        <v>20.16</v>
      </c>
      <c r="H126" s="1016">
        <f t="shared" si="58"/>
        <v>264.32</v>
      </c>
      <c r="I126" s="1016">
        <f t="shared" si="59"/>
        <v>1585.92</v>
      </c>
      <c r="J126" s="1566"/>
    </row>
    <row r="127" spans="1:11">
      <c r="A127" s="1063">
        <v>14.1</v>
      </c>
      <c r="B127" s="1014" t="s">
        <v>387</v>
      </c>
      <c r="C127" s="1015" t="s">
        <v>54</v>
      </c>
      <c r="D127" s="884">
        <f>'Pahala SUPPLY'!H132</f>
        <v>8</v>
      </c>
      <c r="E127" s="1016">
        <v>224</v>
      </c>
      <c r="F127" s="1016">
        <f t="shared" si="56"/>
        <v>20.16</v>
      </c>
      <c r="G127" s="1016">
        <f t="shared" si="57"/>
        <v>20.16</v>
      </c>
      <c r="H127" s="1016">
        <f t="shared" si="58"/>
        <v>264.32</v>
      </c>
      <c r="I127" s="1016">
        <f t="shared" si="59"/>
        <v>2114.56</v>
      </c>
      <c r="J127" s="1566"/>
    </row>
    <row r="128" spans="1:11" ht="135">
      <c r="A128" s="1017">
        <v>15</v>
      </c>
      <c r="B128" s="1081" t="s">
        <v>885</v>
      </c>
      <c r="C128" s="1078"/>
      <c r="D128" s="1009"/>
      <c r="E128" s="1057"/>
      <c r="F128" s="1021"/>
      <c r="G128" s="1022"/>
      <c r="H128" s="1022"/>
      <c r="I128" s="1022"/>
      <c r="J128" s="1004"/>
      <c r="K128" s="1568" t="s">
        <v>886</v>
      </c>
    </row>
    <row r="129" spans="1:11" ht="321.75" customHeight="1">
      <c r="A129" s="1017">
        <v>15.1</v>
      </c>
      <c r="B129" s="1083" t="s">
        <v>390</v>
      </c>
      <c r="C129" s="1557" t="s">
        <v>342</v>
      </c>
      <c r="D129" s="1521">
        <f>'Pahala SUPPLY'!H134</f>
        <v>1</v>
      </c>
      <c r="E129" s="1560">
        <v>620000</v>
      </c>
      <c r="F129" s="1560">
        <f t="shared" ref="F129" si="60">E129*9%</f>
        <v>55800</v>
      </c>
      <c r="G129" s="1560">
        <f t="shared" ref="G129" si="61">E129*9%</f>
        <v>55800</v>
      </c>
      <c r="H129" s="1560">
        <f t="shared" ref="H129" si="62">E129+F129+G129</f>
        <v>731600</v>
      </c>
      <c r="I129" s="1560">
        <f t="shared" ref="I129" si="63">D129*H129</f>
        <v>731600</v>
      </c>
      <c r="J129" s="1564" t="s">
        <v>843</v>
      </c>
      <c r="K129" s="1568"/>
    </row>
    <row r="130" spans="1:11" ht="198" customHeight="1">
      <c r="A130" s="1017">
        <v>15.2</v>
      </c>
      <c r="B130" s="1083" t="s">
        <v>392</v>
      </c>
      <c r="C130" s="1558"/>
      <c r="D130" s="1522"/>
      <c r="E130" s="1561"/>
      <c r="F130" s="1561"/>
      <c r="G130" s="1561"/>
      <c r="H130" s="1561"/>
      <c r="I130" s="1561"/>
      <c r="J130" s="1567"/>
      <c r="K130" s="1568"/>
    </row>
    <row r="131" spans="1:11">
      <c r="A131" s="1084">
        <v>15.3</v>
      </c>
      <c r="B131" s="1085" t="s">
        <v>393</v>
      </c>
      <c r="C131" s="1558"/>
      <c r="D131" s="1522"/>
      <c r="E131" s="1561"/>
      <c r="F131" s="1561"/>
      <c r="G131" s="1561"/>
      <c r="H131" s="1561"/>
      <c r="I131" s="1561"/>
      <c r="J131" s="1567"/>
      <c r="K131" s="1568"/>
    </row>
    <row r="132" spans="1:11">
      <c r="A132" s="1084">
        <v>15.4</v>
      </c>
      <c r="B132" s="1085" t="s">
        <v>394</v>
      </c>
      <c r="C132" s="1558"/>
      <c r="D132" s="1522"/>
      <c r="E132" s="1561"/>
      <c r="F132" s="1561"/>
      <c r="G132" s="1561"/>
      <c r="H132" s="1561"/>
      <c r="I132" s="1561"/>
      <c r="J132" s="1567"/>
      <c r="K132" s="1086"/>
    </row>
    <row r="133" spans="1:11">
      <c r="A133" s="1084">
        <v>15.5</v>
      </c>
      <c r="B133" s="1085" t="s">
        <v>395</v>
      </c>
      <c r="C133" s="1558"/>
      <c r="D133" s="1522"/>
      <c r="E133" s="1561"/>
      <c r="F133" s="1561"/>
      <c r="G133" s="1561"/>
      <c r="H133" s="1561"/>
      <c r="I133" s="1561"/>
      <c r="J133" s="1567"/>
      <c r="K133" s="1086"/>
    </row>
    <row r="134" spans="1:11">
      <c r="A134" s="1084">
        <v>15.6</v>
      </c>
      <c r="B134" s="1085" t="s">
        <v>396</v>
      </c>
      <c r="C134" s="1558"/>
      <c r="D134" s="1522"/>
      <c r="E134" s="1561"/>
      <c r="F134" s="1561"/>
      <c r="G134" s="1561"/>
      <c r="H134" s="1561"/>
      <c r="I134" s="1561"/>
      <c r="J134" s="1567"/>
      <c r="K134" s="1086"/>
    </row>
    <row r="135" spans="1:11">
      <c r="A135" s="1084">
        <v>15.7</v>
      </c>
      <c r="B135" s="1085" t="s">
        <v>397</v>
      </c>
      <c r="C135" s="1558"/>
      <c r="D135" s="1522"/>
      <c r="E135" s="1561"/>
      <c r="F135" s="1561"/>
      <c r="G135" s="1561"/>
      <c r="H135" s="1561"/>
      <c r="I135" s="1561"/>
      <c r="J135" s="1567"/>
      <c r="K135" s="1086"/>
    </row>
    <row r="136" spans="1:11">
      <c r="A136" s="1084">
        <v>15.8</v>
      </c>
      <c r="B136" s="1085" t="s">
        <v>398</v>
      </c>
      <c r="C136" s="1558"/>
      <c r="D136" s="1522"/>
      <c r="E136" s="1561"/>
      <c r="F136" s="1561"/>
      <c r="G136" s="1561"/>
      <c r="H136" s="1561"/>
      <c r="I136" s="1561"/>
      <c r="J136" s="1567"/>
      <c r="K136" s="1086"/>
    </row>
    <row r="137" spans="1:11">
      <c r="A137" s="1084">
        <v>15.9</v>
      </c>
      <c r="B137" s="1087" t="s">
        <v>399</v>
      </c>
      <c r="C137" s="1559"/>
      <c r="D137" s="1523"/>
      <c r="E137" s="1562"/>
      <c r="F137" s="1562"/>
      <c r="G137" s="1562"/>
      <c r="H137" s="1562"/>
      <c r="I137" s="1562"/>
      <c r="J137" s="1565"/>
      <c r="K137" s="1086"/>
    </row>
    <row r="138" spans="1:11" ht="30">
      <c r="A138" s="6">
        <v>15.4</v>
      </c>
      <c r="B138" s="1007" t="s">
        <v>400</v>
      </c>
      <c r="C138" s="1078"/>
      <c r="D138" s="1009"/>
      <c r="E138" s="1057"/>
      <c r="F138" s="1021"/>
      <c r="G138" s="1022"/>
      <c r="H138" s="1022"/>
      <c r="I138" s="1022"/>
      <c r="J138" s="1004"/>
    </row>
    <row r="139" spans="1:11" ht="75">
      <c r="A139" s="1017" t="s">
        <v>403</v>
      </c>
      <c r="B139" s="1081" t="s">
        <v>404</v>
      </c>
      <c r="C139" s="1015" t="s">
        <v>101</v>
      </c>
      <c r="D139" s="884">
        <f>'Pahala SUPPLY'!H144</f>
        <v>6</v>
      </c>
      <c r="E139" s="1067">
        <v>24807.25</v>
      </c>
      <c r="F139" s="1016">
        <f t="shared" ref="F139:F142" si="64">E139*9%</f>
        <v>2232.6525000000001</v>
      </c>
      <c r="G139" s="1016">
        <f t="shared" ref="G139:G142" si="65">E139*9%</f>
        <v>2232.6525000000001</v>
      </c>
      <c r="H139" s="1016">
        <f t="shared" ref="H139:H142" si="66">E139+F139+G139</f>
        <v>29272.555</v>
      </c>
      <c r="I139" s="1016">
        <f t="shared" ref="I139:I142" si="67">D139*H139</f>
        <v>175635.33</v>
      </c>
      <c r="J139" s="1566" t="s">
        <v>843</v>
      </c>
    </row>
    <row r="140" spans="1:11" ht="90">
      <c r="A140" s="1017" t="s">
        <v>407</v>
      </c>
      <c r="B140" s="1081" t="s">
        <v>408</v>
      </c>
      <c r="C140" s="1015" t="s">
        <v>101</v>
      </c>
      <c r="D140" s="884">
        <f>'Pahala SUPPLY'!H145</f>
        <v>2</v>
      </c>
      <c r="E140" s="1067">
        <v>24807.25</v>
      </c>
      <c r="F140" s="1016">
        <f t="shared" si="64"/>
        <v>2232.6525000000001</v>
      </c>
      <c r="G140" s="1016">
        <f t="shared" si="65"/>
        <v>2232.6525000000001</v>
      </c>
      <c r="H140" s="1016">
        <f t="shared" si="66"/>
        <v>29272.555</v>
      </c>
      <c r="I140" s="1016">
        <f t="shared" si="67"/>
        <v>58545.11</v>
      </c>
      <c r="J140" s="1566"/>
    </row>
    <row r="141" spans="1:11" ht="60">
      <c r="A141" s="1017" t="s">
        <v>410</v>
      </c>
      <c r="B141" s="1081" t="s">
        <v>411</v>
      </c>
      <c r="C141" s="1015" t="s">
        <v>101</v>
      </c>
      <c r="D141" s="884">
        <f>'Pahala SUPPLY'!H146</f>
        <v>1</v>
      </c>
      <c r="E141" s="1067">
        <v>24807.25</v>
      </c>
      <c r="F141" s="1016">
        <f t="shared" si="64"/>
        <v>2232.6525000000001</v>
      </c>
      <c r="G141" s="1016">
        <f t="shared" si="65"/>
        <v>2232.6525000000001</v>
      </c>
      <c r="H141" s="1016">
        <f t="shared" si="66"/>
        <v>29272.555</v>
      </c>
      <c r="I141" s="1016">
        <f t="shared" si="67"/>
        <v>29272.555</v>
      </c>
      <c r="J141" s="1566"/>
    </row>
    <row r="142" spans="1:11" ht="93" customHeight="1">
      <c r="A142" s="1017" t="s">
        <v>413</v>
      </c>
      <c r="B142" s="1081" t="s">
        <v>414</v>
      </c>
      <c r="C142" s="1015" t="s">
        <v>167</v>
      </c>
      <c r="D142" s="884">
        <f>'Pahala SUPPLY'!H147</f>
        <v>1</v>
      </c>
      <c r="E142" s="1067">
        <v>24807.25</v>
      </c>
      <c r="F142" s="1016">
        <f t="shared" si="64"/>
        <v>2232.6525000000001</v>
      </c>
      <c r="G142" s="1016">
        <f t="shared" si="65"/>
        <v>2232.6525000000001</v>
      </c>
      <c r="H142" s="1016">
        <f t="shared" si="66"/>
        <v>29272.555</v>
      </c>
      <c r="I142" s="1016">
        <f t="shared" si="67"/>
        <v>29272.555</v>
      </c>
      <c r="J142" s="1566"/>
    </row>
    <row r="143" spans="1:11">
      <c r="A143" s="6">
        <v>15.5</v>
      </c>
      <c r="B143" s="1007" t="s">
        <v>887</v>
      </c>
      <c r="C143" s="1078"/>
      <c r="D143" s="1009"/>
      <c r="E143" s="1009"/>
      <c r="F143" s="1021"/>
      <c r="G143" s="1022"/>
      <c r="H143" s="1022"/>
      <c r="I143" s="1022"/>
      <c r="J143" s="1004"/>
    </row>
    <row r="144" spans="1:11" ht="180" customHeight="1">
      <c r="A144" s="1017" t="s">
        <v>418</v>
      </c>
      <c r="B144" s="1088" t="str">
        <f>'Pahala SUPPLY'!F149</f>
        <v>33KV Feeder Protection  Panel: with BCU, Numerical backup relay &amp;  with other Auxiliary relays as required as per the scheme compliant to IEC 61850 - ED-2 protocol with PRP on FO. Power Supply 220V DC. 
33KV Buscoupler Protection Panel: with BCPU &amp; with other Auxiliary relays as required as per the scheme compliant to IEC 61850-ED-2 protocol with PRP on FO. Power Supply 220V DC.
Note: 5 Nos. of line feeder bays and 1 B/C bay to be considered in 3 panel.</v>
      </c>
      <c r="C144" s="1015" t="s">
        <v>101</v>
      </c>
      <c r="D144" s="884">
        <f>'Pahala SUPPLY'!H149</f>
        <v>3</v>
      </c>
      <c r="E144" s="1067">
        <v>14362.09</v>
      </c>
      <c r="F144" s="1016">
        <f t="shared" ref="F144" si="68">E144*9%</f>
        <v>1292.5880999999999</v>
      </c>
      <c r="G144" s="1016">
        <f t="shared" ref="G144" si="69">E144*9%</f>
        <v>1292.5880999999999</v>
      </c>
      <c r="H144" s="1016">
        <f t="shared" ref="H144" si="70">E144+F144+G144</f>
        <v>16947.266199999998</v>
      </c>
      <c r="I144" s="1016">
        <f t="shared" ref="I144" si="71">D144*H144</f>
        <v>50841.798600000002</v>
      </c>
      <c r="J144" s="1018" t="s">
        <v>843</v>
      </c>
      <c r="K144" s="1082" t="s">
        <v>886</v>
      </c>
    </row>
    <row r="145" spans="1:10">
      <c r="A145" s="6">
        <v>16</v>
      </c>
      <c r="B145" s="1007" t="s">
        <v>425</v>
      </c>
      <c r="C145" s="1078"/>
      <c r="D145" s="1009"/>
      <c r="E145" s="1057"/>
      <c r="F145" s="1021"/>
      <c r="G145" s="1022"/>
      <c r="H145" s="1022"/>
      <c r="I145" s="1022"/>
      <c r="J145" s="1004"/>
    </row>
    <row r="146" spans="1:10">
      <c r="A146" s="6">
        <v>16.100000000000001</v>
      </c>
      <c r="B146" s="1007" t="s">
        <v>426</v>
      </c>
      <c r="C146" s="1078"/>
      <c r="D146" s="1009"/>
      <c r="E146" s="1057"/>
      <c r="F146" s="1021"/>
      <c r="G146" s="1022"/>
      <c r="H146" s="1022"/>
      <c r="I146" s="1022"/>
      <c r="J146" s="1004"/>
    </row>
    <row r="147" spans="1:10" ht="39.75" customHeight="1">
      <c r="A147" s="6" t="s">
        <v>427</v>
      </c>
      <c r="B147" s="1007" t="s">
        <v>888</v>
      </c>
      <c r="C147" s="1078"/>
      <c r="D147" s="1009"/>
      <c r="E147" s="1057"/>
      <c r="F147" s="1021"/>
      <c r="G147" s="1022"/>
      <c r="H147" s="1022"/>
      <c r="I147" s="1022"/>
      <c r="J147" s="1004"/>
    </row>
    <row r="148" spans="1:10">
      <c r="A148" s="1017" t="s">
        <v>431</v>
      </c>
      <c r="B148" s="1089" t="s">
        <v>432</v>
      </c>
      <c r="C148" s="1015" t="s">
        <v>54</v>
      </c>
      <c r="D148" s="884">
        <f>'Pahala SUPPLY'!H154</f>
        <v>1</v>
      </c>
      <c r="E148" s="1067">
        <v>8147.22</v>
      </c>
      <c r="F148" s="1016">
        <f t="shared" ref="F148:F154" si="72">E148*9%</f>
        <v>733.24980000000005</v>
      </c>
      <c r="G148" s="1016">
        <f t="shared" ref="G148:G154" si="73">E148*9%</f>
        <v>733.24980000000005</v>
      </c>
      <c r="H148" s="1016">
        <f t="shared" ref="H148:H154" si="74">E148+F148+G148</f>
        <v>9613.7196000000004</v>
      </c>
      <c r="I148" s="1016">
        <f t="shared" ref="I148:I154" si="75">D148*H148</f>
        <v>9613.7196000000004</v>
      </c>
      <c r="J148" s="1566" t="s">
        <v>843</v>
      </c>
    </row>
    <row r="149" spans="1:10" ht="60">
      <c r="A149" s="1017" t="s">
        <v>434</v>
      </c>
      <c r="B149" s="1044" t="s">
        <v>435</v>
      </c>
      <c r="C149" s="1015" t="s">
        <v>54</v>
      </c>
      <c r="D149" s="884">
        <f>'Pahala SUPPLY'!H155</f>
        <v>1</v>
      </c>
      <c r="E149" s="1067">
        <v>8147.22</v>
      </c>
      <c r="F149" s="1016">
        <f t="shared" si="72"/>
        <v>733.24980000000005</v>
      </c>
      <c r="G149" s="1016">
        <f t="shared" si="73"/>
        <v>733.24980000000005</v>
      </c>
      <c r="H149" s="1016">
        <f t="shared" si="74"/>
        <v>9613.7196000000004</v>
      </c>
      <c r="I149" s="1016">
        <f t="shared" si="75"/>
        <v>9613.7196000000004</v>
      </c>
      <c r="J149" s="1566"/>
    </row>
    <row r="150" spans="1:10">
      <c r="A150" s="1017" t="s">
        <v>437</v>
      </c>
      <c r="B150" s="1089" t="s">
        <v>438</v>
      </c>
      <c r="C150" s="1015" t="s">
        <v>54</v>
      </c>
      <c r="D150" s="884">
        <f>'Pahala SUPPLY'!H156</f>
        <v>1</v>
      </c>
      <c r="E150" s="1067">
        <v>8147.22</v>
      </c>
      <c r="F150" s="1016">
        <f t="shared" si="72"/>
        <v>733.24980000000005</v>
      </c>
      <c r="G150" s="1016">
        <f t="shared" si="73"/>
        <v>733.24980000000005</v>
      </c>
      <c r="H150" s="1016">
        <f t="shared" si="74"/>
        <v>9613.7196000000004</v>
      </c>
      <c r="I150" s="1016">
        <f t="shared" si="75"/>
        <v>9613.7196000000004</v>
      </c>
      <c r="J150" s="1566"/>
    </row>
    <row r="151" spans="1:10">
      <c r="A151" s="1017" t="s">
        <v>440</v>
      </c>
      <c r="B151" s="1044" t="s">
        <v>441</v>
      </c>
      <c r="C151" s="1015" t="s">
        <v>54</v>
      </c>
      <c r="D151" s="884">
        <f>'Pahala SUPPLY'!H157</f>
        <v>1</v>
      </c>
      <c r="E151" s="1067">
        <v>8147.22</v>
      </c>
      <c r="F151" s="1016">
        <f t="shared" si="72"/>
        <v>733.24980000000005</v>
      </c>
      <c r="G151" s="1016">
        <f t="shared" si="73"/>
        <v>733.24980000000005</v>
      </c>
      <c r="H151" s="1016">
        <f t="shared" si="74"/>
        <v>9613.7196000000004</v>
      </c>
      <c r="I151" s="1016">
        <f t="shared" si="75"/>
        <v>9613.7196000000004</v>
      </c>
      <c r="J151" s="1566"/>
    </row>
    <row r="152" spans="1:10">
      <c r="A152" s="1017" t="s">
        <v>444</v>
      </c>
      <c r="B152" s="1089" t="s">
        <v>445</v>
      </c>
      <c r="C152" s="1015" t="s">
        <v>54</v>
      </c>
      <c r="D152" s="884">
        <f>'Pahala SUPPLY'!H158</f>
        <v>2</v>
      </c>
      <c r="E152" s="1067">
        <v>7703.3</v>
      </c>
      <c r="F152" s="1016">
        <f t="shared" si="72"/>
        <v>693.29700000000003</v>
      </c>
      <c r="G152" s="1016">
        <f t="shared" si="73"/>
        <v>693.29700000000003</v>
      </c>
      <c r="H152" s="1016">
        <f t="shared" si="74"/>
        <v>9089.8940000000002</v>
      </c>
      <c r="I152" s="1016">
        <f t="shared" si="75"/>
        <v>18179.788</v>
      </c>
      <c r="J152" s="1566"/>
    </row>
    <row r="153" spans="1:10">
      <c r="A153" s="1017" t="s">
        <v>448</v>
      </c>
      <c r="B153" s="1044" t="s">
        <v>449</v>
      </c>
      <c r="C153" s="1015" t="s">
        <v>54</v>
      </c>
      <c r="D153" s="884">
        <f>'Pahala SUPPLY'!H159</f>
        <v>2</v>
      </c>
      <c r="E153" s="1067">
        <v>8147.22</v>
      </c>
      <c r="F153" s="1016">
        <f t="shared" si="72"/>
        <v>733.24980000000005</v>
      </c>
      <c r="G153" s="1016">
        <f t="shared" si="73"/>
        <v>733.24980000000005</v>
      </c>
      <c r="H153" s="1016">
        <f t="shared" si="74"/>
        <v>9613.7196000000004</v>
      </c>
      <c r="I153" s="1016">
        <f t="shared" si="75"/>
        <v>19227.439200000001</v>
      </c>
      <c r="J153" s="1566"/>
    </row>
    <row r="154" spans="1:10" ht="30">
      <c r="A154" s="1017" t="s">
        <v>452</v>
      </c>
      <c r="B154" s="1081" t="s">
        <v>453</v>
      </c>
      <c r="C154" s="1015" t="s">
        <v>54</v>
      </c>
      <c r="D154" s="884">
        <f>'Pahala SUPPLY'!H160</f>
        <v>1</v>
      </c>
      <c r="E154" s="1067">
        <v>8147.22</v>
      </c>
      <c r="F154" s="1016">
        <f t="shared" si="72"/>
        <v>733.24980000000005</v>
      </c>
      <c r="G154" s="1016">
        <f t="shared" si="73"/>
        <v>733.24980000000005</v>
      </c>
      <c r="H154" s="1016">
        <f t="shared" si="74"/>
        <v>9613.7196000000004</v>
      </c>
      <c r="I154" s="1016">
        <f t="shared" si="75"/>
        <v>9613.7196000000004</v>
      </c>
      <c r="J154" s="1566"/>
    </row>
    <row r="155" spans="1:10" ht="40.5" customHeight="1">
      <c r="A155" s="6" t="s">
        <v>454</v>
      </c>
      <c r="B155" s="1007" t="s">
        <v>455</v>
      </c>
      <c r="C155" s="1078"/>
      <c r="D155" s="1009"/>
      <c r="E155" s="1057"/>
      <c r="F155" s="1021"/>
      <c r="G155" s="1022"/>
      <c r="H155" s="1022"/>
      <c r="I155" s="1022"/>
      <c r="J155" s="1004"/>
    </row>
    <row r="156" spans="1:10" ht="30" customHeight="1">
      <c r="A156" s="1017" t="s">
        <v>458</v>
      </c>
      <c r="B156" s="1044" t="s">
        <v>459</v>
      </c>
      <c r="C156" s="1015" t="s">
        <v>54</v>
      </c>
      <c r="D156" s="884">
        <f>'Pahala SUPPLY'!H162</f>
        <v>5</v>
      </c>
      <c r="E156" s="1016">
        <v>6601</v>
      </c>
      <c r="F156" s="1016">
        <f t="shared" ref="F156:F164" si="76">E156*9%</f>
        <v>594.09</v>
      </c>
      <c r="G156" s="1016">
        <f t="shared" ref="G156:G164" si="77">E156*9%</f>
        <v>594.09</v>
      </c>
      <c r="H156" s="1016">
        <f t="shared" ref="H156:H164" si="78">E156+F156+G156</f>
        <v>7789.18</v>
      </c>
      <c r="I156" s="1016">
        <f t="shared" ref="I156:I164" si="79">D156*H156</f>
        <v>38945.9</v>
      </c>
      <c r="J156" s="1566" t="s">
        <v>843</v>
      </c>
    </row>
    <row r="157" spans="1:10">
      <c r="A157" s="1017" t="s">
        <v>462</v>
      </c>
      <c r="B157" s="1044" t="s">
        <v>463</v>
      </c>
      <c r="C157" s="1015" t="s">
        <v>54</v>
      </c>
      <c r="D157" s="884">
        <f>'Pahala SUPPLY'!H163</f>
        <v>2</v>
      </c>
      <c r="E157" s="1016">
        <v>5900</v>
      </c>
      <c r="F157" s="1016">
        <f t="shared" si="76"/>
        <v>531</v>
      </c>
      <c r="G157" s="1016">
        <f t="shared" si="77"/>
        <v>531</v>
      </c>
      <c r="H157" s="1016">
        <f t="shared" si="78"/>
        <v>6962</v>
      </c>
      <c r="I157" s="1016">
        <f t="shared" si="79"/>
        <v>13924</v>
      </c>
      <c r="J157" s="1566"/>
    </row>
    <row r="158" spans="1:10">
      <c r="A158" s="1017" t="s">
        <v>464</v>
      </c>
      <c r="B158" s="1044" t="s">
        <v>465</v>
      </c>
      <c r="C158" s="1015" t="s">
        <v>54</v>
      </c>
      <c r="D158" s="884">
        <f>'Pahala SUPPLY'!H164</f>
        <v>1</v>
      </c>
      <c r="E158" s="1016">
        <v>2037</v>
      </c>
      <c r="F158" s="1016">
        <f t="shared" si="76"/>
        <v>183.33</v>
      </c>
      <c r="G158" s="1016">
        <f t="shared" si="77"/>
        <v>183.33</v>
      </c>
      <c r="H158" s="1016">
        <f t="shared" si="78"/>
        <v>2403.66</v>
      </c>
      <c r="I158" s="1016">
        <f t="shared" si="79"/>
        <v>2403.66</v>
      </c>
      <c r="J158" s="1566"/>
    </row>
    <row r="159" spans="1:10">
      <c r="A159" s="1017" t="s">
        <v>467</v>
      </c>
      <c r="B159" s="1044" t="s">
        <v>468</v>
      </c>
      <c r="C159" s="1015" t="s">
        <v>54</v>
      </c>
      <c r="D159" s="884">
        <f>'Pahala SUPPLY'!H165</f>
        <v>2</v>
      </c>
      <c r="E159" s="1016">
        <v>2037</v>
      </c>
      <c r="F159" s="1016">
        <f t="shared" si="76"/>
        <v>183.33</v>
      </c>
      <c r="G159" s="1016">
        <f t="shared" si="77"/>
        <v>183.33</v>
      </c>
      <c r="H159" s="1016">
        <f t="shared" si="78"/>
        <v>2403.66</v>
      </c>
      <c r="I159" s="1016">
        <f t="shared" si="79"/>
        <v>4807.32</v>
      </c>
      <c r="J159" s="1566"/>
    </row>
    <row r="160" spans="1:10">
      <c r="A160" s="1017" t="s">
        <v>471</v>
      </c>
      <c r="B160" s="1044" t="s">
        <v>472</v>
      </c>
      <c r="C160" s="1015" t="s">
        <v>54</v>
      </c>
      <c r="D160" s="884">
        <f>'Pahala SUPPLY'!H166</f>
        <v>8</v>
      </c>
      <c r="E160" s="1016">
        <v>2037</v>
      </c>
      <c r="F160" s="1016">
        <f t="shared" si="76"/>
        <v>183.33</v>
      </c>
      <c r="G160" s="1016">
        <f t="shared" si="77"/>
        <v>183.33</v>
      </c>
      <c r="H160" s="1016">
        <f t="shared" si="78"/>
        <v>2403.66</v>
      </c>
      <c r="I160" s="1016">
        <f t="shared" si="79"/>
        <v>19229.28</v>
      </c>
      <c r="J160" s="1566"/>
    </row>
    <row r="161" spans="1:10">
      <c r="A161" s="1017" t="s">
        <v>475</v>
      </c>
      <c r="B161" s="1044" t="s">
        <v>476</v>
      </c>
      <c r="C161" s="1015" t="s">
        <v>54</v>
      </c>
      <c r="D161" s="884">
        <f>'Pahala SUPPLY'!H167</f>
        <v>8</v>
      </c>
      <c r="E161" s="1016">
        <v>2037</v>
      </c>
      <c r="F161" s="1016">
        <f t="shared" si="76"/>
        <v>183.33</v>
      </c>
      <c r="G161" s="1016">
        <f t="shared" si="77"/>
        <v>183.33</v>
      </c>
      <c r="H161" s="1016">
        <f t="shared" si="78"/>
        <v>2403.66</v>
      </c>
      <c r="I161" s="1016">
        <f t="shared" si="79"/>
        <v>19229.28</v>
      </c>
      <c r="J161" s="1566"/>
    </row>
    <row r="162" spans="1:10">
      <c r="A162" s="1017" t="s">
        <v>479</v>
      </c>
      <c r="B162" s="1056" t="s">
        <v>480</v>
      </c>
      <c r="C162" s="1015" t="s">
        <v>54</v>
      </c>
      <c r="D162" s="884">
        <f>'Pahala SUPPLY'!H168</f>
        <v>2</v>
      </c>
      <c r="E162" s="1016">
        <v>5900</v>
      </c>
      <c r="F162" s="1016">
        <f t="shared" si="76"/>
        <v>531</v>
      </c>
      <c r="G162" s="1016">
        <f t="shared" si="77"/>
        <v>531</v>
      </c>
      <c r="H162" s="1016">
        <f t="shared" si="78"/>
        <v>6962</v>
      </c>
      <c r="I162" s="1016">
        <f t="shared" si="79"/>
        <v>13924</v>
      </c>
      <c r="J162" s="1566"/>
    </row>
    <row r="163" spans="1:10">
      <c r="A163" s="1017" t="s">
        <v>483</v>
      </c>
      <c r="B163" s="1090" t="s">
        <v>484</v>
      </c>
      <c r="C163" s="1015" t="s">
        <v>54</v>
      </c>
      <c r="D163" s="884">
        <f>'Pahala SUPPLY'!H169</f>
        <v>1</v>
      </c>
      <c r="E163" s="1016">
        <v>8260</v>
      </c>
      <c r="F163" s="1016">
        <f t="shared" si="76"/>
        <v>743.4</v>
      </c>
      <c r="G163" s="1016">
        <f t="shared" si="77"/>
        <v>743.4</v>
      </c>
      <c r="H163" s="1016">
        <f t="shared" si="78"/>
        <v>9746.7999999999993</v>
      </c>
      <c r="I163" s="1016">
        <f t="shared" si="79"/>
        <v>9746.7999999999993</v>
      </c>
      <c r="J163" s="1566"/>
    </row>
    <row r="164" spans="1:10" ht="45">
      <c r="A164" s="1017" t="s">
        <v>487</v>
      </c>
      <c r="B164" s="1044" t="s">
        <v>488</v>
      </c>
      <c r="C164" s="1015" t="s">
        <v>54</v>
      </c>
      <c r="D164" s="884">
        <f>'Pahala SUPPLY'!H170</f>
        <v>2</v>
      </c>
      <c r="E164" s="1016">
        <v>8260</v>
      </c>
      <c r="F164" s="1016">
        <f t="shared" si="76"/>
        <v>743.4</v>
      </c>
      <c r="G164" s="1016">
        <f t="shared" si="77"/>
        <v>743.4</v>
      </c>
      <c r="H164" s="1016">
        <f t="shared" si="78"/>
        <v>9746.7999999999993</v>
      </c>
      <c r="I164" s="1016">
        <f t="shared" si="79"/>
        <v>19493.599999999999</v>
      </c>
      <c r="J164" s="1566"/>
    </row>
    <row r="165" spans="1:10">
      <c r="A165" s="6">
        <v>16.2</v>
      </c>
      <c r="B165" s="1007" t="s">
        <v>489</v>
      </c>
      <c r="C165" s="1078"/>
      <c r="D165" s="1009"/>
      <c r="E165" s="1057"/>
      <c r="F165" s="1021"/>
      <c r="G165" s="1022"/>
      <c r="H165" s="1022"/>
      <c r="I165" s="1022"/>
      <c r="J165" s="1004"/>
    </row>
    <row r="166" spans="1:10">
      <c r="A166" s="1017" t="s">
        <v>492</v>
      </c>
      <c r="B166" s="1089" t="s">
        <v>493</v>
      </c>
      <c r="C166" s="1015" t="s">
        <v>54</v>
      </c>
      <c r="D166" s="884">
        <f>'Pahala SUPPLY'!H172</f>
        <v>2</v>
      </c>
      <c r="E166" s="1067">
        <v>8147.22</v>
      </c>
      <c r="F166" s="1016">
        <f t="shared" ref="F166:F170" si="80">E166*9%</f>
        <v>733.24980000000005</v>
      </c>
      <c r="G166" s="1016">
        <f t="shared" ref="G166:G170" si="81">E166*9%</f>
        <v>733.24980000000005</v>
      </c>
      <c r="H166" s="1016">
        <f t="shared" ref="H166:H170" si="82">E166+F166+G166</f>
        <v>9613.7196000000004</v>
      </c>
      <c r="I166" s="1016">
        <f t="shared" ref="I166:I170" si="83">D166*H166</f>
        <v>19227.439200000001</v>
      </c>
      <c r="J166" s="1566" t="s">
        <v>843</v>
      </c>
    </row>
    <row r="167" spans="1:10">
      <c r="A167" s="1017" t="s">
        <v>496</v>
      </c>
      <c r="B167" s="1044" t="s">
        <v>497</v>
      </c>
      <c r="C167" s="1015" t="s">
        <v>54</v>
      </c>
      <c r="D167" s="884">
        <f>'Pahala SUPPLY'!H173</f>
        <v>1</v>
      </c>
      <c r="E167" s="1067">
        <v>8147.22</v>
      </c>
      <c r="F167" s="1016">
        <f t="shared" si="80"/>
        <v>733.24980000000005</v>
      </c>
      <c r="G167" s="1016">
        <f t="shared" si="81"/>
        <v>733.24980000000005</v>
      </c>
      <c r="H167" s="1016">
        <f t="shared" si="82"/>
        <v>9613.7196000000004</v>
      </c>
      <c r="I167" s="1016">
        <f t="shared" si="83"/>
        <v>9613.7196000000004</v>
      </c>
      <c r="J167" s="1566"/>
    </row>
    <row r="168" spans="1:10">
      <c r="A168" s="1017" t="s">
        <v>500</v>
      </c>
      <c r="B168" s="1044" t="s">
        <v>501</v>
      </c>
      <c r="C168" s="1015" t="s">
        <v>54</v>
      </c>
      <c r="D168" s="884">
        <f>'Pahala SUPPLY'!H174</f>
        <v>2</v>
      </c>
      <c r="E168" s="1067">
        <v>15276.04</v>
      </c>
      <c r="F168" s="1016">
        <f t="shared" si="80"/>
        <v>1374.8435999999999</v>
      </c>
      <c r="G168" s="1016">
        <f t="shared" si="81"/>
        <v>1374.8435999999999</v>
      </c>
      <c r="H168" s="1016">
        <f t="shared" si="82"/>
        <v>18025.727200000001</v>
      </c>
      <c r="I168" s="1016">
        <f t="shared" si="83"/>
        <v>36051.454400000002</v>
      </c>
      <c r="J168" s="1566"/>
    </row>
    <row r="169" spans="1:10" ht="45">
      <c r="A169" s="1017" t="s">
        <v>504</v>
      </c>
      <c r="B169" s="1044" t="s">
        <v>505</v>
      </c>
      <c r="C169" s="1015" t="s">
        <v>54</v>
      </c>
      <c r="D169" s="884">
        <f>'Pahala SUPPLY'!H175</f>
        <v>2</v>
      </c>
      <c r="E169" s="1067">
        <v>4582.8100000000004</v>
      </c>
      <c r="F169" s="1016">
        <f t="shared" si="80"/>
        <v>412.4529</v>
      </c>
      <c r="G169" s="1016">
        <f t="shared" si="81"/>
        <v>412.4529</v>
      </c>
      <c r="H169" s="1016">
        <f t="shared" si="82"/>
        <v>5407.7157999999999</v>
      </c>
      <c r="I169" s="1016">
        <f t="shared" si="83"/>
        <v>10815.4316</v>
      </c>
      <c r="J169" s="1566"/>
    </row>
    <row r="170" spans="1:10">
      <c r="A170" s="1017" t="s">
        <v>509</v>
      </c>
      <c r="B170" s="1091" t="s">
        <v>510</v>
      </c>
      <c r="C170" s="1015" t="s">
        <v>54</v>
      </c>
      <c r="D170" s="884">
        <f>'Pahala SUPPLY'!H176</f>
        <v>1</v>
      </c>
      <c r="E170" s="1067">
        <v>8147.22</v>
      </c>
      <c r="F170" s="1016">
        <f t="shared" si="80"/>
        <v>733.24980000000005</v>
      </c>
      <c r="G170" s="1016">
        <f t="shared" si="81"/>
        <v>733.24980000000005</v>
      </c>
      <c r="H170" s="1016">
        <f t="shared" si="82"/>
        <v>9613.7196000000004</v>
      </c>
      <c r="I170" s="1016">
        <f t="shared" si="83"/>
        <v>9613.7196000000004</v>
      </c>
      <c r="J170" s="1566"/>
    </row>
    <row r="171" spans="1:10">
      <c r="A171" s="6">
        <v>17</v>
      </c>
      <c r="B171" s="1019" t="s">
        <v>889</v>
      </c>
      <c r="C171" s="1020"/>
      <c r="D171" s="1009"/>
      <c r="E171" s="1057"/>
      <c r="F171" s="1021"/>
      <c r="G171" s="1022"/>
      <c r="H171" s="1022"/>
      <c r="I171" s="1022"/>
      <c r="J171" s="1004"/>
    </row>
    <row r="172" spans="1:10" ht="30">
      <c r="A172" s="1017">
        <v>17.100000000000001</v>
      </c>
      <c r="B172" s="875" t="s">
        <v>890</v>
      </c>
      <c r="C172" s="1023" t="s">
        <v>167</v>
      </c>
      <c r="D172" s="884">
        <f>'Pahala SUPPLY'!H178</f>
        <v>1</v>
      </c>
      <c r="E172" s="1016">
        <v>200000</v>
      </c>
      <c r="F172" s="1016">
        <f t="shared" ref="F172:F177" si="84">E172*9%</f>
        <v>18000</v>
      </c>
      <c r="G172" s="1016">
        <f t="shared" ref="G172:G177" si="85">E172*9%</f>
        <v>18000</v>
      </c>
      <c r="H172" s="1016">
        <f t="shared" ref="H172:H177" si="86">E172+F172+G172</f>
        <v>236000</v>
      </c>
      <c r="I172" s="1016">
        <f t="shared" ref="I172:I177" si="87">D172*H172</f>
        <v>236000</v>
      </c>
      <c r="J172" s="1566" t="s">
        <v>843</v>
      </c>
    </row>
    <row r="173" spans="1:10" ht="30">
      <c r="A173" s="1017">
        <v>17.2</v>
      </c>
      <c r="B173" s="875" t="s">
        <v>891</v>
      </c>
      <c r="C173" s="1023" t="s">
        <v>167</v>
      </c>
      <c r="D173" s="884">
        <f>'Pahala SUPPLY'!H179</f>
        <v>1</v>
      </c>
      <c r="E173" s="1016">
        <v>100000</v>
      </c>
      <c r="F173" s="1016">
        <f t="shared" si="84"/>
        <v>9000</v>
      </c>
      <c r="G173" s="1016">
        <f t="shared" si="85"/>
        <v>9000</v>
      </c>
      <c r="H173" s="1016">
        <f t="shared" si="86"/>
        <v>118000</v>
      </c>
      <c r="I173" s="1016">
        <f t="shared" si="87"/>
        <v>118000</v>
      </c>
      <c r="J173" s="1566"/>
    </row>
    <row r="174" spans="1:10" ht="320.25" customHeight="1">
      <c r="A174" s="1017">
        <v>18</v>
      </c>
      <c r="B174" s="1014" t="s">
        <v>892</v>
      </c>
      <c r="C174" s="873" t="s">
        <v>54</v>
      </c>
      <c r="D174" s="884">
        <f>'Pahala SUPPLY'!H180</f>
        <v>1</v>
      </c>
      <c r="E174" s="1016">
        <v>50000</v>
      </c>
      <c r="F174" s="1016">
        <f t="shared" si="84"/>
        <v>4500</v>
      </c>
      <c r="G174" s="1016">
        <f t="shared" si="85"/>
        <v>4500</v>
      </c>
      <c r="H174" s="1016">
        <f t="shared" si="86"/>
        <v>59000</v>
      </c>
      <c r="I174" s="1016">
        <f t="shared" si="87"/>
        <v>59000</v>
      </c>
      <c r="J174" s="1566"/>
    </row>
    <row r="175" spans="1:10" ht="30">
      <c r="A175" s="1017">
        <v>19</v>
      </c>
      <c r="B175" s="1014" t="s">
        <v>893</v>
      </c>
      <c r="C175" s="884" t="s">
        <v>75</v>
      </c>
      <c r="D175" s="884">
        <f>'Pahala SUPPLY'!H234</f>
        <v>1</v>
      </c>
      <c r="E175" s="1016">
        <v>5000</v>
      </c>
      <c r="F175" s="1016">
        <f t="shared" si="84"/>
        <v>450</v>
      </c>
      <c r="G175" s="1016">
        <f t="shared" si="85"/>
        <v>450</v>
      </c>
      <c r="H175" s="1016">
        <f t="shared" si="86"/>
        <v>5900</v>
      </c>
      <c r="I175" s="1016">
        <f t="shared" si="87"/>
        <v>5900</v>
      </c>
      <c r="J175" s="1566"/>
    </row>
    <row r="176" spans="1:10" ht="45">
      <c r="A176" s="1017">
        <v>20</v>
      </c>
      <c r="B176" s="1014" t="s">
        <v>894</v>
      </c>
      <c r="C176" s="884" t="s">
        <v>75</v>
      </c>
      <c r="D176" s="884">
        <f>'Pahala SUPPLY'!H235</f>
        <v>1</v>
      </c>
      <c r="E176" s="1016">
        <v>5000</v>
      </c>
      <c r="F176" s="1016">
        <f t="shared" si="84"/>
        <v>450</v>
      </c>
      <c r="G176" s="1016">
        <f t="shared" si="85"/>
        <v>450</v>
      </c>
      <c r="H176" s="1016">
        <f t="shared" si="86"/>
        <v>5900</v>
      </c>
      <c r="I176" s="1016">
        <f t="shared" si="87"/>
        <v>5900</v>
      </c>
      <c r="J176" s="1566"/>
    </row>
    <row r="177" spans="1:10" s="985" customFormat="1" ht="30">
      <c r="A177" s="842">
        <v>21</v>
      </c>
      <c r="B177" s="1092" t="s">
        <v>895</v>
      </c>
      <c r="C177" s="871" t="s">
        <v>54</v>
      </c>
      <c r="D177" s="670">
        <f>'Pahala SUPPLY'!H183</f>
        <v>1</v>
      </c>
      <c r="E177" s="1016">
        <v>200000</v>
      </c>
      <c r="F177" s="1016">
        <f t="shared" si="84"/>
        <v>18000</v>
      </c>
      <c r="G177" s="1016">
        <f t="shared" si="85"/>
        <v>18000</v>
      </c>
      <c r="H177" s="1016">
        <f t="shared" si="86"/>
        <v>236000</v>
      </c>
      <c r="I177" s="1016">
        <f t="shared" si="87"/>
        <v>236000</v>
      </c>
      <c r="J177" s="1566"/>
    </row>
    <row r="178" spans="1:10" ht="30">
      <c r="A178" s="1017">
        <v>21.1</v>
      </c>
      <c r="B178" s="1070" t="s">
        <v>530</v>
      </c>
      <c r="C178" s="1072" t="s">
        <v>101</v>
      </c>
      <c r="D178" s="1017">
        <v>1</v>
      </c>
      <c r="E178" s="1057"/>
      <c r="F178" s="1021"/>
      <c r="G178" s="1022"/>
      <c r="H178" s="1022"/>
      <c r="I178" s="1022"/>
      <c r="J178" s="1004"/>
    </row>
    <row r="179" spans="1:10">
      <c r="A179" s="1017">
        <v>21.2</v>
      </c>
      <c r="B179" s="1070" t="s">
        <v>531</v>
      </c>
      <c r="C179" s="1072" t="s">
        <v>101</v>
      </c>
      <c r="D179" s="1017">
        <v>2</v>
      </c>
      <c r="E179" s="1057"/>
      <c r="F179" s="1021"/>
      <c r="G179" s="1022"/>
      <c r="H179" s="1022"/>
      <c r="I179" s="1022"/>
      <c r="J179" s="1004"/>
    </row>
    <row r="180" spans="1:10">
      <c r="A180" s="1017">
        <v>21.3</v>
      </c>
      <c r="B180" s="1070" t="s">
        <v>532</v>
      </c>
      <c r="C180" s="1072" t="s">
        <v>101</v>
      </c>
      <c r="D180" s="1017">
        <v>1</v>
      </c>
      <c r="E180" s="1057"/>
      <c r="F180" s="1021"/>
      <c r="G180" s="1022"/>
      <c r="H180" s="1022"/>
      <c r="I180" s="1022"/>
      <c r="J180" s="1004"/>
    </row>
    <row r="181" spans="1:10" ht="30">
      <c r="A181" s="1017">
        <v>21.4</v>
      </c>
      <c r="B181" s="1070" t="s">
        <v>533</v>
      </c>
      <c r="C181" s="1072" t="s">
        <v>101</v>
      </c>
      <c r="D181" s="1017">
        <v>1</v>
      </c>
      <c r="E181" s="1057"/>
      <c r="F181" s="1021"/>
      <c r="G181" s="1022"/>
      <c r="H181" s="1022"/>
      <c r="I181" s="1022"/>
      <c r="J181" s="1004"/>
    </row>
    <row r="182" spans="1:10">
      <c r="A182" s="1017">
        <v>21.5</v>
      </c>
      <c r="B182" s="1070" t="s">
        <v>896</v>
      </c>
      <c r="C182" s="1072" t="s">
        <v>101</v>
      </c>
      <c r="D182" s="1017">
        <v>6</v>
      </c>
      <c r="E182" s="1057"/>
      <c r="F182" s="1021"/>
      <c r="G182" s="1022"/>
      <c r="H182" s="1022"/>
      <c r="I182" s="1022"/>
      <c r="J182" s="1004"/>
    </row>
    <row r="183" spans="1:10" ht="30">
      <c r="A183" s="1017">
        <v>21.6</v>
      </c>
      <c r="B183" s="1070" t="s">
        <v>535</v>
      </c>
      <c r="C183" s="1093" t="s">
        <v>54</v>
      </c>
      <c r="D183" s="1017">
        <v>6</v>
      </c>
      <c r="E183" s="1057"/>
      <c r="F183" s="1021"/>
      <c r="G183" s="1022"/>
      <c r="H183" s="1022"/>
      <c r="I183" s="1022"/>
      <c r="J183" s="1004"/>
    </row>
    <row r="184" spans="1:10">
      <c r="A184" s="1017">
        <v>21.7</v>
      </c>
      <c r="B184" s="1070" t="s">
        <v>536</v>
      </c>
      <c r="C184" s="1017" t="s">
        <v>537</v>
      </c>
      <c r="D184" s="1017">
        <v>4</v>
      </c>
      <c r="E184" s="1057"/>
      <c r="F184" s="1021"/>
      <c r="G184" s="1022"/>
      <c r="H184" s="1022"/>
      <c r="I184" s="1022"/>
      <c r="J184" s="1004"/>
    </row>
    <row r="185" spans="1:10">
      <c r="A185" s="1017">
        <v>21.8</v>
      </c>
      <c r="B185" s="1070" t="s">
        <v>538</v>
      </c>
      <c r="C185" s="1072" t="s">
        <v>101</v>
      </c>
      <c r="D185" s="1017">
        <v>2</v>
      </c>
      <c r="E185" s="1057"/>
      <c r="F185" s="1021"/>
      <c r="G185" s="1022"/>
      <c r="H185" s="1022"/>
      <c r="I185" s="1022"/>
      <c r="J185" s="1004"/>
    </row>
    <row r="186" spans="1:10" s="985" customFormat="1" ht="150">
      <c r="A186" s="670">
        <v>21.9</v>
      </c>
      <c r="B186" s="1058" t="s">
        <v>897</v>
      </c>
      <c r="C186" s="871" t="s">
        <v>342</v>
      </c>
      <c r="D186" s="670">
        <f>'Pahala SUPPLY'!H192</f>
        <v>2</v>
      </c>
      <c r="E186" s="1094"/>
      <c r="F186" s="1095"/>
      <c r="G186" s="1096"/>
      <c r="H186" s="1096"/>
      <c r="I186" s="1096"/>
      <c r="J186" s="1097"/>
    </row>
    <row r="187" spans="1:10" s="985" customFormat="1" ht="30">
      <c r="A187" s="1063">
        <v>21.1</v>
      </c>
      <c r="B187" s="1058" t="s">
        <v>898</v>
      </c>
      <c r="C187" s="871" t="s">
        <v>75</v>
      </c>
      <c r="D187" s="670">
        <f>'Pahala SUPPLY'!H194</f>
        <v>2</v>
      </c>
      <c r="E187" s="1094"/>
      <c r="F187" s="1095"/>
      <c r="G187" s="1096"/>
      <c r="H187" s="1096"/>
      <c r="I187" s="1096"/>
      <c r="J187" s="1097"/>
    </row>
    <row r="188" spans="1:10" ht="60" customHeight="1">
      <c r="A188" s="6">
        <v>22</v>
      </c>
      <c r="B188" s="1019" t="s">
        <v>899</v>
      </c>
      <c r="C188" s="1023" t="s">
        <v>177</v>
      </c>
      <c r="D188" s="884">
        <f>'Pahala SUPPLY'!H236</f>
        <v>1</v>
      </c>
      <c r="E188" s="1016">
        <v>10000</v>
      </c>
      <c r="F188" s="1016">
        <f t="shared" ref="F188" si="88">E188*9%</f>
        <v>900</v>
      </c>
      <c r="G188" s="1016">
        <f t="shared" ref="G188" si="89">E188*9%</f>
        <v>900</v>
      </c>
      <c r="H188" s="1016">
        <f t="shared" ref="H188" si="90">E188+F188+G188</f>
        <v>11800</v>
      </c>
      <c r="I188" s="1016">
        <f t="shared" ref="I188" si="91">D188*H188</f>
        <v>11800</v>
      </c>
      <c r="J188" s="1004" t="s">
        <v>843</v>
      </c>
    </row>
    <row r="189" spans="1:10">
      <c r="A189" s="6">
        <v>22.1</v>
      </c>
      <c r="B189" s="1019" t="s">
        <v>608</v>
      </c>
      <c r="C189" s="1020"/>
      <c r="D189" s="1009"/>
      <c r="E189" s="1057"/>
      <c r="F189" s="1021"/>
      <c r="G189" s="1022"/>
      <c r="H189" s="1022"/>
      <c r="I189" s="1022"/>
      <c r="J189" s="1004"/>
    </row>
    <row r="190" spans="1:10">
      <c r="A190" s="1017" t="s">
        <v>900</v>
      </c>
      <c r="B190" s="875" t="s">
        <v>610</v>
      </c>
      <c r="C190" s="1023" t="s">
        <v>75</v>
      </c>
      <c r="D190" s="884">
        <f>'Pahala SUPPLY'!H238</f>
        <v>4</v>
      </c>
      <c r="E190" s="1057"/>
      <c r="F190" s="1021"/>
      <c r="G190" s="1022"/>
      <c r="H190" s="1022"/>
      <c r="I190" s="1022"/>
      <c r="J190" s="1004"/>
    </row>
    <row r="191" spans="1:10">
      <c r="A191" s="1017" t="s">
        <v>901</v>
      </c>
      <c r="B191" s="875" t="s">
        <v>612</v>
      </c>
      <c r="C191" s="1023" t="s">
        <v>75</v>
      </c>
      <c r="D191" s="884">
        <f>'Pahala SUPPLY'!H239</f>
        <v>7</v>
      </c>
      <c r="E191" s="1057"/>
      <c r="F191" s="1021"/>
      <c r="G191" s="1022"/>
      <c r="H191" s="1022"/>
      <c r="I191" s="1022"/>
      <c r="J191" s="1004"/>
    </row>
    <row r="192" spans="1:10" ht="30">
      <c r="A192" s="1017" t="s">
        <v>902</v>
      </c>
      <c r="B192" s="875" t="s">
        <v>614</v>
      </c>
      <c r="C192" s="1023" t="s">
        <v>342</v>
      </c>
      <c r="D192" s="884">
        <f>'Pahala SUPPLY'!H240</f>
        <v>2</v>
      </c>
      <c r="E192" s="1057"/>
      <c r="F192" s="1021"/>
      <c r="G192" s="1022"/>
      <c r="H192" s="1022"/>
      <c r="I192" s="1022"/>
      <c r="J192" s="1004"/>
    </row>
    <row r="193" spans="1:15">
      <c r="A193" s="1017" t="s">
        <v>903</v>
      </c>
      <c r="B193" s="875" t="s">
        <v>616</v>
      </c>
      <c r="C193" s="1023" t="s">
        <v>75</v>
      </c>
      <c r="D193" s="884">
        <f>'Pahala SUPPLY'!H241</f>
        <v>4</v>
      </c>
      <c r="E193" s="1057"/>
      <c r="F193" s="1021"/>
      <c r="G193" s="1022"/>
      <c r="H193" s="1022"/>
      <c r="I193" s="1022"/>
      <c r="J193" s="1004"/>
    </row>
    <row r="194" spans="1:15">
      <c r="A194" s="1017" t="s">
        <v>904</v>
      </c>
      <c r="B194" s="875" t="s">
        <v>618</v>
      </c>
      <c r="C194" s="1023" t="s">
        <v>75</v>
      </c>
      <c r="D194" s="884">
        <f>'Pahala SUPPLY'!H242</f>
        <v>16</v>
      </c>
      <c r="E194" s="1057"/>
      <c r="F194" s="1021"/>
      <c r="G194" s="1022"/>
      <c r="H194" s="1022"/>
      <c r="I194" s="1022"/>
      <c r="J194" s="1004"/>
    </row>
    <row r="195" spans="1:15">
      <c r="A195" s="1017" t="s">
        <v>905</v>
      </c>
      <c r="B195" s="875" t="s">
        <v>620</v>
      </c>
      <c r="C195" s="1023" t="s">
        <v>75</v>
      </c>
      <c r="D195" s="884">
        <f>'Pahala SUPPLY'!H243</f>
        <v>1</v>
      </c>
      <c r="E195" s="1057"/>
      <c r="F195" s="1021"/>
      <c r="G195" s="1022"/>
      <c r="H195" s="1022"/>
      <c r="I195" s="1022"/>
      <c r="J195" s="1004"/>
    </row>
    <row r="196" spans="1:15">
      <c r="A196" s="1017" t="s">
        <v>906</v>
      </c>
      <c r="B196" s="875" t="s">
        <v>622</v>
      </c>
      <c r="C196" s="1023" t="s">
        <v>75</v>
      </c>
      <c r="D196" s="884">
        <f>'Pahala SUPPLY'!H244</f>
        <v>6</v>
      </c>
      <c r="E196" s="1057"/>
      <c r="F196" s="1021"/>
      <c r="G196" s="1022"/>
      <c r="H196" s="1022"/>
      <c r="I196" s="1022"/>
      <c r="J196" s="1004"/>
    </row>
    <row r="197" spans="1:15" ht="30">
      <c r="A197" s="1017" t="s">
        <v>907</v>
      </c>
      <c r="B197" s="875" t="s">
        <v>624</v>
      </c>
      <c r="C197" s="1023" t="s">
        <v>75</v>
      </c>
      <c r="D197" s="884">
        <f>'Pahala SUPPLY'!H245</f>
        <v>3</v>
      </c>
      <c r="E197" s="1057"/>
      <c r="F197" s="1021"/>
      <c r="G197" s="1022"/>
      <c r="H197" s="1022"/>
      <c r="I197" s="1022"/>
      <c r="J197" s="1004"/>
    </row>
    <row r="198" spans="1:15">
      <c r="A198" s="1017" t="s">
        <v>908</v>
      </c>
      <c r="B198" s="875" t="s">
        <v>626</v>
      </c>
      <c r="C198" s="1023" t="s">
        <v>75</v>
      </c>
      <c r="D198" s="884">
        <f>'Pahala SUPPLY'!H246</f>
        <v>2</v>
      </c>
      <c r="E198" s="1057"/>
      <c r="F198" s="1021"/>
      <c r="G198" s="1022"/>
      <c r="H198" s="1022"/>
      <c r="I198" s="1022"/>
      <c r="J198" s="1004"/>
    </row>
    <row r="199" spans="1:15" ht="30">
      <c r="A199" s="1017" t="s">
        <v>909</v>
      </c>
      <c r="B199" s="875" t="s">
        <v>628</v>
      </c>
      <c r="C199" s="1023" t="s">
        <v>75</v>
      </c>
      <c r="D199" s="884">
        <f>'Pahala SUPPLY'!H247</f>
        <v>2</v>
      </c>
      <c r="E199" s="1057"/>
      <c r="F199" s="1021"/>
      <c r="G199" s="1022"/>
      <c r="H199" s="1022"/>
      <c r="I199" s="1022"/>
      <c r="J199" s="1004"/>
    </row>
    <row r="200" spans="1:15">
      <c r="A200" s="1017" t="s">
        <v>910</v>
      </c>
      <c r="B200" s="875" t="s">
        <v>630</v>
      </c>
      <c r="C200" s="1023" t="s">
        <v>75</v>
      </c>
      <c r="D200" s="884">
        <f>'Pahala SUPPLY'!H248</f>
        <v>8</v>
      </c>
      <c r="E200" s="1057"/>
      <c r="F200" s="1021"/>
      <c r="G200" s="1022"/>
      <c r="H200" s="1022"/>
      <c r="I200" s="1022"/>
      <c r="J200" s="1004"/>
    </row>
    <row r="201" spans="1:15">
      <c r="A201" s="6">
        <v>22.2</v>
      </c>
      <c r="B201" s="1019" t="s">
        <v>631</v>
      </c>
      <c r="C201" s="1020"/>
      <c r="D201" s="1009"/>
      <c r="E201" s="1057"/>
      <c r="F201" s="1021"/>
      <c r="G201" s="1022"/>
      <c r="H201" s="1022"/>
      <c r="I201" s="1022"/>
      <c r="J201" s="1004"/>
    </row>
    <row r="202" spans="1:15">
      <c r="A202" s="1017" t="s">
        <v>911</v>
      </c>
      <c r="B202" s="875" t="s">
        <v>633</v>
      </c>
      <c r="C202" s="1023" t="s">
        <v>75</v>
      </c>
      <c r="D202" s="884">
        <f>'Pahala SUPPLY'!H250</f>
        <v>1</v>
      </c>
      <c r="E202" s="1057"/>
      <c r="F202" s="1021"/>
      <c r="G202" s="1022"/>
      <c r="H202" s="1022"/>
      <c r="I202" s="1022"/>
      <c r="J202" s="1004"/>
    </row>
    <row r="203" spans="1:15">
      <c r="A203" s="1017" t="s">
        <v>912</v>
      </c>
      <c r="B203" s="875" t="s">
        <v>616</v>
      </c>
      <c r="C203" s="1023" t="s">
        <v>75</v>
      </c>
      <c r="D203" s="884">
        <f>'Pahala SUPPLY'!H251</f>
        <v>1</v>
      </c>
      <c r="E203" s="1057"/>
      <c r="F203" s="1021"/>
      <c r="G203" s="1022"/>
      <c r="H203" s="1022"/>
      <c r="I203" s="1022"/>
      <c r="J203" s="1004"/>
    </row>
    <row r="204" spans="1:15">
      <c r="A204" s="1017" t="s">
        <v>913</v>
      </c>
      <c r="B204" s="875" t="s">
        <v>618</v>
      </c>
      <c r="C204" s="1023" t="s">
        <v>75</v>
      </c>
      <c r="D204" s="884">
        <f>'Pahala SUPPLY'!H252</f>
        <v>2</v>
      </c>
      <c r="E204" s="1057"/>
      <c r="F204" s="1021"/>
      <c r="G204" s="1022"/>
      <c r="H204" s="1022"/>
      <c r="I204" s="1022"/>
      <c r="J204" s="1004"/>
    </row>
    <row r="205" spans="1:15" ht="30">
      <c r="A205" s="1017" t="s">
        <v>914</v>
      </c>
      <c r="B205" s="875" t="s">
        <v>624</v>
      </c>
      <c r="C205" s="1023" t="s">
        <v>75</v>
      </c>
      <c r="D205" s="884">
        <f>'Pahala SUPPLY'!H253</f>
        <v>1</v>
      </c>
      <c r="E205" s="1057"/>
      <c r="F205" s="1021"/>
      <c r="G205" s="1022"/>
      <c r="H205" s="1022"/>
      <c r="I205" s="1022"/>
      <c r="J205" s="1004"/>
      <c r="O205" s="1098"/>
    </row>
    <row r="206" spans="1:15" ht="87" customHeight="1">
      <c r="A206" s="1017">
        <v>23</v>
      </c>
      <c r="B206" s="875" t="s">
        <v>915</v>
      </c>
      <c r="C206" s="1023" t="str">
        <f>'[25]SUPPLY SCHEDULE_VIIA'!C258</f>
        <v>Nos</v>
      </c>
      <c r="D206" s="1023">
        <v>1</v>
      </c>
      <c r="E206" s="1016">
        <v>50000</v>
      </c>
      <c r="F206" s="1016">
        <f t="shared" ref="F206:F210" si="92">E206*9%</f>
        <v>4500</v>
      </c>
      <c r="G206" s="1016">
        <f t="shared" ref="G206:G210" si="93">E206*9%</f>
        <v>4500</v>
      </c>
      <c r="H206" s="1016">
        <f t="shared" ref="H206:H210" si="94">E206+F206+G206</f>
        <v>59000</v>
      </c>
      <c r="I206" s="1016">
        <f>D206*H206</f>
        <v>59000</v>
      </c>
      <c r="J206" s="1566" t="s">
        <v>843</v>
      </c>
      <c r="O206" s="1099"/>
    </row>
    <row r="207" spans="1:15" ht="30">
      <c r="A207" s="1017">
        <v>24</v>
      </c>
      <c r="B207" s="875" t="str">
        <f>CONCATENATE("Installation of ",'[25]SUPPLY SCHEDULE_VIIA'!B259)</f>
        <v>Installation of De-Mineralised Plant of 50 L/Hr for Making Distilled Water for Battery Banks. (Cation and anion resin bed type)</v>
      </c>
      <c r="C207" s="1023" t="str">
        <f>'[25]SUPPLY SCHEDULE_VIIA'!C259</f>
        <v>Set</v>
      </c>
      <c r="D207" s="1023">
        <f>'[25]SUPPLY SCHEDULE_VIIA'!D259</f>
        <v>1</v>
      </c>
      <c r="E207" s="1016">
        <v>10000</v>
      </c>
      <c r="F207" s="1016">
        <f t="shared" si="92"/>
        <v>900</v>
      </c>
      <c r="G207" s="1016">
        <f t="shared" si="93"/>
        <v>900</v>
      </c>
      <c r="H207" s="1016">
        <f t="shared" si="94"/>
        <v>11800</v>
      </c>
      <c r="I207" s="1016">
        <f t="shared" ref="I207:I210" si="95">D207*H207</f>
        <v>11800</v>
      </c>
      <c r="J207" s="1566"/>
      <c r="O207" s="1098"/>
    </row>
    <row r="208" spans="1:15" ht="30">
      <c r="A208" s="1017">
        <v>25</v>
      </c>
      <c r="B208" s="875" t="s">
        <v>916</v>
      </c>
      <c r="C208" s="1023" t="s">
        <v>101</v>
      </c>
      <c r="D208" s="884">
        <f>'Pahala SUPPLY'!H260</f>
        <v>60</v>
      </c>
      <c r="E208" s="1016">
        <v>20</v>
      </c>
      <c r="F208" s="1016">
        <f t="shared" si="92"/>
        <v>1.8</v>
      </c>
      <c r="G208" s="1016">
        <f t="shared" si="93"/>
        <v>1.8</v>
      </c>
      <c r="H208" s="1016">
        <f t="shared" si="94"/>
        <v>23.6</v>
      </c>
      <c r="I208" s="1016">
        <f t="shared" si="95"/>
        <v>1416</v>
      </c>
      <c r="J208" s="1566"/>
    </row>
    <row r="209" spans="1:15" ht="30">
      <c r="A209" s="1017">
        <v>26</v>
      </c>
      <c r="B209" s="875" t="s">
        <v>917</v>
      </c>
      <c r="C209" s="1023" t="s">
        <v>177</v>
      </c>
      <c r="D209" s="884">
        <f>'Pahala SUPPLY'!H255</f>
        <v>1</v>
      </c>
      <c r="E209" s="1016">
        <v>50000</v>
      </c>
      <c r="F209" s="1016">
        <f t="shared" si="92"/>
        <v>4500</v>
      </c>
      <c r="G209" s="1016">
        <f t="shared" si="93"/>
        <v>4500</v>
      </c>
      <c r="H209" s="1016">
        <f t="shared" si="94"/>
        <v>59000</v>
      </c>
      <c r="I209" s="1016">
        <f t="shared" si="95"/>
        <v>59000</v>
      </c>
      <c r="J209" s="1566"/>
    </row>
    <row r="210" spans="1:15" ht="145.5" customHeight="1">
      <c r="A210" s="1017">
        <v>27</v>
      </c>
      <c r="B210" s="1014" t="s">
        <v>918</v>
      </c>
      <c r="C210" s="1100" t="s">
        <v>101</v>
      </c>
      <c r="D210" s="884">
        <v>1</v>
      </c>
      <c r="E210" s="1016">
        <v>500000</v>
      </c>
      <c r="F210" s="1016">
        <f t="shared" si="92"/>
        <v>45000</v>
      </c>
      <c r="G210" s="1016">
        <f t="shared" si="93"/>
        <v>45000</v>
      </c>
      <c r="H210" s="1016">
        <f t="shared" si="94"/>
        <v>590000</v>
      </c>
      <c r="I210" s="1016">
        <f t="shared" si="95"/>
        <v>590000</v>
      </c>
      <c r="J210" s="1566"/>
    </row>
    <row r="211" spans="1:15">
      <c r="A211" s="6">
        <v>28</v>
      </c>
      <c r="B211" s="1065" t="s">
        <v>658</v>
      </c>
      <c r="C211" s="1101"/>
      <c r="D211" s="1102"/>
      <c r="E211" s="1103"/>
      <c r="F211" s="1104"/>
      <c r="G211" s="1105"/>
      <c r="H211" s="1105"/>
      <c r="I211" s="1105"/>
      <c r="J211" s="1018"/>
    </row>
    <row r="212" spans="1:15">
      <c r="A212" s="1017">
        <v>28.1</v>
      </c>
      <c r="B212" s="1106" t="s">
        <v>662</v>
      </c>
      <c r="C212" s="1017" t="s">
        <v>70</v>
      </c>
      <c r="D212" s="1107">
        <v>1</v>
      </c>
      <c r="E212" s="1016">
        <v>70800</v>
      </c>
      <c r="F212" s="1016">
        <f t="shared" ref="F212:F218" si="96">E212*9%</f>
        <v>6372</v>
      </c>
      <c r="G212" s="1016">
        <f t="shared" ref="G212:G218" si="97">E212*9%</f>
        <v>6372</v>
      </c>
      <c r="H212" s="1016">
        <f t="shared" ref="H212:H218" si="98">E212+F212+G212</f>
        <v>83544</v>
      </c>
      <c r="I212" s="1016">
        <f t="shared" ref="I212:I218" si="99">ROUND(D212*H212,2)</f>
        <v>83544</v>
      </c>
      <c r="J212" s="1566" t="s">
        <v>843</v>
      </c>
    </row>
    <row r="213" spans="1:15" ht="81.75" customHeight="1">
      <c r="A213" s="1017">
        <v>28.2</v>
      </c>
      <c r="B213" s="814" t="s">
        <v>666</v>
      </c>
      <c r="C213" s="1017" t="s">
        <v>75</v>
      </c>
      <c r="D213" s="1017">
        <v>1</v>
      </c>
      <c r="E213" s="1016">
        <v>295000</v>
      </c>
      <c r="F213" s="1016">
        <f t="shared" si="96"/>
        <v>26550</v>
      </c>
      <c r="G213" s="1016">
        <f t="shared" si="97"/>
        <v>26550</v>
      </c>
      <c r="H213" s="1016">
        <f t="shared" si="98"/>
        <v>348100</v>
      </c>
      <c r="I213" s="1016">
        <f t="shared" si="99"/>
        <v>348100</v>
      </c>
      <c r="J213" s="1566"/>
    </row>
    <row r="214" spans="1:15" ht="30">
      <c r="A214" s="1017">
        <v>28.3</v>
      </c>
      <c r="B214" s="1108" t="s">
        <v>670</v>
      </c>
      <c r="C214" s="1017" t="s">
        <v>75</v>
      </c>
      <c r="D214" s="1017">
        <v>1</v>
      </c>
      <c r="E214" s="1016">
        <v>3540</v>
      </c>
      <c r="F214" s="1016">
        <f t="shared" si="96"/>
        <v>318.60000000000002</v>
      </c>
      <c r="G214" s="1016">
        <f t="shared" si="97"/>
        <v>318.60000000000002</v>
      </c>
      <c r="H214" s="1016">
        <f t="shared" si="98"/>
        <v>4177.2</v>
      </c>
      <c r="I214" s="1016">
        <f t="shared" si="99"/>
        <v>4177.2</v>
      </c>
      <c r="J214" s="1566"/>
    </row>
    <row r="215" spans="1:15">
      <c r="A215" s="1017">
        <v>28.4</v>
      </c>
      <c r="B215" s="1106" t="s">
        <v>674</v>
      </c>
      <c r="C215" s="1017" t="s">
        <v>342</v>
      </c>
      <c r="D215" s="10">
        <v>1</v>
      </c>
      <c r="E215" s="1016">
        <v>10000</v>
      </c>
      <c r="F215" s="1016">
        <f t="shared" si="96"/>
        <v>900</v>
      </c>
      <c r="G215" s="1016">
        <f t="shared" si="97"/>
        <v>900</v>
      </c>
      <c r="H215" s="1016">
        <f t="shared" si="98"/>
        <v>11800</v>
      </c>
      <c r="I215" s="1016">
        <f t="shared" si="99"/>
        <v>11800</v>
      </c>
      <c r="J215" s="1566"/>
    </row>
    <row r="216" spans="1:15">
      <c r="A216" s="1017">
        <v>28.5</v>
      </c>
      <c r="B216" s="1106" t="s">
        <v>678</v>
      </c>
      <c r="C216" s="1017" t="s">
        <v>75</v>
      </c>
      <c r="D216" s="10">
        <v>1</v>
      </c>
      <c r="E216" s="1016">
        <v>29500</v>
      </c>
      <c r="F216" s="1016">
        <f t="shared" si="96"/>
        <v>2655</v>
      </c>
      <c r="G216" s="1016">
        <f t="shared" si="97"/>
        <v>2655</v>
      </c>
      <c r="H216" s="1016">
        <f t="shared" si="98"/>
        <v>34810</v>
      </c>
      <c r="I216" s="1016">
        <f t="shared" si="99"/>
        <v>34810</v>
      </c>
      <c r="J216" s="1566"/>
    </row>
    <row r="217" spans="1:15">
      <c r="A217" s="1017">
        <v>28.6</v>
      </c>
      <c r="B217" s="1106" t="s">
        <v>680</v>
      </c>
      <c r="C217" s="1017" t="s">
        <v>75</v>
      </c>
      <c r="D217" s="10">
        <v>1</v>
      </c>
      <c r="E217" s="1016">
        <v>7800</v>
      </c>
      <c r="F217" s="1016">
        <f t="shared" si="96"/>
        <v>702</v>
      </c>
      <c r="G217" s="1016">
        <f t="shared" si="97"/>
        <v>702</v>
      </c>
      <c r="H217" s="1016">
        <f t="shared" si="98"/>
        <v>9204</v>
      </c>
      <c r="I217" s="1016">
        <f t="shared" si="99"/>
        <v>9204</v>
      </c>
      <c r="J217" s="1566"/>
    </row>
    <row r="218" spans="1:15" ht="30">
      <c r="A218" s="1017">
        <v>28.7</v>
      </c>
      <c r="B218" s="1014" t="s">
        <v>685</v>
      </c>
      <c r="C218" s="1017" t="s">
        <v>342</v>
      </c>
      <c r="D218" s="1017">
        <v>1</v>
      </c>
      <c r="E218" s="1016">
        <v>7800</v>
      </c>
      <c r="F218" s="1016">
        <f t="shared" si="96"/>
        <v>702</v>
      </c>
      <c r="G218" s="1016">
        <f t="shared" si="97"/>
        <v>702</v>
      </c>
      <c r="H218" s="1016">
        <f t="shared" si="98"/>
        <v>9204</v>
      </c>
      <c r="I218" s="1016">
        <f t="shared" si="99"/>
        <v>9204</v>
      </c>
      <c r="J218" s="1566"/>
    </row>
    <row r="219" spans="1:15">
      <c r="A219" s="1109" t="s">
        <v>919</v>
      </c>
      <c r="B219" s="994" t="s">
        <v>920</v>
      </c>
      <c r="C219" s="1110"/>
      <c r="D219" s="1110"/>
      <c r="E219" s="1111"/>
      <c r="F219" s="1111"/>
      <c r="G219" s="1112"/>
      <c r="H219" s="1113"/>
      <c r="I219" s="1114">
        <f>SUM(I11:I218)</f>
        <v>22820276.259584397</v>
      </c>
      <c r="L219" s="987">
        <v>22503165</v>
      </c>
      <c r="O219" s="1115">
        <f>L219-I219</f>
        <v>-317111.25958439708</v>
      </c>
    </row>
    <row r="221" spans="1:15">
      <c r="I221" s="1116" t="e">
        <f>+I219+#REF!</f>
        <v>#REF!</v>
      </c>
    </row>
  </sheetData>
  <mergeCells count="42">
    <mergeCell ref="J172:J177"/>
    <mergeCell ref="J206:J210"/>
    <mergeCell ref="J212:J218"/>
    <mergeCell ref="K128:K131"/>
    <mergeCell ref="A1:C4"/>
    <mergeCell ref="D3:J4"/>
    <mergeCell ref="J129:J137"/>
    <mergeCell ref="J139:J142"/>
    <mergeCell ref="J148:J154"/>
    <mergeCell ref="J156:J164"/>
    <mergeCell ref="J166:J170"/>
    <mergeCell ref="J101:J102"/>
    <mergeCell ref="J107:J108"/>
    <mergeCell ref="J110:J112"/>
    <mergeCell ref="J114:J116"/>
    <mergeCell ref="J118:J127"/>
    <mergeCell ref="G129:G137"/>
    <mergeCell ref="H129:H137"/>
    <mergeCell ref="I129:I137"/>
    <mergeCell ref="J5:J6"/>
    <mergeCell ref="J11:J12"/>
    <mergeCell ref="J13:J18"/>
    <mergeCell ref="J23:J28"/>
    <mergeCell ref="J30:J37"/>
    <mergeCell ref="J39:J41"/>
    <mergeCell ref="J44:J48"/>
    <mergeCell ref="J50:J53"/>
    <mergeCell ref="J54:J60"/>
    <mergeCell ref="J62:J75"/>
    <mergeCell ref="J76:J78"/>
    <mergeCell ref="J81:J88"/>
    <mergeCell ref="J90:J97"/>
    <mergeCell ref="C129:C137"/>
    <mergeCell ref="D5:D6"/>
    <mergeCell ref="D129:D137"/>
    <mergeCell ref="E129:E137"/>
    <mergeCell ref="F129:F137"/>
    <mergeCell ref="D1:J1"/>
    <mergeCell ref="D2:J2"/>
    <mergeCell ref="E5:I5"/>
    <mergeCell ref="A5:A6"/>
    <mergeCell ref="C5:C6"/>
  </mergeCells>
  <dataValidations count="1">
    <dataValidation allowBlank="1" showInputMessage="1" showErrorMessage="1" prompt="Enter numeric values only" sqref="E103 E105 B113 E211 E214 E217 E11:E48 E50:E53 E206:E207"/>
  </dataValidations>
  <printOptions horizontalCentered="1" verticalCentered="1"/>
  <pageMargins left="0.7" right="0.67" top="0.75" bottom="0.66" header="0.3" footer="0.3"/>
  <pageSetup paperSize="9" scale="58" fitToHeight="0" orientation="landscape" r:id="rId1"/>
  <rowBreaks count="2" manualBreakCount="2">
    <brk id="12" max="9" man="1"/>
    <brk id="18" max="9" man="1"/>
  </rowBreaks>
  <colBreaks count="1" manualBreakCount="1">
    <brk id="2" max="228"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49"/>
  <sheetViews>
    <sheetView view="pageBreakPreview" topLeftCell="B1" zoomScale="80" zoomScaleNormal="80" workbookViewId="0">
      <selection activeCell="F15" sqref="F15"/>
    </sheetView>
  </sheetViews>
  <sheetFormatPr defaultColWidth="8.85546875" defaultRowHeight="15.75"/>
  <cols>
    <col min="1" max="1" width="11.7109375" style="744" customWidth="1"/>
    <col min="2" max="2" width="78" style="745" customWidth="1"/>
    <col min="3" max="3" width="15.7109375" style="745" customWidth="1"/>
    <col min="4" max="4" width="10.85546875" style="745" customWidth="1"/>
    <col min="5" max="5" width="20" style="746" customWidth="1"/>
    <col min="6" max="6" width="19.5703125" style="745" customWidth="1"/>
    <col min="7" max="7" width="17" style="745" customWidth="1"/>
    <col min="8" max="8" width="22.28515625" style="745" customWidth="1"/>
    <col min="9" max="9" width="22.7109375" style="745" customWidth="1"/>
    <col min="10" max="10" width="16" style="747" customWidth="1"/>
    <col min="11" max="11" width="8.85546875" style="745"/>
    <col min="12" max="12" width="18.42578125" style="745" customWidth="1"/>
    <col min="13" max="14" width="8.85546875" style="745"/>
    <col min="15" max="15" width="21.7109375" style="745" customWidth="1"/>
    <col min="16" max="16384" width="8.85546875" style="745"/>
  </cols>
  <sheetData>
    <row r="1" spans="1:10" ht="21" customHeight="1">
      <c r="A1" s="1581" t="s">
        <v>921</v>
      </c>
      <c r="B1" s="1582"/>
      <c r="C1" s="1583"/>
      <c r="D1" s="1593" t="s">
        <v>32</v>
      </c>
      <c r="E1" s="1594"/>
      <c r="F1" s="1594"/>
      <c r="G1" s="1594"/>
      <c r="H1" s="1594"/>
      <c r="I1" s="1594"/>
      <c r="J1" s="1595"/>
    </row>
    <row r="2" spans="1:10" ht="58.5" customHeight="1">
      <c r="A2" s="1584"/>
      <c r="B2" s="1585"/>
      <c r="C2" s="1586"/>
      <c r="D2" s="1596" t="str">
        <f>'Pahala ERECTION'!D2</f>
        <v>Construction of 2x100 MVA, 220KV GIS and 33KV AIS Sub-Station at Pahala with SAS along with 220 KV D/C line from existing 220/132/33KV GIS at Balianta through UG cabling length approx 8.805 Km &amp; Over Head length approx 1.135 Km.</v>
      </c>
      <c r="E2" s="1597"/>
      <c r="F2" s="1597"/>
      <c r="G2" s="1597"/>
      <c r="H2" s="1597"/>
      <c r="I2" s="1597"/>
      <c r="J2" s="1598"/>
    </row>
    <row r="3" spans="1:10" ht="28.5" customHeight="1">
      <c r="A3" s="1587"/>
      <c r="B3" s="1588"/>
      <c r="C3" s="1589"/>
      <c r="D3" s="1590" t="str">
        <f>'Pahala ERECTION'!D3</f>
        <v>220/33KV GIS Pahala:
220KV GIS feeder Bays-5 Nos +2 spare=7 Nos, Power Tfr-2 Nos, B/C-1 no
33KV AIS Bays- Feeder-5 Nos, Tfr-2 Nos, B/C-1 no</v>
      </c>
      <c r="E3" s="1591"/>
      <c r="F3" s="1591"/>
      <c r="G3" s="1591"/>
      <c r="H3" s="1591"/>
      <c r="I3" s="1591"/>
      <c r="J3" s="1592"/>
    </row>
    <row r="4" spans="1:10" ht="22.5" customHeight="1">
      <c r="A4" s="1599" t="s">
        <v>922</v>
      </c>
      <c r="B4" s="1600"/>
      <c r="C4" s="1601"/>
      <c r="D4" s="1590"/>
      <c r="E4" s="1591"/>
      <c r="F4" s="1591"/>
      <c r="G4" s="1591"/>
      <c r="H4" s="1591"/>
      <c r="I4" s="1591"/>
      <c r="J4" s="1592"/>
    </row>
    <row r="5" spans="1:10" ht="45">
      <c r="A5" s="749" t="s">
        <v>0</v>
      </c>
      <c r="B5" s="750" t="s">
        <v>923</v>
      </c>
      <c r="C5" s="750" t="s">
        <v>924</v>
      </c>
      <c r="D5" s="751" t="s">
        <v>925</v>
      </c>
      <c r="E5" s="751" t="s">
        <v>926</v>
      </c>
      <c r="F5" s="752" t="s">
        <v>695</v>
      </c>
      <c r="G5" s="752" t="s">
        <v>696</v>
      </c>
      <c r="H5" s="752" t="s">
        <v>927</v>
      </c>
      <c r="I5" s="753" t="s">
        <v>46</v>
      </c>
      <c r="J5" s="750" t="s">
        <v>837</v>
      </c>
    </row>
    <row r="6" spans="1:10">
      <c r="A6" s="754">
        <v>1</v>
      </c>
      <c r="B6" s="755">
        <v>2</v>
      </c>
      <c r="C6" s="756">
        <v>3</v>
      </c>
      <c r="D6" s="755">
        <v>4</v>
      </c>
      <c r="E6" s="757">
        <v>5</v>
      </c>
      <c r="F6" s="755" t="s">
        <v>928</v>
      </c>
      <c r="G6" s="755" t="s">
        <v>929</v>
      </c>
      <c r="H6" s="755" t="s">
        <v>930</v>
      </c>
      <c r="I6" s="748" t="s">
        <v>931</v>
      </c>
      <c r="J6" s="748">
        <v>10</v>
      </c>
    </row>
    <row r="7" spans="1:10">
      <c r="A7" s="758"/>
      <c r="B7" s="759" t="s">
        <v>932</v>
      </c>
      <c r="C7" s="760"/>
      <c r="D7" s="760"/>
      <c r="E7" s="758"/>
      <c r="F7" s="761"/>
      <c r="G7" s="761"/>
      <c r="H7" s="761"/>
      <c r="I7" s="762"/>
      <c r="J7" s="763"/>
    </row>
    <row r="8" spans="1:10">
      <c r="A8" s="764">
        <v>1</v>
      </c>
      <c r="B8" s="765" t="s">
        <v>933</v>
      </c>
      <c r="C8" s="750"/>
      <c r="D8" s="750"/>
      <c r="E8" s="766"/>
      <c r="F8" s="767"/>
      <c r="G8" s="767"/>
      <c r="H8" s="767"/>
      <c r="I8" s="768"/>
      <c r="J8" s="763"/>
    </row>
    <row r="9" spans="1:10" ht="30">
      <c r="A9" s="769">
        <v>1.1000000000000001</v>
      </c>
      <c r="B9" s="770" t="s">
        <v>934</v>
      </c>
      <c r="C9" s="771" t="s">
        <v>935</v>
      </c>
      <c r="D9" s="771">
        <v>50000</v>
      </c>
      <c r="E9" s="772">
        <v>4.57</v>
      </c>
      <c r="F9" s="413">
        <f>E9*9%</f>
        <v>0.4113</v>
      </c>
      <c r="G9" s="413">
        <f>E9*9%</f>
        <v>0.4113</v>
      </c>
      <c r="H9" s="413">
        <f>G9+F9+E9</f>
        <v>5.3925999999999998</v>
      </c>
      <c r="I9" s="773">
        <f>ROUND(H9*D9,2)</f>
        <v>269630</v>
      </c>
      <c r="J9" s="1578" t="s">
        <v>55</v>
      </c>
    </row>
    <row r="10" spans="1:10" ht="60">
      <c r="A10" s="769">
        <v>1.2</v>
      </c>
      <c r="B10" s="770" t="s">
        <v>936</v>
      </c>
      <c r="C10" s="771" t="s">
        <v>937</v>
      </c>
      <c r="D10" s="771">
        <v>5</v>
      </c>
      <c r="E10" s="772">
        <v>30029.82</v>
      </c>
      <c r="F10" s="413">
        <f>E10*9%</f>
        <v>2702.6837999999998</v>
      </c>
      <c r="G10" s="413">
        <f>E10*9%</f>
        <v>2702.6837999999998</v>
      </c>
      <c r="H10" s="413">
        <f t="shared" ref="H10:H15" si="0">G10+F10+E10</f>
        <v>35435.187599999997</v>
      </c>
      <c r="I10" s="773">
        <f>ROUND(H10*D10,2)</f>
        <v>177175.94</v>
      </c>
      <c r="J10" s="1578"/>
    </row>
    <row r="11" spans="1:10" ht="90">
      <c r="A11" s="771">
        <v>2</v>
      </c>
      <c r="B11" s="770" t="s">
        <v>938</v>
      </c>
      <c r="C11" s="774"/>
      <c r="D11" s="774"/>
      <c r="E11" s="774"/>
      <c r="F11" s="775"/>
      <c r="G11" s="775"/>
      <c r="H11" s="775"/>
      <c r="I11" s="776"/>
      <c r="J11" s="1578"/>
    </row>
    <row r="12" spans="1:10">
      <c r="A12" s="777" t="s">
        <v>939</v>
      </c>
      <c r="B12" s="778" t="s">
        <v>940</v>
      </c>
      <c r="C12" s="779" t="s">
        <v>941</v>
      </c>
      <c r="D12" s="780">
        <v>2000</v>
      </c>
      <c r="E12" s="772">
        <v>156.68</v>
      </c>
      <c r="F12" s="413">
        <f>E12*9%</f>
        <v>14.1012</v>
      </c>
      <c r="G12" s="413">
        <f>E12*9%</f>
        <v>14.1012</v>
      </c>
      <c r="H12" s="413">
        <f>G12+F12+E12</f>
        <v>184.88239999999999</v>
      </c>
      <c r="I12" s="773">
        <f>ROUND(H12*D12,2)</f>
        <v>369764.8</v>
      </c>
      <c r="J12" s="1578"/>
    </row>
    <row r="13" spans="1:10">
      <c r="A13" s="777" t="s">
        <v>942</v>
      </c>
      <c r="B13" s="778" t="s">
        <v>943</v>
      </c>
      <c r="C13" s="779" t="s">
        <v>941</v>
      </c>
      <c r="D13" s="780">
        <v>1000</v>
      </c>
      <c r="E13" s="772">
        <v>248.08</v>
      </c>
      <c r="F13" s="413">
        <f t="shared" ref="F13:F15" si="1">E13*9%</f>
        <v>22.327200000000001</v>
      </c>
      <c r="G13" s="413">
        <f t="shared" ref="G13:G15" si="2">E13*9%</f>
        <v>22.327200000000001</v>
      </c>
      <c r="H13" s="413">
        <f t="shared" si="0"/>
        <v>292.73439999999999</v>
      </c>
      <c r="I13" s="773">
        <f t="shared" ref="I13:I15" si="3">ROUND(H13*D13,2)</f>
        <v>292734.40000000002</v>
      </c>
      <c r="J13" s="1578"/>
    </row>
    <row r="14" spans="1:10">
      <c r="A14" s="777" t="s">
        <v>944</v>
      </c>
      <c r="B14" s="778" t="s">
        <v>945</v>
      </c>
      <c r="C14" s="779" t="s">
        <v>941</v>
      </c>
      <c r="D14" s="780">
        <v>1000</v>
      </c>
      <c r="E14" s="772">
        <v>554.9</v>
      </c>
      <c r="F14" s="413">
        <f t="shared" si="1"/>
        <v>49.941000000000003</v>
      </c>
      <c r="G14" s="413">
        <f t="shared" si="2"/>
        <v>49.941000000000003</v>
      </c>
      <c r="H14" s="413">
        <f t="shared" si="0"/>
        <v>654.78200000000004</v>
      </c>
      <c r="I14" s="773">
        <f t="shared" si="3"/>
        <v>654782</v>
      </c>
      <c r="J14" s="1578"/>
    </row>
    <row r="15" spans="1:10">
      <c r="A15" s="777" t="s">
        <v>946</v>
      </c>
      <c r="B15" s="778" t="s">
        <v>947</v>
      </c>
      <c r="C15" s="779" t="s">
        <v>941</v>
      </c>
      <c r="D15" s="780">
        <v>500</v>
      </c>
      <c r="E15" s="772">
        <v>913.95</v>
      </c>
      <c r="F15" s="413">
        <f t="shared" si="1"/>
        <v>82.255499999999998</v>
      </c>
      <c r="G15" s="413">
        <f t="shared" si="2"/>
        <v>82.255499999999998</v>
      </c>
      <c r="H15" s="413">
        <f t="shared" si="0"/>
        <v>1078.461</v>
      </c>
      <c r="I15" s="773">
        <f t="shared" si="3"/>
        <v>539230.5</v>
      </c>
      <c r="J15" s="1578"/>
    </row>
    <row r="16" spans="1:10" ht="180">
      <c r="A16" s="781" t="s">
        <v>948</v>
      </c>
      <c r="B16" s="782" t="s">
        <v>949</v>
      </c>
      <c r="C16" s="774"/>
      <c r="D16" s="774"/>
      <c r="E16" s="774"/>
      <c r="F16" s="775"/>
      <c r="G16" s="775"/>
      <c r="H16" s="775"/>
      <c r="I16" s="776"/>
    </row>
    <row r="17" spans="1:10" ht="141" customHeight="1">
      <c r="A17" s="777" t="s">
        <v>950</v>
      </c>
      <c r="B17" s="783" t="s">
        <v>951</v>
      </c>
      <c r="C17" s="779" t="s">
        <v>941</v>
      </c>
      <c r="D17" s="784">
        <v>100</v>
      </c>
      <c r="E17" s="772">
        <v>5237.8</v>
      </c>
      <c r="F17" s="413">
        <f t="shared" ref="F17:F19" si="4">E17*9%</f>
        <v>471.40199999999999</v>
      </c>
      <c r="G17" s="413">
        <f t="shared" ref="G17:G19" si="5">E17*9%</f>
        <v>471.40199999999999</v>
      </c>
      <c r="H17" s="413">
        <f t="shared" ref="H17:H19" si="6">G17+F17+E17</f>
        <v>6180.6040000000003</v>
      </c>
      <c r="I17" s="773">
        <f t="shared" ref="I17:I19" si="7">ROUND(H17*D17,2)</f>
        <v>618060.4</v>
      </c>
      <c r="J17" s="1575" t="s">
        <v>55</v>
      </c>
    </row>
    <row r="18" spans="1:10" ht="138.75" customHeight="1">
      <c r="A18" s="777" t="s">
        <v>952</v>
      </c>
      <c r="B18" s="778" t="s">
        <v>953</v>
      </c>
      <c r="C18" s="779" t="s">
        <v>941</v>
      </c>
      <c r="D18" s="784">
        <v>1000</v>
      </c>
      <c r="E18" s="772">
        <v>7565.71</v>
      </c>
      <c r="F18" s="413">
        <f t="shared" si="4"/>
        <v>680.91390000000001</v>
      </c>
      <c r="G18" s="413">
        <f t="shared" si="5"/>
        <v>680.91390000000001</v>
      </c>
      <c r="H18" s="413">
        <f t="shared" si="6"/>
        <v>8927.5378000000001</v>
      </c>
      <c r="I18" s="773">
        <f t="shared" si="7"/>
        <v>8927537.8000000007</v>
      </c>
      <c r="J18" s="1577"/>
    </row>
    <row r="19" spans="1:10" ht="60" customHeight="1">
      <c r="A19" s="777" t="s">
        <v>954</v>
      </c>
      <c r="B19" s="785" t="s">
        <v>955</v>
      </c>
      <c r="C19" s="779" t="s">
        <v>186</v>
      </c>
      <c r="D19" s="784">
        <v>80</v>
      </c>
      <c r="E19" s="772">
        <v>68623.360000000001</v>
      </c>
      <c r="F19" s="413">
        <f t="shared" si="4"/>
        <v>6176.1023999999998</v>
      </c>
      <c r="G19" s="413">
        <f t="shared" si="5"/>
        <v>6176.1023999999998</v>
      </c>
      <c r="H19" s="413">
        <f t="shared" si="6"/>
        <v>80975.564799999993</v>
      </c>
      <c r="I19" s="773">
        <f t="shared" si="7"/>
        <v>6478045.1799999997</v>
      </c>
      <c r="J19" s="1576"/>
    </row>
    <row r="20" spans="1:10" ht="169.5" customHeight="1">
      <c r="A20" s="771">
        <v>4</v>
      </c>
      <c r="B20" s="770" t="s">
        <v>956</v>
      </c>
      <c r="C20" s="774"/>
      <c r="D20" s="774"/>
      <c r="E20" s="786"/>
      <c r="F20" s="775"/>
      <c r="G20" s="775"/>
      <c r="H20" s="775"/>
      <c r="I20" s="776"/>
    </row>
    <row r="21" spans="1:10" ht="30">
      <c r="A21" s="781" t="s">
        <v>957</v>
      </c>
      <c r="B21" s="770" t="s">
        <v>958</v>
      </c>
      <c r="C21" s="774"/>
      <c r="D21" s="774"/>
      <c r="E21" s="786"/>
      <c r="F21" s="775"/>
      <c r="G21" s="775"/>
      <c r="H21" s="775"/>
      <c r="I21" s="776"/>
    </row>
    <row r="22" spans="1:10">
      <c r="A22" s="777" t="s">
        <v>959</v>
      </c>
      <c r="B22" s="778" t="s">
        <v>960</v>
      </c>
      <c r="C22" s="787" t="s">
        <v>941</v>
      </c>
      <c r="D22" s="771">
        <v>15000</v>
      </c>
      <c r="E22" s="788">
        <v>156.68</v>
      </c>
      <c r="F22" s="413">
        <f t="shared" ref="F22:F25" si="8">E22*9%</f>
        <v>14.1012</v>
      </c>
      <c r="G22" s="413">
        <f t="shared" ref="G22:G25" si="9">E22*9%</f>
        <v>14.1012</v>
      </c>
      <c r="H22" s="413">
        <f t="shared" ref="H22:H25" si="10">G22+F22+E22</f>
        <v>184.88239999999999</v>
      </c>
      <c r="I22" s="773">
        <f t="shared" ref="I22:I25" si="11">ROUND(H22*D22,2)</f>
        <v>2773236</v>
      </c>
      <c r="J22" s="1572" t="s">
        <v>55</v>
      </c>
    </row>
    <row r="23" spans="1:10">
      <c r="A23" s="777" t="s">
        <v>961</v>
      </c>
      <c r="B23" s="778" t="s">
        <v>962</v>
      </c>
      <c r="C23" s="787" t="s">
        <v>941</v>
      </c>
      <c r="D23" s="771">
        <v>10000</v>
      </c>
      <c r="E23" s="788">
        <v>248.07</v>
      </c>
      <c r="F23" s="413">
        <f t="shared" si="8"/>
        <v>22.3263</v>
      </c>
      <c r="G23" s="413">
        <f t="shared" si="9"/>
        <v>22.3263</v>
      </c>
      <c r="H23" s="413">
        <f t="shared" si="10"/>
        <v>292.7226</v>
      </c>
      <c r="I23" s="773">
        <f t="shared" si="11"/>
        <v>2927226</v>
      </c>
      <c r="J23" s="1574"/>
    </row>
    <row r="24" spans="1:10">
      <c r="A24" s="777" t="s">
        <v>963</v>
      </c>
      <c r="B24" s="778" t="s">
        <v>964</v>
      </c>
      <c r="C24" s="787" t="s">
        <v>941</v>
      </c>
      <c r="D24" s="771">
        <v>3000</v>
      </c>
      <c r="E24" s="788">
        <v>509.2</v>
      </c>
      <c r="F24" s="413">
        <f t="shared" si="8"/>
        <v>45.828000000000003</v>
      </c>
      <c r="G24" s="413">
        <f t="shared" si="9"/>
        <v>45.828000000000003</v>
      </c>
      <c r="H24" s="413">
        <f t="shared" si="10"/>
        <v>600.85599999999999</v>
      </c>
      <c r="I24" s="773">
        <f t="shared" si="11"/>
        <v>1802568</v>
      </c>
      <c r="J24" s="1574"/>
    </row>
    <row r="25" spans="1:10">
      <c r="A25" s="777" t="s">
        <v>965</v>
      </c>
      <c r="B25" s="778" t="s">
        <v>966</v>
      </c>
      <c r="C25" s="787" t="s">
        <v>941</v>
      </c>
      <c r="D25" s="771">
        <v>400</v>
      </c>
      <c r="E25" s="788">
        <v>966.17</v>
      </c>
      <c r="F25" s="413">
        <f t="shared" si="8"/>
        <v>86.955299999999994</v>
      </c>
      <c r="G25" s="413">
        <f t="shared" si="9"/>
        <v>86.955299999999994</v>
      </c>
      <c r="H25" s="413">
        <f t="shared" si="10"/>
        <v>1140.0806</v>
      </c>
      <c r="I25" s="773">
        <f t="shared" si="11"/>
        <v>456032.24</v>
      </c>
      <c r="J25" s="1574"/>
    </row>
    <row r="26" spans="1:10" ht="29.1" customHeight="1">
      <c r="A26" s="781" t="s">
        <v>967</v>
      </c>
      <c r="B26" s="770" t="s">
        <v>968</v>
      </c>
      <c r="C26" s="774"/>
      <c r="D26" s="774"/>
      <c r="E26" s="789"/>
      <c r="F26" s="775"/>
      <c r="G26" s="775"/>
      <c r="H26" s="775"/>
      <c r="I26" s="776"/>
      <c r="J26" s="1574"/>
    </row>
    <row r="27" spans="1:10">
      <c r="A27" s="777" t="s">
        <v>969</v>
      </c>
      <c r="B27" s="778" t="s">
        <v>970</v>
      </c>
      <c r="C27" s="787" t="s">
        <v>941</v>
      </c>
      <c r="D27" s="771">
        <v>5000</v>
      </c>
      <c r="E27" s="788">
        <v>355.31</v>
      </c>
      <c r="F27" s="413">
        <f t="shared" ref="F27:F29" si="12">E27*9%</f>
        <v>31.977900000000002</v>
      </c>
      <c r="G27" s="413">
        <f t="shared" ref="G27:G29" si="13">E27*9%</f>
        <v>31.977900000000002</v>
      </c>
      <c r="H27" s="413">
        <f t="shared" ref="H27:H29" si="14">G27+F27+E27</f>
        <v>419.26580000000001</v>
      </c>
      <c r="I27" s="773">
        <f t="shared" ref="I27:I29" si="15">ROUND(H27*D27,2)</f>
        <v>2096329</v>
      </c>
      <c r="J27" s="1574"/>
    </row>
    <row r="28" spans="1:10">
      <c r="A28" s="777" t="s">
        <v>971</v>
      </c>
      <c r="B28" s="778" t="s">
        <v>972</v>
      </c>
      <c r="C28" s="787" t="s">
        <v>941</v>
      </c>
      <c r="D28" s="771">
        <v>15000</v>
      </c>
      <c r="E28" s="788">
        <v>551.35</v>
      </c>
      <c r="F28" s="413">
        <f t="shared" si="12"/>
        <v>49.621499999999997</v>
      </c>
      <c r="G28" s="413">
        <f t="shared" si="13"/>
        <v>49.621499999999997</v>
      </c>
      <c r="H28" s="413">
        <f t="shared" si="14"/>
        <v>650.59299999999996</v>
      </c>
      <c r="I28" s="773">
        <f t="shared" si="15"/>
        <v>9758895</v>
      </c>
      <c r="J28" s="1574"/>
    </row>
    <row r="29" spans="1:10">
      <c r="A29" s="777" t="s">
        <v>973</v>
      </c>
      <c r="B29" s="790" t="s">
        <v>974</v>
      </c>
      <c r="C29" s="791" t="s">
        <v>941</v>
      </c>
      <c r="D29" s="792">
        <v>10000</v>
      </c>
      <c r="E29" s="788">
        <v>980.17</v>
      </c>
      <c r="F29" s="413">
        <f t="shared" si="12"/>
        <v>88.215299999999999</v>
      </c>
      <c r="G29" s="413">
        <f t="shared" si="13"/>
        <v>88.215299999999999</v>
      </c>
      <c r="H29" s="413">
        <f t="shared" si="14"/>
        <v>1156.6006</v>
      </c>
      <c r="I29" s="773">
        <f t="shared" si="15"/>
        <v>11566006</v>
      </c>
      <c r="J29" s="1573"/>
    </row>
    <row r="30" spans="1:10" ht="77.099999999999994" customHeight="1">
      <c r="A30" s="781" t="s">
        <v>975</v>
      </c>
      <c r="B30" s="793" t="s">
        <v>976</v>
      </c>
      <c r="C30" s="794"/>
      <c r="D30" s="794"/>
      <c r="E30" s="795"/>
      <c r="F30" s="796"/>
      <c r="G30" s="796"/>
      <c r="H30" s="796"/>
      <c r="I30" s="797"/>
      <c r="J30" s="1572"/>
    </row>
    <row r="31" spans="1:10" ht="90" customHeight="1">
      <c r="A31" s="798"/>
      <c r="B31" s="799" t="s">
        <v>977</v>
      </c>
      <c r="C31" s="800"/>
      <c r="D31" s="800"/>
      <c r="E31" s="801"/>
      <c r="F31" s="802"/>
      <c r="G31" s="802"/>
      <c r="H31" s="802"/>
      <c r="I31" s="803"/>
      <c r="J31" s="1574"/>
    </row>
    <row r="32" spans="1:10" ht="105">
      <c r="A32" s="798"/>
      <c r="B32" s="799" t="s">
        <v>978</v>
      </c>
      <c r="C32" s="800"/>
      <c r="D32" s="800"/>
      <c r="E32" s="801"/>
      <c r="F32" s="802"/>
      <c r="G32" s="802"/>
      <c r="H32" s="802"/>
      <c r="I32" s="803"/>
      <c r="J32" s="1574"/>
    </row>
    <row r="33" spans="1:10" ht="117.95" customHeight="1">
      <c r="A33" s="798"/>
      <c r="B33" s="799" t="s">
        <v>979</v>
      </c>
      <c r="C33" s="800"/>
      <c r="D33" s="800"/>
      <c r="E33" s="801"/>
      <c r="F33" s="802"/>
      <c r="G33" s="802"/>
      <c r="H33" s="802"/>
      <c r="I33" s="803"/>
      <c r="J33" s="1574"/>
    </row>
    <row r="34" spans="1:10" ht="60">
      <c r="A34" s="798"/>
      <c r="B34" s="799" t="s">
        <v>980</v>
      </c>
      <c r="C34" s="800"/>
      <c r="D34" s="800"/>
      <c r="E34" s="801"/>
      <c r="F34" s="802"/>
      <c r="G34" s="802"/>
      <c r="H34" s="802"/>
      <c r="I34" s="803"/>
      <c r="J34" s="1574"/>
    </row>
    <row r="35" spans="1:10" ht="75">
      <c r="A35" s="804"/>
      <c r="B35" s="805" t="s">
        <v>981</v>
      </c>
      <c r="C35" s="806"/>
      <c r="D35" s="806"/>
      <c r="E35" s="807"/>
      <c r="F35" s="808"/>
      <c r="G35" s="808"/>
      <c r="H35" s="808"/>
      <c r="I35" s="809"/>
      <c r="J35" s="1573"/>
    </row>
    <row r="36" spans="1:10" ht="45" customHeight="1">
      <c r="A36" s="804" t="s">
        <v>982</v>
      </c>
      <c r="B36" s="810" t="s">
        <v>983</v>
      </c>
      <c r="C36" s="811" t="s">
        <v>91</v>
      </c>
      <c r="D36" s="812">
        <v>800</v>
      </c>
      <c r="E36" s="772">
        <v>17788.46</v>
      </c>
      <c r="F36" s="413">
        <f t="shared" ref="F36:F38" si="16">E36*9%</f>
        <v>1600.9613999999999</v>
      </c>
      <c r="G36" s="413">
        <f t="shared" ref="G36:G38" si="17">E36*9%</f>
        <v>1600.9613999999999</v>
      </c>
      <c r="H36" s="413">
        <f t="shared" ref="H36:H38" si="18">G36+F36+E36</f>
        <v>20990.382799999999</v>
      </c>
      <c r="I36" s="773">
        <f t="shared" ref="I36:I38" si="19">ROUND(H36*D36,2)</f>
        <v>16792306.239999998</v>
      </c>
      <c r="J36" s="1572" t="s">
        <v>55</v>
      </c>
    </row>
    <row r="37" spans="1:10" ht="45" customHeight="1">
      <c r="A37" s="804" t="s">
        <v>984</v>
      </c>
      <c r="B37" s="810" t="s">
        <v>985</v>
      </c>
      <c r="C37" s="811" t="s">
        <v>91</v>
      </c>
      <c r="D37" s="813">
        <v>600</v>
      </c>
      <c r="E37" s="772">
        <v>12019.23</v>
      </c>
      <c r="F37" s="413">
        <f t="shared" si="16"/>
        <v>1081.7307000000001</v>
      </c>
      <c r="G37" s="413">
        <f t="shared" si="17"/>
        <v>1081.7307000000001</v>
      </c>
      <c r="H37" s="413">
        <f t="shared" si="18"/>
        <v>14182.6914</v>
      </c>
      <c r="I37" s="773">
        <f t="shared" si="19"/>
        <v>8509614.8399999999</v>
      </c>
      <c r="J37" s="1574"/>
    </row>
    <row r="38" spans="1:10" ht="45" customHeight="1">
      <c r="A38" s="777" t="s">
        <v>986</v>
      </c>
      <c r="B38" s="814" t="s">
        <v>987</v>
      </c>
      <c r="C38" s="787" t="s">
        <v>91</v>
      </c>
      <c r="D38" s="784">
        <v>500</v>
      </c>
      <c r="E38" s="772">
        <v>7211.54</v>
      </c>
      <c r="F38" s="413">
        <f t="shared" si="16"/>
        <v>649.03859999999997</v>
      </c>
      <c r="G38" s="413">
        <f t="shared" si="17"/>
        <v>649.03859999999997</v>
      </c>
      <c r="H38" s="413">
        <f t="shared" si="18"/>
        <v>8509.6172000000006</v>
      </c>
      <c r="I38" s="773">
        <f t="shared" si="19"/>
        <v>4254808.5999999996</v>
      </c>
      <c r="J38" s="1573"/>
    </row>
    <row r="39" spans="1:10" ht="60">
      <c r="A39" s="781" t="s">
        <v>988</v>
      </c>
      <c r="B39" s="770" t="s">
        <v>989</v>
      </c>
      <c r="C39" s="815"/>
      <c r="D39" s="815"/>
      <c r="E39" s="816"/>
      <c r="F39" s="775"/>
      <c r="G39" s="775"/>
      <c r="H39" s="775"/>
      <c r="I39" s="776"/>
    </row>
    <row r="40" spans="1:10" ht="45" customHeight="1">
      <c r="A40" s="777" t="s">
        <v>990</v>
      </c>
      <c r="B40" s="785" t="s">
        <v>983</v>
      </c>
      <c r="C40" s="787" t="s">
        <v>167</v>
      </c>
      <c r="D40" s="817">
        <v>1</v>
      </c>
      <c r="E40" s="772">
        <v>250000</v>
      </c>
      <c r="F40" s="413">
        <f t="shared" ref="F40:F45" si="20">E40*9%</f>
        <v>22500</v>
      </c>
      <c r="G40" s="413">
        <f t="shared" ref="G40:G45" si="21">E40*9%</f>
        <v>22500</v>
      </c>
      <c r="H40" s="413">
        <f t="shared" ref="H40:H45" si="22">G40+F40+E40</f>
        <v>295000</v>
      </c>
      <c r="I40" s="773">
        <f t="shared" ref="I40:I45" si="23">ROUND(H40*D40,2)</f>
        <v>295000</v>
      </c>
      <c r="J40" s="1572" t="s">
        <v>55</v>
      </c>
    </row>
    <row r="41" spans="1:10" ht="45" customHeight="1">
      <c r="A41" s="777" t="s">
        <v>991</v>
      </c>
      <c r="B41" s="785" t="s">
        <v>985</v>
      </c>
      <c r="C41" s="787" t="s">
        <v>167</v>
      </c>
      <c r="D41" s="817">
        <v>1</v>
      </c>
      <c r="E41" s="772">
        <v>250000</v>
      </c>
      <c r="F41" s="413">
        <f t="shared" si="20"/>
        <v>22500</v>
      </c>
      <c r="G41" s="413">
        <f t="shared" si="21"/>
        <v>22500</v>
      </c>
      <c r="H41" s="413">
        <f t="shared" si="22"/>
        <v>295000</v>
      </c>
      <c r="I41" s="773">
        <f t="shared" si="23"/>
        <v>295000</v>
      </c>
      <c r="J41" s="1573"/>
    </row>
    <row r="42" spans="1:10" ht="90">
      <c r="A42" s="771">
        <v>7</v>
      </c>
      <c r="B42" s="765" t="s">
        <v>992</v>
      </c>
      <c r="C42" s="774"/>
      <c r="D42" s="774"/>
      <c r="E42" s="816"/>
      <c r="F42" s="775"/>
      <c r="G42" s="775"/>
      <c r="H42" s="775"/>
      <c r="I42" s="776"/>
    </row>
    <row r="43" spans="1:10" ht="45">
      <c r="A43" s="769">
        <v>7.1</v>
      </c>
      <c r="B43" s="765" t="s">
        <v>993</v>
      </c>
      <c r="C43" s="771" t="s">
        <v>91</v>
      </c>
      <c r="D43" s="817">
        <v>800</v>
      </c>
      <c r="E43" s="772">
        <v>10000</v>
      </c>
      <c r="F43" s="413">
        <f t="shared" si="20"/>
        <v>900</v>
      </c>
      <c r="G43" s="413">
        <f t="shared" si="21"/>
        <v>900</v>
      </c>
      <c r="H43" s="413">
        <f t="shared" si="22"/>
        <v>11800</v>
      </c>
      <c r="I43" s="773">
        <f t="shared" si="23"/>
        <v>9440000</v>
      </c>
      <c r="J43" s="1572" t="s">
        <v>55</v>
      </c>
    </row>
    <row r="44" spans="1:10" ht="45">
      <c r="A44" s="769">
        <v>7.2</v>
      </c>
      <c r="B44" s="765" t="s">
        <v>994</v>
      </c>
      <c r="C44" s="771" t="s">
        <v>91</v>
      </c>
      <c r="D44" s="817">
        <v>100</v>
      </c>
      <c r="E44" s="772">
        <v>10000</v>
      </c>
      <c r="F44" s="413">
        <f t="shared" si="20"/>
        <v>900</v>
      </c>
      <c r="G44" s="413">
        <f t="shared" si="21"/>
        <v>900</v>
      </c>
      <c r="H44" s="413">
        <f t="shared" si="22"/>
        <v>11800</v>
      </c>
      <c r="I44" s="773">
        <f t="shared" si="23"/>
        <v>1180000</v>
      </c>
      <c r="J44" s="1574"/>
    </row>
    <row r="45" spans="1:10" ht="45">
      <c r="A45" s="769">
        <v>7.3</v>
      </c>
      <c r="B45" s="765" t="s">
        <v>995</v>
      </c>
      <c r="C45" s="771" t="s">
        <v>91</v>
      </c>
      <c r="D45" s="784">
        <v>500</v>
      </c>
      <c r="E45" s="772">
        <v>5000</v>
      </c>
      <c r="F45" s="413">
        <f t="shared" si="20"/>
        <v>450</v>
      </c>
      <c r="G45" s="413">
        <f t="shared" si="21"/>
        <v>450</v>
      </c>
      <c r="H45" s="413">
        <f t="shared" si="22"/>
        <v>5900</v>
      </c>
      <c r="I45" s="773">
        <f t="shared" si="23"/>
        <v>2950000</v>
      </c>
      <c r="J45" s="1573"/>
    </row>
    <row r="46" spans="1:10" ht="120">
      <c r="A46" s="771">
        <v>8</v>
      </c>
      <c r="B46" s="778" t="s">
        <v>996</v>
      </c>
      <c r="C46" s="774"/>
      <c r="D46" s="774"/>
      <c r="E46" s="816"/>
      <c r="F46" s="775"/>
      <c r="G46" s="775"/>
      <c r="H46" s="775"/>
      <c r="I46" s="776"/>
    </row>
    <row r="47" spans="1:10">
      <c r="A47" s="769">
        <v>8.1</v>
      </c>
      <c r="B47" s="778" t="s">
        <v>997</v>
      </c>
      <c r="C47" s="771" t="s">
        <v>998</v>
      </c>
      <c r="D47" s="771">
        <v>800</v>
      </c>
      <c r="E47" s="772">
        <v>6000</v>
      </c>
      <c r="F47" s="413">
        <f t="shared" ref="F47:F50" si="24">E47*9%</f>
        <v>540</v>
      </c>
      <c r="G47" s="413">
        <f t="shared" ref="G47:G50" si="25">E47*9%</f>
        <v>540</v>
      </c>
      <c r="H47" s="413">
        <f t="shared" ref="H47:H50" si="26">G47+F47+E47</f>
        <v>7080</v>
      </c>
      <c r="I47" s="773">
        <f t="shared" ref="I47:I50" si="27">ROUND(H47*D47,2)</f>
        <v>5664000</v>
      </c>
      <c r="J47" s="1572" t="s">
        <v>55</v>
      </c>
    </row>
    <row r="48" spans="1:10" ht="30">
      <c r="A48" s="769">
        <v>8.1999999999999993</v>
      </c>
      <c r="B48" s="778" t="s">
        <v>999</v>
      </c>
      <c r="C48" s="771" t="s">
        <v>91</v>
      </c>
      <c r="D48" s="771">
        <v>2000</v>
      </c>
      <c r="E48" s="772">
        <v>3000</v>
      </c>
      <c r="F48" s="413">
        <f t="shared" si="24"/>
        <v>270</v>
      </c>
      <c r="G48" s="413">
        <f t="shared" si="25"/>
        <v>270</v>
      </c>
      <c r="H48" s="413">
        <f t="shared" si="26"/>
        <v>3540</v>
      </c>
      <c r="I48" s="773">
        <f t="shared" si="27"/>
        <v>7080000</v>
      </c>
      <c r="J48" s="1574"/>
    </row>
    <row r="49" spans="1:10">
      <c r="A49" s="769">
        <v>8.3000000000000007</v>
      </c>
      <c r="B49" s="778" t="s">
        <v>1000</v>
      </c>
      <c r="C49" s="771" t="s">
        <v>1001</v>
      </c>
      <c r="D49" s="771">
        <v>1</v>
      </c>
      <c r="E49" s="772">
        <v>600000</v>
      </c>
      <c r="F49" s="413">
        <f t="shared" si="24"/>
        <v>54000</v>
      </c>
      <c r="G49" s="413">
        <f t="shared" si="25"/>
        <v>54000</v>
      </c>
      <c r="H49" s="413">
        <f t="shared" si="26"/>
        <v>708000</v>
      </c>
      <c r="I49" s="773">
        <f t="shared" si="27"/>
        <v>708000</v>
      </c>
      <c r="J49" s="1574"/>
    </row>
    <row r="50" spans="1:10" ht="30">
      <c r="A50" s="777" t="s">
        <v>1002</v>
      </c>
      <c r="B50" s="770" t="s">
        <v>1003</v>
      </c>
      <c r="C50" s="787" t="s">
        <v>75</v>
      </c>
      <c r="D50" s="817">
        <v>2</v>
      </c>
      <c r="E50" s="772">
        <v>200000</v>
      </c>
      <c r="F50" s="413">
        <f t="shared" si="24"/>
        <v>18000</v>
      </c>
      <c r="G50" s="413">
        <f t="shared" si="25"/>
        <v>18000</v>
      </c>
      <c r="H50" s="413">
        <f t="shared" si="26"/>
        <v>236000</v>
      </c>
      <c r="I50" s="773">
        <f t="shared" si="27"/>
        <v>472000</v>
      </c>
      <c r="J50" s="1573"/>
    </row>
    <row r="51" spans="1:10" ht="207" customHeight="1">
      <c r="A51" s="771">
        <v>10</v>
      </c>
      <c r="B51" s="770" t="s">
        <v>1004</v>
      </c>
      <c r="C51" s="774"/>
      <c r="D51" s="774"/>
      <c r="E51" s="816"/>
      <c r="F51" s="775"/>
      <c r="G51" s="775"/>
      <c r="H51" s="775"/>
      <c r="I51" s="776"/>
    </row>
    <row r="52" spans="1:10" ht="51" customHeight="1">
      <c r="A52" s="769">
        <v>10.1</v>
      </c>
      <c r="B52" s="818" t="s">
        <v>1005</v>
      </c>
      <c r="C52" s="771" t="s">
        <v>75</v>
      </c>
      <c r="D52" s="771">
        <v>2</v>
      </c>
      <c r="E52" s="772">
        <v>3427797.73</v>
      </c>
      <c r="F52" s="413">
        <f t="shared" ref="F52:F59" si="28">E52*9%</f>
        <v>308501.79570000002</v>
      </c>
      <c r="G52" s="413">
        <f t="shared" ref="G52:G59" si="29">E52*9%</f>
        <v>308501.79570000002</v>
      </c>
      <c r="H52" s="413">
        <f t="shared" ref="H52:H59" si="30">G52+F52+E52</f>
        <v>4044801.3213999998</v>
      </c>
      <c r="I52" s="773">
        <f t="shared" ref="I52:I59" si="31">ROUND(H52*D52,2)</f>
        <v>8089602.6399999997</v>
      </c>
      <c r="J52" s="1575" t="s">
        <v>874</v>
      </c>
    </row>
    <row r="53" spans="1:10" ht="82.5" customHeight="1">
      <c r="A53" s="769">
        <v>10.199999999999999</v>
      </c>
      <c r="B53" s="818" t="s">
        <v>1006</v>
      </c>
      <c r="C53" s="771" t="s">
        <v>177</v>
      </c>
      <c r="D53" s="771">
        <v>1</v>
      </c>
      <c r="E53" s="772">
        <v>200000</v>
      </c>
      <c r="F53" s="413">
        <f t="shared" si="28"/>
        <v>18000</v>
      </c>
      <c r="G53" s="413">
        <f t="shared" si="29"/>
        <v>18000</v>
      </c>
      <c r="H53" s="413">
        <f t="shared" si="30"/>
        <v>236000</v>
      </c>
      <c r="I53" s="773">
        <f t="shared" si="31"/>
        <v>236000</v>
      </c>
      <c r="J53" s="1576"/>
    </row>
    <row r="54" spans="1:10" ht="192.75" customHeight="1">
      <c r="A54" s="771">
        <v>10.3</v>
      </c>
      <c r="B54" s="819" t="s">
        <v>1007</v>
      </c>
      <c r="C54" s="820"/>
      <c r="D54" s="821"/>
      <c r="E54" s="822"/>
      <c r="F54" s="823"/>
      <c r="G54" s="823"/>
      <c r="H54" s="823"/>
      <c r="I54" s="824"/>
    </row>
    <row r="55" spans="1:10" s="744" customFormat="1" ht="53.25" customHeight="1">
      <c r="A55" s="825" t="s">
        <v>325</v>
      </c>
      <c r="B55" s="826" t="s">
        <v>1008</v>
      </c>
      <c r="C55" s="787" t="s">
        <v>346</v>
      </c>
      <c r="D55" s="771">
        <v>2</v>
      </c>
      <c r="E55" s="772">
        <v>252000</v>
      </c>
      <c r="F55" s="413">
        <f t="shared" si="28"/>
        <v>22680</v>
      </c>
      <c r="G55" s="413">
        <f t="shared" si="29"/>
        <v>22680</v>
      </c>
      <c r="H55" s="413">
        <f t="shared" si="30"/>
        <v>297360</v>
      </c>
      <c r="I55" s="773">
        <f t="shared" si="31"/>
        <v>594720</v>
      </c>
      <c r="J55" s="827" t="s">
        <v>874</v>
      </c>
    </row>
    <row r="56" spans="1:10" ht="60">
      <c r="A56" s="771">
        <v>11</v>
      </c>
      <c r="B56" s="778" t="s">
        <v>1009</v>
      </c>
      <c r="C56" s="774"/>
      <c r="D56" s="774"/>
      <c r="E56" s="816"/>
      <c r="F56" s="775"/>
      <c r="G56" s="775"/>
      <c r="H56" s="775"/>
      <c r="I56" s="776"/>
    </row>
    <row r="57" spans="1:10" ht="24" customHeight="1">
      <c r="A57" s="769">
        <v>11.1</v>
      </c>
      <c r="B57" s="778" t="s">
        <v>1010</v>
      </c>
      <c r="C57" s="771" t="s">
        <v>177</v>
      </c>
      <c r="D57" s="771">
        <v>2</v>
      </c>
      <c r="E57" s="828">
        <v>100000</v>
      </c>
      <c r="F57" s="413">
        <f t="shared" si="28"/>
        <v>9000</v>
      </c>
      <c r="G57" s="413">
        <f t="shared" si="29"/>
        <v>9000</v>
      </c>
      <c r="H57" s="413">
        <f t="shared" si="30"/>
        <v>118000</v>
      </c>
      <c r="I57" s="773">
        <f t="shared" si="31"/>
        <v>236000</v>
      </c>
    </row>
    <row r="58" spans="1:10" ht="141.75" customHeight="1">
      <c r="A58" s="777" t="s">
        <v>1011</v>
      </c>
      <c r="B58" s="770" t="s">
        <v>1012</v>
      </c>
      <c r="C58" s="787" t="s">
        <v>1013</v>
      </c>
      <c r="D58" s="817">
        <v>1</v>
      </c>
      <c r="E58" s="772">
        <v>500000</v>
      </c>
      <c r="F58" s="413">
        <f t="shared" si="28"/>
        <v>45000</v>
      </c>
      <c r="G58" s="413">
        <f t="shared" si="29"/>
        <v>45000</v>
      </c>
      <c r="H58" s="413">
        <f t="shared" si="30"/>
        <v>590000</v>
      </c>
      <c r="I58" s="773">
        <f t="shared" si="31"/>
        <v>590000</v>
      </c>
      <c r="J58" s="1572" t="s">
        <v>55</v>
      </c>
    </row>
    <row r="59" spans="1:10" ht="90">
      <c r="A59" s="769">
        <v>13</v>
      </c>
      <c r="B59" s="770" t="s">
        <v>1014</v>
      </c>
      <c r="C59" s="771" t="s">
        <v>75</v>
      </c>
      <c r="D59" s="771">
        <v>2</v>
      </c>
      <c r="E59" s="772">
        <v>300000</v>
      </c>
      <c r="F59" s="413">
        <f t="shared" si="28"/>
        <v>27000</v>
      </c>
      <c r="G59" s="413">
        <f t="shared" si="29"/>
        <v>27000</v>
      </c>
      <c r="H59" s="413">
        <f t="shared" si="30"/>
        <v>354000</v>
      </c>
      <c r="I59" s="773">
        <f t="shared" si="31"/>
        <v>708000</v>
      </c>
      <c r="J59" s="1573"/>
    </row>
    <row r="60" spans="1:10" ht="135">
      <c r="A60" s="784">
        <v>14</v>
      </c>
      <c r="B60" s="829" t="s">
        <v>1015</v>
      </c>
      <c r="C60" s="830"/>
      <c r="D60" s="831"/>
      <c r="E60" s="832"/>
      <c r="F60" s="833"/>
      <c r="G60" s="833"/>
      <c r="H60" s="833"/>
      <c r="I60" s="834"/>
    </row>
    <row r="61" spans="1:10">
      <c r="A61" s="835">
        <v>14.1</v>
      </c>
      <c r="B61" s="829" t="s">
        <v>1016</v>
      </c>
      <c r="C61" s="836"/>
      <c r="D61" s="837"/>
      <c r="E61" s="838"/>
      <c r="F61" s="839"/>
      <c r="G61" s="839"/>
      <c r="H61" s="839"/>
      <c r="I61" s="840"/>
    </row>
    <row r="62" spans="1:10" ht="60">
      <c r="A62" s="835" t="s">
        <v>1017</v>
      </c>
      <c r="B62" s="841" t="s">
        <v>1018</v>
      </c>
      <c r="C62" s="670" t="s">
        <v>177</v>
      </c>
      <c r="D62" s="842">
        <v>1</v>
      </c>
      <c r="E62" s="772">
        <v>504348.05</v>
      </c>
      <c r="F62" s="413">
        <f t="shared" ref="F62:F72" si="32">E62*9%</f>
        <v>45391.324500000002</v>
      </c>
      <c r="G62" s="413">
        <f t="shared" ref="G62:G72" si="33">E62*9%</f>
        <v>45391.324500000002</v>
      </c>
      <c r="H62" s="413">
        <f t="shared" ref="H62:H72" si="34">G62+F62+E62</f>
        <v>595130.69900000002</v>
      </c>
      <c r="I62" s="773">
        <f t="shared" ref="I62:I72" si="35">ROUND(H62*D62,2)</f>
        <v>595130.69999999995</v>
      </c>
      <c r="J62" s="1575" t="s">
        <v>55</v>
      </c>
    </row>
    <row r="63" spans="1:10" ht="30">
      <c r="A63" s="835" t="s">
        <v>1019</v>
      </c>
      <c r="B63" s="841" t="s">
        <v>1020</v>
      </c>
      <c r="C63" s="670" t="s">
        <v>177</v>
      </c>
      <c r="D63" s="842">
        <v>1</v>
      </c>
      <c r="E63" s="772">
        <v>162608.82999999999</v>
      </c>
      <c r="F63" s="413">
        <f t="shared" si="32"/>
        <v>14634.7947</v>
      </c>
      <c r="G63" s="413">
        <f t="shared" si="33"/>
        <v>14634.7947</v>
      </c>
      <c r="H63" s="413">
        <f t="shared" si="34"/>
        <v>191878.41940000001</v>
      </c>
      <c r="I63" s="773">
        <f t="shared" si="35"/>
        <v>191878.42</v>
      </c>
      <c r="J63" s="1577"/>
    </row>
    <row r="64" spans="1:10" ht="45">
      <c r="A64" s="835" t="s">
        <v>1021</v>
      </c>
      <c r="B64" s="841" t="s">
        <v>1022</v>
      </c>
      <c r="C64" s="670" t="s">
        <v>177</v>
      </c>
      <c r="D64" s="842">
        <v>1</v>
      </c>
      <c r="E64" s="772">
        <v>80869.61</v>
      </c>
      <c r="F64" s="413">
        <f t="shared" si="32"/>
        <v>7278.2649000000001</v>
      </c>
      <c r="G64" s="413">
        <f t="shared" si="33"/>
        <v>7278.2649000000001</v>
      </c>
      <c r="H64" s="413">
        <f t="shared" si="34"/>
        <v>95426.139800000004</v>
      </c>
      <c r="I64" s="773">
        <f t="shared" si="35"/>
        <v>95426.14</v>
      </c>
      <c r="J64" s="1577"/>
    </row>
    <row r="65" spans="1:10" ht="60">
      <c r="A65" s="835" t="s">
        <v>1023</v>
      </c>
      <c r="B65" s="841" t="s">
        <v>1024</v>
      </c>
      <c r="C65" s="670" t="s">
        <v>177</v>
      </c>
      <c r="D65" s="842">
        <v>1</v>
      </c>
      <c r="E65" s="772">
        <v>260434.81</v>
      </c>
      <c r="F65" s="413">
        <f t="shared" si="32"/>
        <v>23439.132900000001</v>
      </c>
      <c r="G65" s="413">
        <f t="shared" si="33"/>
        <v>23439.132900000001</v>
      </c>
      <c r="H65" s="413">
        <f t="shared" si="34"/>
        <v>307313.07579999999</v>
      </c>
      <c r="I65" s="773">
        <f t="shared" si="35"/>
        <v>307313.08</v>
      </c>
      <c r="J65" s="1577"/>
    </row>
    <row r="66" spans="1:10" ht="60">
      <c r="A66" s="835" t="s">
        <v>1025</v>
      </c>
      <c r="B66" s="841" t="s">
        <v>1026</v>
      </c>
      <c r="C66" s="670" t="s">
        <v>177</v>
      </c>
      <c r="D66" s="842">
        <v>1</v>
      </c>
      <c r="E66" s="772">
        <v>50869.61</v>
      </c>
      <c r="F66" s="413">
        <f t="shared" si="32"/>
        <v>4578.2649000000001</v>
      </c>
      <c r="G66" s="413">
        <f t="shared" si="33"/>
        <v>4578.2649000000001</v>
      </c>
      <c r="H66" s="413">
        <f t="shared" si="34"/>
        <v>60026.139799999997</v>
      </c>
      <c r="I66" s="773">
        <f t="shared" si="35"/>
        <v>60026.14</v>
      </c>
      <c r="J66" s="1577"/>
    </row>
    <row r="67" spans="1:10" ht="225">
      <c r="A67" s="835" t="s">
        <v>1027</v>
      </c>
      <c r="B67" s="841" t="s">
        <v>1028</v>
      </c>
      <c r="C67" s="670" t="s">
        <v>177</v>
      </c>
      <c r="D67" s="842">
        <v>1</v>
      </c>
      <c r="E67" s="772">
        <v>91739.22</v>
      </c>
      <c r="F67" s="413">
        <f t="shared" si="32"/>
        <v>8256.5298000000003</v>
      </c>
      <c r="G67" s="413">
        <f t="shared" si="33"/>
        <v>8256.5298000000003</v>
      </c>
      <c r="H67" s="413">
        <f t="shared" si="34"/>
        <v>108252.27959999999</v>
      </c>
      <c r="I67" s="773">
        <f t="shared" si="35"/>
        <v>108252.28</v>
      </c>
      <c r="J67" s="1577"/>
    </row>
    <row r="68" spans="1:10" ht="90">
      <c r="A68" s="835" t="s">
        <v>1029</v>
      </c>
      <c r="B68" s="841" t="s">
        <v>1030</v>
      </c>
      <c r="C68" s="670" t="s">
        <v>177</v>
      </c>
      <c r="D68" s="670">
        <v>1</v>
      </c>
      <c r="E68" s="772">
        <v>47390.65</v>
      </c>
      <c r="F68" s="413">
        <f t="shared" si="32"/>
        <v>4265.1584999999995</v>
      </c>
      <c r="G68" s="413">
        <f t="shared" si="33"/>
        <v>4265.1584999999995</v>
      </c>
      <c r="H68" s="413">
        <f t="shared" si="34"/>
        <v>55920.966999999997</v>
      </c>
      <c r="I68" s="773">
        <f t="shared" si="35"/>
        <v>55920.97</v>
      </c>
      <c r="J68" s="1577"/>
    </row>
    <row r="69" spans="1:10" ht="75">
      <c r="A69" s="843">
        <v>15</v>
      </c>
      <c r="B69" s="770" t="s">
        <v>1031</v>
      </c>
      <c r="C69" s="769" t="s">
        <v>1032</v>
      </c>
      <c r="D69" s="769">
        <v>10000</v>
      </c>
      <c r="E69" s="772">
        <v>17.84</v>
      </c>
      <c r="F69" s="413">
        <f t="shared" si="32"/>
        <v>1.6055999999999999</v>
      </c>
      <c r="G69" s="413">
        <f t="shared" si="33"/>
        <v>1.6055999999999999</v>
      </c>
      <c r="H69" s="413">
        <f t="shared" si="34"/>
        <v>21.051200000000001</v>
      </c>
      <c r="I69" s="773">
        <f t="shared" si="35"/>
        <v>210512</v>
      </c>
      <c r="J69" s="1576"/>
    </row>
    <row r="70" spans="1:10" ht="105">
      <c r="A70" s="844">
        <v>16</v>
      </c>
      <c r="B70" s="845" t="s">
        <v>1033</v>
      </c>
      <c r="C70" s="846" t="s">
        <v>1034</v>
      </c>
      <c r="D70" s="846">
        <v>25000</v>
      </c>
      <c r="E70" s="847">
        <v>55</v>
      </c>
      <c r="F70" s="848">
        <f t="shared" si="32"/>
        <v>4.95</v>
      </c>
      <c r="G70" s="848">
        <f t="shared" si="33"/>
        <v>4.95</v>
      </c>
      <c r="H70" s="848">
        <f t="shared" si="34"/>
        <v>64.900000000000006</v>
      </c>
      <c r="I70" s="849">
        <f t="shared" si="35"/>
        <v>1622500</v>
      </c>
      <c r="J70" s="850" t="s">
        <v>1035</v>
      </c>
    </row>
    <row r="71" spans="1:10" ht="120">
      <c r="A71" s="777" t="s">
        <v>1036</v>
      </c>
      <c r="B71" s="770" t="s">
        <v>1037</v>
      </c>
      <c r="C71" s="769" t="s">
        <v>1038</v>
      </c>
      <c r="D71" s="769">
        <v>2000</v>
      </c>
      <c r="E71" s="772">
        <v>2867</v>
      </c>
      <c r="F71" s="413">
        <f t="shared" si="32"/>
        <v>258.02999999999997</v>
      </c>
      <c r="G71" s="413">
        <f t="shared" si="33"/>
        <v>258.02999999999997</v>
      </c>
      <c r="H71" s="413">
        <f t="shared" si="34"/>
        <v>3383.06</v>
      </c>
      <c r="I71" s="773">
        <f t="shared" si="35"/>
        <v>6766120</v>
      </c>
      <c r="J71" s="850"/>
    </row>
    <row r="72" spans="1:10" ht="180">
      <c r="A72" s="769">
        <v>18</v>
      </c>
      <c r="B72" s="778" t="s">
        <v>1039</v>
      </c>
      <c r="C72" s="771" t="s">
        <v>1040</v>
      </c>
      <c r="D72" s="771">
        <v>1500</v>
      </c>
      <c r="E72" s="772">
        <v>2240</v>
      </c>
      <c r="F72" s="413">
        <f t="shared" si="32"/>
        <v>201.6</v>
      </c>
      <c r="G72" s="413">
        <f t="shared" si="33"/>
        <v>201.6</v>
      </c>
      <c r="H72" s="413">
        <f t="shared" si="34"/>
        <v>2643.2</v>
      </c>
      <c r="I72" s="773">
        <f t="shared" si="35"/>
        <v>3964800</v>
      </c>
      <c r="J72" s="851"/>
    </row>
    <row r="73" spans="1:10" ht="165">
      <c r="A73" s="769">
        <v>19</v>
      </c>
      <c r="B73" s="765" t="s">
        <v>1041</v>
      </c>
      <c r="C73" s="852"/>
      <c r="D73" s="853"/>
      <c r="E73" s="854"/>
      <c r="F73" s="855"/>
      <c r="G73" s="855"/>
      <c r="H73" s="855"/>
      <c r="I73" s="856"/>
    </row>
    <row r="74" spans="1:10">
      <c r="A74" s="769">
        <v>19.100000000000001</v>
      </c>
      <c r="B74" s="857" t="s">
        <v>1042</v>
      </c>
      <c r="C74" s="764" t="s">
        <v>101</v>
      </c>
      <c r="D74" s="858">
        <v>2</v>
      </c>
      <c r="E74" s="772">
        <v>550908.54</v>
      </c>
      <c r="F74" s="413">
        <f t="shared" ref="F74:F81" si="36">E74*9%</f>
        <v>49581.768600000003</v>
      </c>
      <c r="G74" s="413">
        <f t="shared" ref="G74:G81" si="37">E74*9%</f>
        <v>49581.768600000003</v>
      </c>
      <c r="H74" s="413">
        <f t="shared" ref="H74:H81" si="38">G74+F74+E74</f>
        <v>650072.07720000006</v>
      </c>
      <c r="I74" s="773">
        <f>H74*D74</f>
        <v>1300144.1544000001</v>
      </c>
      <c r="J74" s="1572" t="s">
        <v>55</v>
      </c>
    </row>
    <row r="75" spans="1:10">
      <c r="A75" s="769">
        <v>19.2</v>
      </c>
      <c r="B75" s="857" t="s">
        <v>1043</v>
      </c>
      <c r="C75" s="764" t="s">
        <v>101</v>
      </c>
      <c r="D75" s="858">
        <v>1</v>
      </c>
      <c r="E75" s="772">
        <v>50908.54</v>
      </c>
      <c r="F75" s="413">
        <f t="shared" si="36"/>
        <v>4581.7686000000003</v>
      </c>
      <c r="G75" s="413">
        <f t="shared" si="37"/>
        <v>4581.7686000000003</v>
      </c>
      <c r="H75" s="413">
        <f t="shared" si="38"/>
        <v>60072.0772</v>
      </c>
      <c r="I75" s="773">
        <f>H75*D75</f>
        <v>60072.0772</v>
      </c>
      <c r="J75" s="1574"/>
    </row>
    <row r="76" spans="1:10" ht="90">
      <c r="A76" s="771">
        <v>20</v>
      </c>
      <c r="B76" s="829" t="s">
        <v>1044</v>
      </c>
      <c r="C76" s="859"/>
      <c r="D76" s="859"/>
      <c r="E76" s="860"/>
      <c r="F76" s="861"/>
      <c r="G76" s="861"/>
      <c r="H76" s="861"/>
      <c r="I76" s="862"/>
      <c r="J76" s="1574"/>
    </row>
    <row r="77" spans="1:10">
      <c r="A77" s="769">
        <v>20.100000000000001</v>
      </c>
      <c r="B77" s="841" t="s">
        <v>1045</v>
      </c>
      <c r="C77" s="863" t="s">
        <v>941</v>
      </c>
      <c r="D77" s="864">
        <v>400</v>
      </c>
      <c r="E77" s="772">
        <v>248.08</v>
      </c>
      <c r="F77" s="413">
        <f t="shared" si="36"/>
        <v>22.327200000000001</v>
      </c>
      <c r="G77" s="413">
        <f t="shared" si="37"/>
        <v>22.327200000000001</v>
      </c>
      <c r="H77" s="413">
        <f t="shared" si="38"/>
        <v>292.73439999999999</v>
      </c>
      <c r="I77" s="773">
        <f t="shared" ref="I77:I81" si="39">ROUND(H77*D77,2)</f>
        <v>117093.75999999999</v>
      </c>
      <c r="J77" s="1574"/>
    </row>
    <row r="78" spans="1:10">
      <c r="A78" s="769">
        <v>20.2</v>
      </c>
      <c r="B78" s="841" t="s">
        <v>1046</v>
      </c>
      <c r="C78" s="863" t="s">
        <v>941</v>
      </c>
      <c r="D78" s="864">
        <v>30</v>
      </c>
      <c r="E78" s="772">
        <v>5237.8</v>
      </c>
      <c r="F78" s="413">
        <f t="shared" si="36"/>
        <v>471.40199999999999</v>
      </c>
      <c r="G78" s="413">
        <f t="shared" si="37"/>
        <v>471.40199999999999</v>
      </c>
      <c r="H78" s="413">
        <f t="shared" si="38"/>
        <v>6180.6040000000003</v>
      </c>
      <c r="I78" s="773">
        <f t="shared" si="39"/>
        <v>185418.12</v>
      </c>
      <c r="J78" s="1574"/>
    </row>
    <row r="79" spans="1:10">
      <c r="A79" s="769">
        <v>20.3</v>
      </c>
      <c r="B79" s="841" t="s">
        <v>1047</v>
      </c>
      <c r="C79" s="863" t="s">
        <v>941</v>
      </c>
      <c r="D79" s="864">
        <v>500</v>
      </c>
      <c r="E79" s="772">
        <v>2511.6999999999998</v>
      </c>
      <c r="F79" s="413">
        <f t="shared" si="36"/>
        <v>226.053</v>
      </c>
      <c r="G79" s="413">
        <f t="shared" si="37"/>
        <v>226.053</v>
      </c>
      <c r="H79" s="413">
        <f t="shared" si="38"/>
        <v>2963.806</v>
      </c>
      <c r="I79" s="773">
        <f t="shared" si="39"/>
        <v>1481903</v>
      </c>
      <c r="J79" s="1574"/>
    </row>
    <row r="80" spans="1:10">
      <c r="A80" s="769">
        <v>20.399999999999999</v>
      </c>
      <c r="B80" s="841" t="s">
        <v>1048</v>
      </c>
      <c r="C80" s="863" t="s">
        <v>941</v>
      </c>
      <c r="D80" s="864">
        <v>5</v>
      </c>
      <c r="E80" s="772">
        <v>6371.13</v>
      </c>
      <c r="F80" s="413">
        <f t="shared" si="36"/>
        <v>573.40170000000001</v>
      </c>
      <c r="G80" s="413">
        <f t="shared" si="37"/>
        <v>573.40170000000001</v>
      </c>
      <c r="H80" s="413">
        <f t="shared" si="38"/>
        <v>7517.9333999999999</v>
      </c>
      <c r="I80" s="773">
        <f t="shared" si="39"/>
        <v>37589.67</v>
      </c>
      <c r="J80" s="1574"/>
    </row>
    <row r="81" spans="1:10" ht="30">
      <c r="A81" s="769">
        <v>20.5</v>
      </c>
      <c r="B81" s="841" t="s">
        <v>1049</v>
      </c>
      <c r="C81" s="863" t="s">
        <v>941</v>
      </c>
      <c r="D81" s="864">
        <v>300</v>
      </c>
      <c r="E81" s="772">
        <v>4533.3</v>
      </c>
      <c r="F81" s="413">
        <f t="shared" si="36"/>
        <v>407.99700000000001</v>
      </c>
      <c r="G81" s="413">
        <f t="shared" si="37"/>
        <v>407.99700000000001</v>
      </c>
      <c r="H81" s="413">
        <f t="shared" si="38"/>
        <v>5349.2939999999999</v>
      </c>
      <c r="I81" s="773">
        <f t="shared" si="39"/>
        <v>1604788.2</v>
      </c>
      <c r="J81" s="1573"/>
    </row>
    <row r="82" spans="1:10" ht="105.75" customHeight="1">
      <c r="A82" s="781" t="s">
        <v>1050</v>
      </c>
      <c r="B82" s="765" t="s">
        <v>1051</v>
      </c>
      <c r="C82" s="859"/>
      <c r="D82" s="859"/>
      <c r="E82" s="860"/>
      <c r="F82" s="861"/>
      <c r="G82" s="861"/>
      <c r="H82" s="861"/>
      <c r="I82" s="862"/>
      <c r="J82" s="1575" t="s">
        <v>55</v>
      </c>
    </row>
    <row r="83" spans="1:10">
      <c r="A83" s="777" t="s">
        <v>1052</v>
      </c>
      <c r="B83" s="841" t="s">
        <v>1053</v>
      </c>
      <c r="C83" s="863" t="s">
        <v>941</v>
      </c>
      <c r="D83" s="842">
        <v>300</v>
      </c>
      <c r="E83" s="772">
        <f>E78</f>
        <v>5237.8</v>
      </c>
      <c r="F83" s="413">
        <f t="shared" ref="F83:F86" si="40">E83*9%</f>
        <v>471.40199999999999</v>
      </c>
      <c r="G83" s="413">
        <f t="shared" ref="G83:G86" si="41">E83*9%</f>
        <v>471.40199999999999</v>
      </c>
      <c r="H83" s="413">
        <f t="shared" ref="H83:H86" si="42">G83+F83+E83</f>
        <v>6180.6040000000003</v>
      </c>
      <c r="I83" s="773">
        <f t="shared" ref="I83:I86" si="43">ROUND(H83*D83,2)</f>
        <v>1854181.2</v>
      </c>
      <c r="J83" s="1577"/>
    </row>
    <row r="84" spans="1:10">
      <c r="A84" s="777" t="s">
        <v>1054</v>
      </c>
      <c r="B84" s="841" t="s">
        <v>1055</v>
      </c>
      <c r="C84" s="863" t="s">
        <v>941</v>
      </c>
      <c r="D84" s="842">
        <v>40</v>
      </c>
      <c r="E84" s="772">
        <v>5237.8</v>
      </c>
      <c r="F84" s="413">
        <f t="shared" si="40"/>
        <v>471.40199999999999</v>
      </c>
      <c r="G84" s="413">
        <f t="shared" si="41"/>
        <v>471.40199999999999</v>
      </c>
      <c r="H84" s="413">
        <f t="shared" si="42"/>
        <v>6180.6040000000003</v>
      </c>
      <c r="I84" s="773">
        <f t="shared" si="43"/>
        <v>247224.16</v>
      </c>
      <c r="J84" s="1577"/>
    </row>
    <row r="85" spans="1:10">
      <c r="A85" s="777" t="s">
        <v>1056</v>
      </c>
      <c r="B85" s="841" t="s">
        <v>1057</v>
      </c>
      <c r="C85" s="863" t="s">
        <v>941</v>
      </c>
      <c r="D85" s="842">
        <v>200</v>
      </c>
      <c r="E85" s="772">
        <f>7565.71</f>
        <v>7565.71</v>
      </c>
      <c r="F85" s="413">
        <f t="shared" si="40"/>
        <v>680.91390000000001</v>
      </c>
      <c r="G85" s="413">
        <f t="shared" si="41"/>
        <v>680.91390000000001</v>
      </c>
      <c r="H85" s="413">
        <f t="shared" si="42"/>
        <v>8927.5378000000001</v>
      </c>
      <c r="I85" s="773">
        <f t="shared" si="43"/>
        <v>1785507.56</v>
      </c>
      <c r="J85" s="1577"/>
    </row>
    <row r="86" spans="1:10" ht="255">
      <c r="A86" s="865">
        <v>22</v>
      </c>
      <c r="B86" s="866" t="s">
        <v>1058</v>
      </c>
      <c r="C86" s="1602" t="s">
        <v>177</v>
      </c>
      <c r="D86" s="1602">
        <v>1</v>
      </c>
      <c r="E86" s="1517">
        <v>1100000</v>
      </c>
      <c r="F86" s="1517">
        <f t="shared" si="40"/>
        <v>99000</v>
      </c>
      <c r="G86" s="1517">
        <f t="shared" si="41"/>
        <v>99000</v>
      </c>
      <c r="H86" s="1517">
        <f t="shared" si="42"/>
        <v>1298000</v>
      </c>
      <c r="I86" s="1579">
        <f t="shared" si="43"/>
        <v>1298000</v>
      </c>
      <c r="J86" s="1577"/>
    </row>
    <row r="87" spans="1:10" ht="165">
      <c r="A87" s="867"/>
      <c r="B87" s="868" t="s">
        <v>1059</v>
      </c>
      <c r="C87" s="1603"/>
      <c r="D87" s="1603"/>
      <c r="E87" s="1519"/>
      <c r="F87" s="1519"/>
      <c r="G87" s="1519"/>
      <c r="H87" s="1519"/>
      <c r="I87" s="1580"/>
      <c r="J87" s="1577"/>
    </row>
    <row r="88" spans="1:10" ht="210">
      <c r="A88" s="867">
        <v>23</v>
      </c>
      <c r="B88" s="805" t="s">
        <v>1060</v>
      </c>
      <c r="C88" s="869" t="s">
        <v>177</v>
      </c>
      <c r="D88" s="869">
        <v>1</v>
      </c>
      <c r="E88" s="772">
        <v>700000</v>
      </c>
      <c r="F88" s="413">
        <f t="shared" ref="F88:F91" si="44">E88*9%</f>
        <v>63000</v>
      </c>
      <c r="G88" s="413">
        <f t="shared" ref="G88:G91" si="45">E88*9%</f>
        <v>63000</v>
      </c>
      <c r="H88" s="413">
        <f t="shared" ref="H88:H91" si="46">G88+F88+E88</f>
        <v>826000</v>
      </c>
      <c r="I88" s="773">
        <f t="shared" ref="I88:I91" si="47">ROUND(H88*D88,2)</f>
        <v>826000</v>
      </c>
      <c r="J88" s="1577"/>
    </row>
    <row r="89" spans="1:10" ht="90">
      <c r="A89" s="870" t="s">
        <v>1061</v>
      </c>
      <c r="B89" s="790" t="s">
        <v>1062</v>
      </c>
      <c r="C89" s="791" t="s">
        <v>177</v>
      </c>
      <c r="D89" s="792">
        <v>1</v>
      </c>
      <c r="E89" s="772">
        <v>100000</v>
      </c>
      <c r="F89" s="413">
        <f t="shared" si="44"/>
        <v>9000</v>
      </c>
      <c r="G89" s="413">
        <f t="shared" si="45"/>
        <v>9000</v>
      </c>
      <c r="H89" s="413">
        <f t="shared" si="46"/>
        <v>118000</v>
      </c>
      <c r="I89" s="773">
        <f t="shared" si="47"/>
        <v>118000</v>
      </c>
      <c r="J89" s="1577"/>
    </row>
    <row r="90" spans="1:10" ht="105">
      <c r="A90" s="870" t="s">
        <v>1063</v>
      </c>
      <c r="B90" s="790" t="s">
        <v>1064</v>
      </c>
      <c r="C90" s="871" t="s">
        <v>75</v>
      </c>
      <c r="D90" s="871">
        <v>40</v>
      </c>
      <c r="E90" s="772">
        <v>10000</v>
      </c>
      <c r="F90" s="413">
        <f t="shared" si="44"/>
        <v>900</v>
      </c>
      <c r="G90" s="413">
        <f t="shared" si="45"/>
        <v>900</v>
      </c>
      <c r="H90" s="413">
        <f t="shared" si="46"/>
        <v>11800</v>
      </c>
      <c r="I90" s="773">
        <f t="shared" si="47"/>
        <v>472000</v>
      </c>
      <c r="J90" s="1577"/>
    </row>
    <row r="91" spans="1:10" ht="120">
      <c r="A91" s="870" t="s">
        <v>1065</v>
      </c>
      <c r="B91" s="872" t="s">
        <v>1066</v>
      </c>
      <c r="C91" s="873" t="s">
        <v>177</v>
      </c>
      <c r="D91" s="873">
        <v>1</v>
      </c>
      <c r="E91" s="772">
        <v>100000</v>
      </c>
      <c r="F91" s="413">
        <f t="shared" si="44"/>
        <v>9000</v>
      </c>
      <c r="G91" s="413">
        <f t="shared" si="45"/>
        <v>9000</v>
      </c>
      <c r="H91" s="413">
        <f t="shared" si="46"/>
        <v>118000</v>
      </c>
      <c r="I91" s="773">
        <f t="shared" si="47"/>
        <v>118000</v>
      </c>
      <c r="J91" s="1577"/>
    </row>
    <row r="92" spans="1:10" ht="409.5">
      <c r="A92" s="874">
        <v>27</v>
      </c>
      <c r="B92" s="875" t="s">
        <v>1067</v>
      </c>
      <c r="C92" s="876"/>
      <c r="D92" s="876"/>
      <c r="E92" s="877"/>
      <c r="F92" s="878"/>
      <c r="G92" s="879"/>
      <c r="H92" s="880"/>
      <c r="I92" s="881"/>
      <c r="J92" s="1577"/>
    </row>
    <row r="93" spans="1:10" ht="87.95" customHeight="1">
      <c r="A93" s="882">
        <v>27.1</v>
      </c>
      <c r="B93" s="875" t="s">
        <v>1068</v>
      </c>
      <c r="C93" s="873" t="s">
        <v>177</v>
      </c>
      <c r="D93" s="873">
        <v>1</v>
      </c>
      <c r="E93" s="772">
        <v>25000000</v>
      </c>
      <c r="F93" s="413">
        <f t="shared" ref="F93:F102" si="48">E93*9%</f>
        <v>2250000</v>
      </c>
      <c r="G93" s="413">
        <f t="shared" ref="G93:G102" si="49">E93*9%</f>
        <v>2250000</v>
      </c>
      <c r="H93" s="413">
        <f t="shared" ref="H93:H102" si="50">E93+F93+G93</f>
        <v>29500000</v>
      </c>
      <c r="I93" s="773">
        <f t="shared" ref="I93:I102" si="51">D93*H93</f>
        <v>29500000</v>
      </c>
      <c r="J93" s="1577"/>
    </row>
    <row r="94" spans="1:10" ht="30">
      <c r="A94" s="882">
        <v>27.2</v>
      </c>
      <c r="B94" s="875" t="s">
        <v>1020</v>
      </c>
      <c r="C94" s="873" t="s">
        <v>177</v>
      </c>
      <c r="D94" s="873">
        <v>1</v>
      </c>
      <c r="E94" s="772">
        <v>5500000</v>
      </c>
      <c r="F94" s="413">
        <f t="shared" si="48"/>
        <v>495000</v>
      </c>
      <c r="G94" s="413">
        <f t="shared" si="49"/>
        <v>495000</v>
      </c>
      <c r="H94" s="413">
        <f t="shared" si="50"/>
        <v>6490000</v>
      </c>
      <c r="I94" s="773">
        <f t="shared" si="51"/>
        <v>6490000</v>
      </c>
      <c r="J94" s="1577"/>
    </row>
    <row r="95" spans="1:10" ht="120">
      <c r="A95" s="882">
        <v>27.3</v>
      </c>
      <c r="B95" s="875" t="s">
        <v>1069</v>
      </c>
      <c r="C95" s="873" t="s">
        <v>177</v>
      </c>
      <c r="D95" s="873">
        <v>1</v>
      </c>
      <c r="E95" s="772">
        <v>3000000</v>
      </c>
      <c r="F95" s="413">
        <f t="shared" si="48"/>
        <v>270000</v>
      </c>
      <c r="G95" s="413">
        <f t="shared" si="49"/>
        <v>270000</v>
      </c>
      <c r="H95" s="413">
        <f t="shared" si="50"/>
        <v>3540000</v>
      </c>
      <c r="I95" s="773">
        <f t="shared" si="51"/>
        <v>3540000</v>
      </c>
      <c r="J95" s="1576"/>
    </row>
    <row r="96" spans="1:10" ht="90">
      <c r="A96" s="882">
        <v>27.4</v>
      </c>
      <c r="B96" s="875" t="s">
        <v>1070</v>
      </c>
      <c r="C96" s="873" t="s">
        <v>177</v>
      </c>
      <c r="D96" s="873">
        <v>1</v>
      </c>
      <c r="E96" s="772">
        <v>3000000</v>
      </c>
      <c r="F96" s="413">
        <f t="shared" si="48"/>
        <v>270000</v>
      </c>
      <c r="G96" s="413">
        <f t="shared" si="49"/>
        <v>270000</v>
      </c>
      <c r="H96" s="413">
        <f t="shared" si="50"/>
        <v>3540000</v>
      </c>
      <c r="I96" s="773">
        <f t="shared" si="51"/>
        <v>3540000</v>
      </c>
      <c r="J96" s="1575" t="s">
        <v>55</v>
      </c>
    </row>
    <row r="97" spans="1:10" ht="45">
      <c r="A97" s="882">
        <v>27.5</v>
      </c>
      <c r="B97" s="875" t="s">
        <v>1071</v>
      </c>
      <c r="C97" s="873" t="s">
        <v>177</v>
      </c>
      <c r="D97" s="873">
        <v>1</v>
      </c>
      <c r="E97" s="772">
        <v>1500000</v>
      </c>
      <c r="F97" s="413">
        <f t="shared" si="48"/>
        <v>135000</v>
      </c>
      <c r="G97" s="413">
        <f t="shared" si="49"/>
        <v>135000</v>
      </c>
      <c r="H97" s="413">
        <f t="shared" si="50"/>
        <v>1770000</v>
      </c>
      <c r="I97" s="773">
        <f t="shared" si="51"/>
        <v>1770000</v>
      </c>
      <c r="J97" s="1577"/>
    </row>
    <row r="98" spans="1:10" ht="150">
      <c r="A98" s="882">
        <v>27.6</v>
      </c>
      <c r="B98" s="875" t="s">
        <v>1072</v>
      </c>
      <c r="C98" s="873" t="s">
        <v>177</v>
      </c>
      <c r="D98" s="873">
        <v>1</v>
      </c>
      <c r="E98" s="772">
        <v>1000000</v>
      </c>
      <c r="F98" s="413">
        <f t="shared" si="48"/>
        <v>90000</v>
      </c>
      <c r="G98" s="413">
        <f t="shared" si="49"/>
        <v>90000</v>
      </c>
      <c r="H98" s="413">
        <f t="shared" si="50"/>
        <v>1180000</v>
      </c>
      <c r="I98" s="773">
        <f t="shared" si="51"/>
        <v>1180000</v>
      </c>
      <c r="J98" s="1577"/>
    </row>
    <row r="99" spans="1:10" ht="229.5" customHeight="1">
      <c r="A99" s="882">
        <v>27.7</v>
      </c>
      <c r="B99" s="875" t="s">
        <v>1073</v>
      </c>
      <c r="C99" s="873" t="s">
        <v>177</v>
      </c>
      <c r="D99" s="873">
        <v>1</v>
      </c>
      <c r="E99" s="772">
        <v>700000</v>
      </c>
      <c r="F99" s="413">
        <f t="shared" si="48"/>
        <v>63000</v>
      </c>
      <c r="G99" s="413">
        <f t="shared" si="49"/>
        <v>63000</v>
      </c>
      <c r="H99" s="413">
        <f t="shared" si="50"/>
        <v>826000</v>
      </c>
      <c r="I99" s="773">
        <f t="shared" si="51"/>
        <v>826000</v>
      </c>
      <c r="J99" s="1577"/>
    </row>
    <row r="100" spans="1:10" ht="90">
      <c r="A100" s="882">
        <v>27.8</v>
      </c>
      <c r="B100" s="875" t="s">
        <v>1074</v>
      </c>
      <c r="C100" s="873" t="s">
        <v>177</v>
      </c>
      <c r="D100" s="873">
        <v>1</v>
      </c>
      <c r="E100" s="772">
        <v>750000</v>
      </c>
      <c r="F100" s="413">
        <f t="shared" si="48"/>
        <v>67500</v>
      </c>
      <c r="G100" s="413">
        <f t="shared" si="49"/>
        <v>67500</v>
      </c>
      <c r="H100" s="413">
        <f t="shared" si="50"/>
        <v>885000</v>
      </c>
      <c r="I100" s="773">
        <f t="shared" si="51"/>
        <v>885000</v>
      </c>
      <c r="J100" s="1577"/>
    </row>
    <row r="101" spans="1:10" ht="45">
      <c r="A101" s="882">
        <v>27.9</v>
      </c>
      <c r="B101" s="883" t="s">
        <v>1075</v>
      </c>
      <c r="C101" s="884" t="s">
        <v>177</v>
      </c>
      <c r="D101" s="884">
        <v>1</v>
      </c>
      <c r="E101" s="772">
        <v>500000</v>
      </c>
      <c r="F101" s="413">
        <f t="shared" si="48"/>
        <v>45000</v>
      </c>
      <c r="G101" s="413">
        <f t="shared" si="49"/>
        <v>45000</v>
      </c>
      <c r="H101" s="413">
        <f t="shared" si="50"/>
        <v>590000</v>
      </c>
      <c r="I101" s="773">
        <f t="shared" si="51"/>
        <v>590000</v>
      </c>
      <c r="J101" s="1577"/>
    </row>
    <row r="102" spans="1:10" ht="188.25" customHeight="1">
      <c r="A102" s="885">
        <v>27.1</v>
      </c>
      <c r="B102" s="875" t="s">
        <v>1076</v>
      </c>
      <c r="C102" s="873" t="s">
        <v>177</v>
      </c>
      <c r="D102" s="873">
        <v>1</v>
      </c>
      <c r="E102" s="772">
        <v>500000</v>
      </c>
      <c r="F102" s="413">
        <f t="shared" si="48"/>
        <v>45000</v>
      </c>
      <c r="G102" s="413">
        <f t="shared" si="49"/>
        <v>45000</v>
      </c>
      <c r="H102" s="413">
        <f t="shared" si="50"/>
        <v>590000</v>
      </c>
      <c r="I102" s="773">
        <f t="shared" si="51"/>
        <v>590000</v>
      </c>
      <c r="J102" s="1576"/>
    </row>
    <row r="103" spans="1:10" ht="75">
      <c r="A103" s="874">
        <v>28</v>
      </c>
      <c r="B103" s="886" t="s">
        <v>1077</v>
      </c>
      <c r="C103" s="887"/>
      <c r="D103" s="887"/>
      <c r="E103" s="888"/>
      <c r="F103" s="889"/>
      <c r="G103" s="889"/>
      <c r="H103" s="889"/>
      <c r="I103" s="890"/>
    </row>
    <row r="104" spans="1:10" ht="120">
      <c r="A104" s="882">
        <v>28.1</v>
      </c>
      <c r="B104" s="805" t="s">
        <v>1078</v>
      </c>
      <c r="C104" s="891" t="s">
        <v>177</v>
      </c>
      <c r="D104" s="891">
        <v>1</v>
      </c>
      <c r="E104" s="772">
        <v>35532.43</v>
      </c>
      <c r="F104" s="413">
        <f t="shared" ref="F104:F117" si="52">ROUND(E104*9%,2)</f>
        <v>3197.92</v>
      </c>
      <c r="G104" s="413">
        <f t="shared" ref="G104:G117" si="53">ROUND(E104*9%,2)</f>
        <v>3197.92</v>
      </c>
      <c r="H104" s="413">
        <f t="shared" ref="H104:H117" si="54">G104+F104+E104</f>
        <v>41928.269999999997</v>
      </c>
      <c r="I104" s="773">
        <f t="shared" ref="I104:I117" si="55">ROUND(H104*D104,2)</f>
        <v>41928.269999999997</v>
      </c>
      <c r="J104" s="1575" t="s">
        <v>55</v>
      </c>
    </row>
    <row r="105" spans="1:10" ht="105">
      <c r="A105" s="882">
        <v>28.2</v>
      </c>
      <c r="B105" s="805" t="s">
        <v>1079</v>
      </c>
      <c r="C105" s="891" t="s">
        <v>177</v>
      </c>
      <c r="D105" s="891">
        <v>1</v>
      </c>
      <c r="E105" s="772">
        <v>30322.32</v>
      </c>
      <c r="F105" s="413">
        <f t="shared" si="52"/>
        <v>2729.01</v>
      </c>
      <c r="G105" s="413">
        <f t="shared" si="53"/>
        <v>2729.01</v>
      </c>
      <c r="H105" s="413">
        <f t="shared" si="54"/>
        <v>35780.339999999997</v>
      </c>
      <c r="I105" s="773">
        <f t="shared" si="55"/>
        <v>35780.339999999997</v>
      </c>
      <c r="J105" s="1577"/>
    </row>
    <row r="106" spans="1:10" ht="225">
      <c r="A106" s="882">
        <v>28.3</v>
      </c>
      <c r="B106" s="805" t="s">
        <v>1080</v>
      </c>
      <c r="C106" s="891" t="s">
        <v>177</v>
      </c>
      <c r="D106" s="891">
        <v>1</v>
      </c>
      <c r="E106" s="772">
        <v>443372.68</v>
      </c>
      <c r="F106" s="413">
        <f t="shared" si="52"/>
        <v>39903.54</v>
      </c>
      <c r="G106" s="413">
        <f t="shared" si="53"/>
        <v>39903.54</v>
      </c>
      <c r="H106" s="413">
        <f t="shared" si="54"/>
        <v>523179.76</v>
      </c>
      <c r="I106" s="773">
        <f t="shared" si="55"/>
        <v>523179.76</v>
      </c>
      <c r="J106" s="1577"/>
    </row>
    <row r="107" spans="1:10" ht="105">
      <c r="A107" s="882">
        <v>28.4</v>
      </c>
      <c r="B107" s="805" t="s">
        <v>1081</v>
      </c>
      <c r="C107" s="891" t="s">
        <v>177</v>
      </c>
      <c r="D107" s="891">
        <v>1</v>
      </c>
      <c r="E107" s="772">
        <v>565359.93999999994</v>
      </c>
      <c r="F107" s="413">
        <f t="shared" si="52"/>
        <v>50882.39</v>
      </c>
      <c r="G107" s="413">
        <f t="shared" si="53"/>
        <v>50882.39</v>
      </c>
      <c r="H107" s="413">
        <f t="shared" si="54"/>
        <v>667124.72</v>
      </c>
      <c r="I107" s="773">
        <f t="shared" si="55"/>
        <v>667124.72</v>
      </c>
      <c r="J107" s="1577"/>
    </row>
    <row r="108" spans="1:10" ht="120">
      <c r="A108" s="882">
        <v>28.5</v>
      </c>
      <c r="B108" s="805" t="s">
        <v>1082</v>
      </c>
      <c r="C108" s="891" t="s">
        <v>177</v>
      </c>
      <c r="D108" s="891">
        <v>1</v>
      </c>
      <c r="E108" s="772">
        <v>90680.42</v>
      </c>
      <c r="F108" s="413">
        <f t="shared" si="52"/>
        <v>8161.24</v>
      </c>
      <c r="G108" s="413">
        <f t="shared" si="53"/>
        <v>8161.24</v>
      </c>
      <c r="H108" s="413">
        <f t="shared" si="54"/>
        <v>107002.9</v>
      </c>
      <c r="I108" s="773">
        <f t="shared" si="55"/>
        <v>107002.9</v>
      </c>
      <c r="J108" s="1577"/>
    </row>
    <row r="109" spans="1:10" ht="75">
      <c r="A109" s="882">
        <v>28.6</v>
      </c>
      <c r="B109" s="805" t="s">
        <v>1083</v>
      </c>
      <c r="C109" s="891" t="s">
        <v>177</v>
      </c>
      <c r="D109" s="891">
        <v>1</v>
      </c>
      <c r="E109" s="772">
        <v>14705.25</v>
      </c>
      <c r="F109" s="413">
        <f t="shared" si="52"/>
        <v>1323.47</v>
      </c>
      <c r="G109" s="413">
        <f t="shared" si="53"/>
        <v>1323.47</v>
      </c>
      <c r="H109" s="413">
        <f t="shared" si="54"/>
        <v>17352.189999999999</v>
      </c>
      <c r="I109" s="773">
        <f t="shared" si="55"/>
        <v>17352.189999999999</v>
      </c>
      <c r="J109" s="1577"/>
    </row>
    <row r="110" spans="1:10" ht="90">
      <c r="A110" s="882">
        <v>28.7</v>
      </c>
      <c r="B110" s="805" t="s">
        <v>1084</v>
      </c>
      <c r="C110" s="891" t="s">
        <v>177</v>
      </c>
      <c r="D110" s="891">
        <v>1</v>
      </c>
      <c r="E110" s="772">
        <v>16080.99</v>
      </c>
      <c r="F110" s="413">
        <f t="shared" si="52"/>
        <v>1447.29</v>
      </c>
      <c r="G110" s="413">
        <f t="shared" si="53"/>
        <v>1447.29</v>
      </c>
      <c r="H110" s="413">
        <f t="shared" si="54"/>
        <v>18975.57</v>
      </c>
      <c r="I110" s="773">
        <f t="shared" si="55"/>
        <v>18975.57</v>
      </c>
      <c r="J110" s="1576"/>
    </row>
    <row r="111" spans="1:10" ht="135">
      <c r="A111" s="882">
        <v>28.8</v>
      </c>
      <c r="B111" s="805" t="s">
        <v>1085</v>
      </c>
      <c r="C111" s="891" t="s">
        <v>177</v>
      </c>
      <c r="D111" s="891">
        <v>1</v>
      </c>
      <c r="E111" s="772">
        <v>8988.68</v>
      </c>
      <c r="F111" s="413">
        <f t="shared" si="52"/>
        <v>808.98</v>
      </c>
      <c r="G111" s="413">
        <f t="shared" si="53"/>
        <v>808.98</v>
      </c>
      <c r="H111" s="413">
        <f t="shared" si="54"/>
        <v>10606.64</v>
      </c>
      <c r="I111" s="773">
        <f t="shared" si="55"/>
        <v>10606.64</v>
      </c>
      <c r="J111" s="1575" t="s">
        <v>55</v>
      </c>
    </row>
    <row r="112" spans="1:10" ht="150">
      <c r="A112" s="882">
        <v>28.9</v>
      </c>
      <c r="B112" s="805" t="s">
        <v>1086</v>
      </c>
      <c r="C112" s="891" t="s">
        <v>177</v>
      </c>
      <c r="D112" s="891">
        <v>1</v>
      </c>
      <c r="E112" s="772">
        <v>8613.92</v>
      </c>
      <c r="F112" s="413">
        <f t="shared" si="52"/>
        <v>775.25</v>
      </c>
      <c r="G112" s="413">
        <f t="shared" si="53"/>
        <v>775.25</v>
      </c>
      <c r="H112" s="413">
        <f t="shared" si="54"/>
        <v>10164.42</v>
      </c>
      <c r="I112" s="773">
        <f t="shared" si="55"/>
        <v>10164.42</v>
      </c>
      <c r="J112" s="1577"/>
    </row>
    <row r="113" spans="1:10" ht="120">
      <c r="A113" s="885">
        <v>28.1</v>
      </c>
      <c r="B113" s="805" t="s">
        <v>1087</v>
      </c>
      <c r="C113" s="891" t="s">
        <v>177</v>
      </c>
      <c r="D113" s="891">
        <v>1</v>
      </c>
      <c r="E113" s="772">
        <v>2071.9</v>
      </c>
      <c r="F113" s="413">
        <f t="shared" si="52"/>
        <v>186.47</v>
      </c>
      <c r="G113" s="413">
        <f t="shared" si="53"/>
        <v>186.47</v>
      </c>
      <c r="H113" s="413">
        <f t="shared" si="54"/>
        <v>2444.84</v>
      </c>
      <c r="I113" s="773">
        <f t="shared" si="55"/>
        <v>2444.84</v>
      </c>
      <c r="J113" s="1577"/>
    </row>
    <row r="114" spans="1:10" ht="255">
      <c r="A114" s="882">
        <v>28.11</v>
      </c>
      <c r="B114" s="805" t="s">
        <v>1088</v>
      </c>
      <c r="C114" s="891" t="s">
        <v>177</v>
      </c>
      <c r="D114" s="891">
        <v>1</v>
      </c>
      <c r="E114" s="772">
        <v>2782.87</v>
      </c>
      <c r="F114" s="413">
        <f t="shared" si="52"/>
        <v>250.46</v>
      </c>
      <c r="G114" s="413">
        <f t="shared" si="53"/>
        <v>250.46</v>
      </c>
      <c r="H114" s="413">
        <f t="shared" si="54"/>
        <v>3283.79</v>
      </c>
      <c r="I114" s="773">
        <f t="shared" si="55"/>
        <v>3283.79</v>
      </c>
      <c r="J114" s="1577"/>
    </row>
    <row r="115" spans="1:10" ht="90">
      <c r="A115" s="885">
        <v>28.12</v>
      </c>
      <c r="B115" s="805" t="s">
        <v>1089</v>
      </c>
      <c r="C115" s="891" t="s">
        <v>177</v>
      </c>
      <c r="D115" s="891">
        <v>1</v>
      </c>
      <c r="E115" s="772">
        <v>6003.88</v>
      </c>
      <c r="F115" s="413">
        <f t="shared" si="52"/>
        <v>540.35</v>
      </c>
      <c r="G115" s="413">
        <f t="shared" si="53"/>
        <v>540.35</v>
      </c>
      <c r="H115" s="413">
        <f t="shared" si="54"/>
        <v>7084.58</v>
      </c>
      <c r="I115" s="773">
        <f t="shared" si="55"/>
        <v>7084.58</v>
      </c>
      <c r="J115" s="1577"/>
    </row>
    <row r="116" spans="1:10" ht="90">
      <c r="A116" s="882">
        <v>28.13</v>
      </c>
      <c r="B116" s="805" t="s">
        <v>1090</v>
      </c>
      <c r="C116" s="891" t="s">
        <v>177</v>
      </c>
      <c r="D116" s="891">
        <v>1</v>
      </c>
      <c r="E116" s="772">
        <v>12476.16</v>
      </c>
      <c r="F116" s="413">
        <f t="shared" si="52"/>
        <v>1122.8499999999999</v>
      </c>
      <c r="G116" s="413">
        <f t="shared" si="53"/>
        <v>1122.8499999999999</v>
      </c>
      <c r="H116" s="413">
        <f t="shared" si="54"/>
        <v>14721.86</v>
      </c>
      <c r="I116" s="773">
        <f t="shared" si="55"/>
        <v>14721.86</v>
      </c>
      <c r="J116" s="1576"/>
    </row>
    <row r="117" spans="1:10" ht="165">
      <c r="A117" s="885">
        <v>28.14</v>
      </c>
      <c r="B117" s="805" t="s">
        <v>1091</v>
      </c>
      <c r="C117" s="891" t="s">
        <v>177</v>
      </c>
      <c r="D117" s="891">
        <v>1</v>
      </c>
      <c r="E117" s="772">
        <v>136012.19</v>
      </c>
      <c r="F117" s="413">
        <f t="shared" si="52"/>
        <v>12241.1</v>
      </c>
      <c r="G117" s="413">
        <f t="shared" si="53"/>
        <v>12241.1</v>
      </c>
      <c r="H117" s="413">
        <f t="shared" si="54"/>
        <v>160494.39000000001</v>
      </c>
      <c r="I117" s="773">
        <f t="shared" si="55"/>
        <v>160494.39000000001</v>
      </c>
      <c r="J117" s="1575" t="s">
        <v>55</v>
      </c>
    </row>
    <row r="118" spans="1:10" ht="90" customHeight="1">
      <c r="A118" s="892">
        <v>28.15</v>
      </c>
      <c r="B118" s="893" t="s">
        <v>1092</v>
      </c>
      <c r="C118" s="894"/>
      <c r="D118" s="894"/>
      <c r="E118" s="895"/>
      <c r="F118" s="889"/>
      <c r="G118" s="889"/>
      <c r="H118" s="889"/>
      <c r="I118" s="890"/>
      <c r="J118" s="1577"/>
    </row>
    <row r="119" spans="1:10" ht="45">
      <c r="A119" s="882" t="s">
        <v>1093</v>
      </c>
      <c r="B119" s="805" t="s">
        <v>1094</v>
      </c>
      <c r="C119" s="891" t="s">
        <v>177</v>
      </c>
      <c r="D119" s="891">
        <v>1</v>
      </c>
      <c r="E119" s="772">
        <v>36222.67</v>
      </c>
      <c r="F119" s="413">
        <f t="shared" ref="F119:F125" si="56">ROUND(E119*9%,2)</f>
        <v>3260.04</v>
      </c>
      <c r="G119" s="413">
        <f t="shared" ref="G119:G125" si="57">ROUND(E119*9%,2)</f>
        <v>3260.04</v>
      </c>
      <c r="H119" s="413">
        <f t="shared" ref="H119:H125" si="58">G119+F119+E119</f>
        <v>42742.75</v>
      </c>
      <c r="I119" s="773">
        <f t="shared" ref="I119:I125" si="59">ROUND(H119*D119,2)</f>
        <v>42742.75</v>
      </c>
      <c r="J119" s="1577"/>
    </row>
    <row r="120" spans="1:10" ht="30">
      <c r="A120" s="882" t="s">
        <v>1095</v>
      </c>
      <c r="B120" s="805" t="s">
        <v>1096</v>
      </c>
      <c r="C120" s="891" t="s">
        <v>177</v>
      </c>
      <c r="D120" s="891">
        <v>1</v>
      </c>
      <c r="E120" s="772">
        <v>14163.64</v>
      </c>
      <c r="F120" s="413">
        <f t="shared" si="56"/>
        <v>1274.73</v>
      </c>
      <c r="G120" s="413">
        <f t="shared" si="57"/>
        <v>1274.73</v>
      </c>
      <c r="H120" s="413">
        <f t="shared" si="58"/>
        <v>16713.099999999999</v>
      </c>
      <c r="I120" s="773">
        <f t="shared" si="59"/>
        <v>16713.099999999999</v>
      </c>
      <c r="J120" s="1577"/>
    </row>
    <row r="121" spans="1:10" ht="30">
      <c r="A121" s="882" t="s">
        <v>1097</v>
      </c>
      <c r="B121" s="805" t="s">
        <v>1098</v>
      </c>
      <c r="C121" s="891" t="s">
        <v>177</v>
      </c>
      <c r="D121" s="891">
        <v>1</v>
      </c>
      <c r="E121" s="772">
        <v>5032.84</v>
      </c>
      <c r="F121" s="413">
        <f t="shared" si="56"/>
        <v>452.96</v>
      </c>
      <c r="G121" s="413">
        <f t="shared" si="57"/>
        <v>452.96</v>
      </c>
      <c r="H121" s="413">
        <f t="shared" si="58"/>
        <v>5938.76</v>
      </c>
      <c r="I121" s="773">
        <f t="shared" si="59"/>
        <v>5938.76</v>
      </c>
      <c r="J121" s="1577"/>
    </row>
    <row r="122" spans="1:10" ht="45">
      <c r="A122" s="882">
        <v>28.16</v>
      </c>
      <c r="B122" s="805" t="s">
        <v>1099</v>
      </c>
      <c r="C122" s="891" t="s">
        <v>177</v>
      </c>
      <c r="D122" s="891">
        <v>1</v>
      </c>
      <c r="E122" s="772">
        <v>14502.83</v>
      </c>
      <c r="F122" s="413">
        <f t="shared" si="56"/>
        <v>1305.25</v>
      </c>
      <c r="G122" s="413">
        <f t="shared" si="57"/>
        <v>1305.25</v>
      </c>
      <c r="H122" s="413">
        <f t="shared" si="58"/>
        <v>17113.330000000002</v>
      </c>
      <c r="I122" s="773">
        <f t="shared" si="59"/>
        <v>17113.330000000002</v>
      </c>
      <c r="J122" s="1577"/>
    </row>
    <row r="123" spans="1:10" ht="45">
      <c r="A123" s="882">
        <v>28.17</v>
      </c>
      <c r="B123" s="805" t="s">
        <v>1100</v>
      </c>
      <c r="C123" s="891" t="s">
        <v>177</v>
      </c>
      <c r="D123" s="891">
        <v>1</v>
      </c>
      <c r="E123" s="772">
        <v>6770.36</v>
      </c>
      <c r="F123" s="413">
        <f t="shared" si="56"/>
        <v>609.33000000000004</v>
      </c>
      <c r="G123" s="413">
        <f t="shared" si="57"/>
        <v>609.33000000000004</v>
      </c>
      <c r="H123" s="413">
        <f t="shared" si="58"/>
        <v>7989.02</v>
      </c>
      <c r="I123" s="773">
        <f t="shared" si="59"/>
        <v>7989.02</v>
      </c>
      <c r="J123" s="1577"/>
    </row>
    <row r="124" spans="1:10" ht="45">
      <c r="A124" s="882">
        <v>28.18</v>
      </c>
      <c r="B124" s="805" t="s">
        <v>1101</v>
      </c>
      <c r="C124" s="891" t="s">
        <v>177</v>
      </c>
      <c r="D124" s="891">
        <v>1</v>
      </c>
      <c r="E124" s="772">
        <v>26280</v>
      </c>
      <c r="F124" s="413">
        <f t="shared" si="56"/>
        <v>2365.1999999999998</v>
      </c>
      <c r="G124" s="413">
        <f t="shared" si="57"/>
        <v>2365.1999999999998</v>
      </c>
      <c r="H124" s="413">
        <f t="shared" si="58"/>
        <v>31010.400000000001</v>
      </c>
      <c r="I124" s="773">
        <f t="shared" si="59"/>
        <v>31010.400000000001</v>
      </c>
      <c r="J124" s="1577"/>
    </row>
    <row r="125" spans="1:10" ht="45">
      <c r="A125" s="882">
        <v>28.19</v>
      </c>
      <c r="B125" s="805" t="s">
        <v>1102</v>
      </c>
      <c r="C125" s="891" t="s">
        <v>177</v>
      </c>
      <c r="D125" s="891">
        <v>1</v>
      </c>
      <c r="E125" s="772">
        <v>24914.7</v>
      </c>
      <c r="F125" s="413">
        <f t="shared" si="56"/>
        <v>2242.3200000000002</v>
      </c>
      <c r="G125" s="413">
        <f t="shared" si="57"/>
        <v>2242.3200000000002</v>
      </c>
      <c r="H125" s="413">
        <f t="shared" si="58"/>
        <v>29399.34</v>
      </c>
      <c r="I125" s="773">
        <f t="shared" si="59"/>
        <v>29399.34</v>
      </c>
      <c r="J125" s="1577"/>
    </row>
    <row r="126" spans="1:10" ht="93" customHeight="1">
      <c r="A126" s="892">
        <v>28.2</v>
      </c>
      <c r="B126" s="893" t="s">
        <v>1103</v>
      </c>
      <c r="C126" s="894"/>
      <c r="D126" s="894"/>
      <c r="E126" s="895"/>
      <c r="F126" s="889"/>
      <c r="G126" s="889"/>
      <c r="H126" s="889"/>
      <c r="I126" s="890"/>
      <c r="J126" s="1577"/>
    </row>
    <row r="127" spans="1:10">
      <c r="A127" s="882" t="s">
        <v>1104</v>
      </c>
      <c r="B127" s="805" t="s">
        <v>1105</v>
      </c>
      <c r="C127" s="891" t="s">
        <v>75</v>
      </c>
      <c r="D127" s="891">
        <v>40</v>
      </c>
      <c r="E127" s="772">
        <v>800</v>
      </c>
      <c r="F127" s="413">
        <f t="shared" ref="F127:F130" si="60">ROUND(E127*9%,2)</f>
        <v>72</v>
      </c>
      <c r="G127" s="413">
        <f t="shared" ref="G127:G130" si="61">ROUND(E127*9%,2)</f>
        <v>72</v>
      </c>
      <c r="H127" s="413">
        <f t="shared" ref="H127:H130" si="62">G127+F127+E127</f>
        <v>944</v>
      </c>
      <c r="I127" s="773">
        <f t="shared" ref="I127:I130" si="63">ROUND(H127*D127,2)</f>
        <v>37760</v>
      </c>
      <c r="J127" s="1577"/>
    </row>
    <row r="128" spans="1:10">
      <c r="A128" s="882" t="s">
        <v>1106</v>
      </c>
      <c r="B128" s="805" t="s">
        <v>1107</v>
      </c>
      <c r="C128" s="891" t="s">
        <v>75</v>
      </c>
      <c r="D128" s="891">
        <v>1</v>
      </c>
      <c r="E128" s="772">
        <v>1000</v>
      </c>
      <c r="F128" s="413">
        <f t="shared" si="60"/>
        <v>90</v>
      </c>
      <c r="G128" s="413">
        <f t="shared" si="61"/>
        <v>90</v>
      </c>
      <c r="H128" s="413">
        <f t="shared" si="62"/>
        <v>1180</v>
      </c>
      <c r="I128" s="773">
        <f t="shared" si="63"/>
        <v>1180</v>
      </c>
      <c r="J128" s="1577"/>
    </row>
    <row r="129" spans="1:10" ht="75">
      <c r="A129" s="885">
        <v>28.21</v>
      </c>
      <c r="B129" s="805" t="s">
        <v>1108</v>
      </c>
      <c r="C129" s="891" t="s">
        <v>177</v>
      </c>
      <c r="D129" s="891">
        <v>1</v>
      </c>
      <c r="E129" s="772">
        <v>244423.62</v>
      </c>
      <c r="F129" s="413">
        <f t="shared" si="60"/>
        <v>21998.13</v>
      </c>
      <c r="G129" s="413">
        <f t="shared" si="61"/>
        <v>21998.13</v>
      </c>
      <c r="H129" s="413">
        <f t="shared" si="62"/>
        <v>288419.88</v>
      </c>
      <c r="I129" s="773">
        <f t="shared" si="63"/>
        <v>288419.88</v>
      </c>
      <c r="J129" s="1577"/>
    </row>
    <row r="130" spans="1:10" ht="75">
      <c r="A130" s="882">
        <v>28.22</v>
      </c>
      <c r="B130" s="805" t="s">
        <v>1109</v>
      </c>
      <c r="C130" s="891" t="s">
        <v>177</v>
      </c>
      <c r="D130" s="891">
        <v>1</v>
      </c>
      <c r="E130" s="772">
        <v>6015</v>
      </c>
      <c r="F130" s="413">
        <f t="shared" si="60"/>
        <v>541.35</v>
      </c>
      <c r="G130" s="413">
        <f t="shared" si="61"/>
        <v>541.35</v>
      </c>
      <c r="H130" s="413">
        <f t="shared" si="62"/>
        <v>7097.7</v>
      </c>
      <c r="I130" s="773">
        <f t="shared" si="63"/>
        <v>7097.7</v>
      </c>
      <c r="J130" s="1577"/>
    </row>
    <row r="131" spans="1:10">
      <c r="A131" s="874">
        <v>29</v>
      </c>
      <c r="B131" s="893" t="s">
        <v>1110</v>
      </c>
      <c r="C131" s="896"/>
      <c r="D131" s="897"/>
      <c r="E131" s="898"/>
      <c r="F131" s="899"/>
      <c r="G131" s="899"/>
      <c r="H131" s="899"/>
      <c r="I131" s="900"/>
      <c r="J131" s="1577"/>
    </row>
    <row r="132" spans="1:10" ht="60">
      <c r="A132" s="874">
        <v>29.1</v>
      </c>
      <c r="B132" s="893" t="s">
        <v>1111</v>
      </c>
      <c r="C132" s="891" t="s">
        <v>1112</v>
      </c>
      <c r="D132" s="901">
        <v>500</v>
      </c>
      <c r="E132" s="772">
        <v>11800</v>
      </c>
      <c r="F132" s="413">
        <f>ROUND(E132*9%,2)</f>
        <v>1062</v>
      </c>
      <c r="G132" s="413">
        <f>ROUND(E132*9%,2)</f>
        <v>1062</v>
      </c>
      <c r="H132" s="413">
        <f>G132+F132+E132</f>
        <v>13924</v>
      </c>
      <c r="I132" s="773">
        <f>ROUND(H132*D132,2)</f>
        <v>6962000</v>
      </c>
      <c r="J132" s="1576"/>
    </row>
    <row r="133" spans="1:10" ht="90">
      <c r="A133" s="882" t="s">
        <v>1113</v>
      </c>
      <c r="B133" s="805" t="s">
        <v>1114</v>
      </c>
      <c r="C133" s="891" t="s">
        <v>177</v>
      </c>
      <c r="D133" s="891">
        <v>1</v>
      </c>
      <c r="E133" s="895"/>
      <c r="F133" s="889"/>
      <c r="G133" s="889"/>
      <c r="H133" s="889"/>
      <c r="I133" s="890"/>
    </row>
    <row r="134" spans="1:10" ht="105">
      <c r="A134" s="882" t="s">
        <v>1115</v>
      </c>
      <c r="B134" s="805" t="s">
        <v>1116</v>
      </c>
      <c r="C134" s="891" t="s">
        <v>177</v>
      </c>
      <c r="D134" s="891">
        <v>1</v>
      </c>
      <c r="E134" s="895"/>
      <c r="F134" s="889"/>
      <c r="G134" s="889"/>
      <c r="H134" s="889"/>
      <c r="I134" s="890"/>
    </row>
    <row r="135" spans="1:10" ht="225">
      <c r="A135" s="882" t="s">
        <v>1117</v>
      </c>
      <c r="B135" s="805" t="s">
        <v>1118</v>
      </c>
      <c r="C135" s="891" t="s">
        <v>177</v>
      </c>
      <c r="D135" s="891">
        <v>1</v>
      </c>
      <c r="E135" s="895"/>
      <c r="F135" s="889"/>
      <c r="G135" s="889"/>
      <c r="H135" s="889"/>
      <c r="I135" s="890"/>
    </row>
    <row r="136" spans="1:10" ht="105">
      <c r="A136" s="882" t="s">
        <v>1119</v>
      </c>
      <c r="B136" s="805" t="s">
        <v>1120</v>
      </c>
      <c r="C136" s="891" t="s">
        <v>177</v>
      </c>
      <c r="D136" s="891">
        <v>1</v>
      </c>
      <c r="E136" s="895"/>
      <c r="F136" s="889"/>
      <c r="G136" s="889"/>
      <c r="H136" s="889"/>
      <c r="I136" s="890"/>
    </row>
    <row r="137" spans="1:10" ht="90">
      <c r="A137" s="882" t="s">
        <v>1121</v>
      </c>
      <c r="B137" s="805" t="s">
        <v>1122</v>
      </c>
      <c r="C137" s="891" t="s">
        <v>177</v>
      </c>
      <c r="D137" s="891">
        <v>1</v>
      </c>
      <c r="E137" s="895"/>
      <c r="F137" s="889"/>
      <c r="G137" s="889"/>
      <c r="H137" s="889"/>
      <c r="I137" s="890"/>
    </row>
    <row r="138" spans="1:10" ht="105">
      <c r="A138" s="882" t="s">
        <v>1123</v>
      </c>
      <c r="B138" s="805" t="s">
        <v>1124</v>
      </c>
      <c r="C138" s="891" t="s">
        <v>177</v>
      </c>
      <c r="D138" s="891">
        <v>1</v>
      </c>
      <c r="E138" s="895"/>
      <c r="F138" s="889"/>
      <c r="G138" s="889"/>
      <c r="H138" s="889"/>
      <c r="I138" s="890"/>
    </row>
    <row r="139" spans="1:10" ht="75">
      <c r="A139" s="882" t="s">
        <v>1125</v>
      </c>
      <c r="B139" s="805" t="s">
        <v>1126</v>
      </c>
      <c r="C139" s="891" t="s">
        <v>177</v>
      </c>
      <c r="D139" s="891">
        <v>1</v>
      </c>
      <c r="E139" s="895"/>
      <c r="F139" s="889"/>
      <c r="G139" s="889"/>
      <c r="H139" s="889"/>
      <c r="I139" s="890"/>
    </row>
    <row r="140" spans="1:10" ht="45">
      <c r="A140" s="882" t="s">
        <v>1127</v>
      </c>
      <c r="B140" s="805" t="s">
        <v>1128</v>
      </c>
      <c r="C140" s="891" t="s">
        <v>177</v>
      </c>
      <c r="D140" s="891">
        <v>1</v>
      </c>
      <c r="E140" s="902"/>
      <c r="F140" s="889"/>
      <c r="G140" s="889"/>
      <c r="H140" s="889"/>
      <c r="I140" s="890"/>
    </row>
    <row r="141" spans="1:10" ht="120">
      <c r="A141" s="882" t="s">
        <v>1129</v>
      </c>
      <c r="B141" s="805" t="s">
        <v>1130</v>
      </c>
      <c r="C141" s="891" t="s">
        <v>177</v>
      </c>
      <c r="D141" s="901">
        <v>1</v>
      </c>
      <c r="E141" s="902"/>
      <c r="F141" s="889"/>
      <c r="G141" s="889"/>
      <c r="H141" s="889"/>
      <c r="I141" s="890"/>
    </row>
    <row r="142" spans="1:10" ht="330">
      <c r="A142" s="874">
        <v>29.2</v>
      </c>
      <c r="B142" s="893" t="s">
        <v>1131</v>
      </c>
      <c r="C142" s="891" t="s">
        <v>1132</v>
      </c>
      <c r="D142" s="901">
        <v>100</v>
      </c>
      <c r="E142" s="772">
        <v>6411.02</v>
      </c>
      <c r="F142" s="413">
        <f t="shared" ref="F142:F162" si="64">ROUND(E142*9%,2)</f>
        <v>576.99</v>
      </c>
      <c r="G142" s="413">
        <f t="shared" ref="G142:G162" si="65">ROUND(E142*9%,2)</f>
        <v>576.99</v>
      </c>
      <c r="H142" s="413">
        <f t="shared" ref="H142:H162" si="66">G142+F142+E142</f>
        <v>7565</v>
      </c>
      <c r="I142" s="773">
        <f t="shared" ref="I142:I162" si="67">ROUND(H142*D142,2)</f>
        <v>756500</v>
      </c>
      <c r="J142" s="747" t="s">
        <v>55</v>
      </c>
    </row>
    <row r="143" spans="1:10" ht="165">
      <c r="A143" s="874">
        <v>30</v>
      </c>
      <c r="B143" s="872" t="s">
        <v>1133</v>
      </c>
      <c r="C143" s="894"/>
      <c r="D143" s="894"/>
      <c r="E143" s="894"/>
      <c r="F143" s="889"/>
      <c r="G143" s="889"/>
      <c r="H143" s="889"/>
      <c r="I143" s="890"/>
    </row>
    <row r="144" spans="1:10" ht="75">
      <c r="A144" s="882">
        <v>30.1</v>
      </c>
      <c r="B144" s="872" t="s">
        <v>1134</v>
      </c>
      <c r="C144" s="903" t="s">
        <v>177</v>
      </c>
      <c r="D144" s="904">
        <v>1</v>
      </c>
      <c r="E144" s="772">
        <v>301211.02</v>
      </c>
      <c r="F144" s="413">
        <f t="shared" si="64"/>
        <v>27108.99</v>
      </c>
      <c r="G144" s="413">
        <f t="shared" si="65"/>
        <v>27108.99</v>
      </c>
      <c r="H144" s="413">
        <f t="shared" si="66"/>
        <v>355429</v>
      </c>
      <c r="I144" s="773">
        <f t="shared" si="67"/>
        <v>355429</v>
      </c>
      <c r="J144" s="1572" t="s">
        <v>55</v>
      </c>
    </row>
    <row r="145" spans="1:10" ht="120" customHeight="1">
      <c r="A145" s="882">
        <v>30.2</v>
      </c>
      <c r="B145" s="872" t="s">
        <v>1135</v>
      </c>
      <c r="C145" s="903" t="s">
        <v>177</v>
      </c>
      <c r="D145" s="904">
        <v>1</v>
      </c>
      <c r="E145" s="772">
        <v>260559.34</v>
      </c>
      <c r="F145" s="413">
        <f t="shared" si="64"/>
        <v>23450.34</v>
      </c>
      <c r="G145" s="413">
        <f t="shared" si="65"/>
        <v>23450.34</v>
      </c>
      <c r="H145" s="413">
        <f t="shared" si="66"/>
        <v>307460.02</v>
      </c>
      <c r="I145" s="773">
        <f t="shared" si="67"/>
        <v>307460.02</v>
      </c>
      <c r="J145" s="1574"/>
    </row>
    <row r="146" spans="1:10" ht="75">
      <c r="A146" s="882">
        <v>30.3</v>
      </c>
      <c r="B146" s="872" t="s">
        <v>1136</v>
      </c>
      <c r="C146" s="903" t="s">
        <v>177</v>
      </c>
      <c r="D146" s="904">
        <v>1</v>
      </c>
      <c r="E146" s="772">
        <v>9942.65</v>
      </c>
      <c r="F146" s="413">
        <f t="shared" si="64"/>
        <v>894.84</v>
      </c>
      <c r="G146" s="413">
        <f t="shared" si="65"/>
        <v>894.84</v>
      </c>
      <c r="H146" s="413">
        <f t="shared" si="66"/>
        <v>11732.33</v>
      </c>
      <c r="I146" s="773">
        <f t="shared" si="67"/>
        <v>11732.33</v>
      </c>
      <c r="J146" s="1573"/>
    </row>
    <row r="147" spans="1:10" ht="225">
      <c r="A147" s="882">
        <v>30.4</v>
      </c>
      <c r="B147" s="872" t="s">
        <v>1137</v>
      </c>
      <c r="C147" s="903" t="s">
        <v>177</v>
      </c>
      <c r="D147" s="904">
        <v>1</v>
      </c>
      <c r="E147" s="772">
        <v>6576113.3600000003</v>
      </c>
      <c r="F147" s="413">
        <f t="shared" si="64"/>
        <v>591850.19999999995</v>
      </c>
      <c r="G147" s="413">
        <f t="shared" si="65"/>
        <v>591850.19999999995</v>
      </c>
      <c r="H147" s="413">
        <f t="shared" si="66"/>
        <v>7759813.7599999998</v>
      </c>
      <c r="I147" s="773">
        <f t="shared" si="67"/>
        <v>7759813.7599999998</v>
      </c>
      <c r="J147" s="1575" t="s">
        <v>55</v>
      </c>
    </row>
    <row r="148" spans="1:10" ht="105">
      <c r="A148" s="882">
        <v>30.5</v>
      </c>
      <c r="B148" s="872" t="s">
        <v>1120</v>
      </c>
      <c r="C148" s="903" t="s">
        <v>177</v>
      </c>
      <c r="D148" s="904">
        <v>1</v>
      </c>
      <c r="E148" s="772">
        <v>2500000</v>
      </c>
      <c r="F148" s="413">
        <f t="shared" si="64"/>
        <v>225000</v>
      </c>
      <c r="G148" s="413">
        <f t="shared" si="65"/>
        <v>225000</v>
      </c>
      <c r="H148" s="413">
        <f t="shared" si="66"/>
        <v>2950000</v>
      </c>
      <c r="I148" s="773">
        <f t="shared" si="67"/>
        <v>2950000</v>
      </c>
      <c r="J148" s="1577"/>
    </row>
    <row r="149" spans="1:10" ht="150">
      <c r="A149" s="882">
        <v>30.6</v>
      </c>
      <c r="B149" s="872" t="s">
        <v>1138</v>
      </c>
      <c r="C149" s="903" t="s">
        <v>177</v>
      </c>
      <c r="D149" s="904">
        <v>1</v>
      </c>
      <c r="E149" s="772">
        <v>585242.07999999996</v>
      </c>
      <c r="F149" s="413">
        <f t="shared" si="64"/>
        <v>52671.79</v>
      </c>
      <c r="G149" s="413">
        <f t="shared" si="65"/>
        <v>52671.79</v>
      </c>
      <c r="H149" s="413">
        <f t="shared" si="66"/>
        <v>690585.66</v>
      </c>
      <c r="I149" s="773">
        <f t="shared" si="67"/>
        <v>690585.66</v>
      </c>
      <c r="J149" s="1577"/>
    </row>
    <row r="150" spans="1:10" ht="75">
      <c r="A150" s="882">
        <v>30.7</v>
      </c>
      <c r="B150" s="872" t="s">
        <v>1139</v>
      </c>
      <c r="C150" s="903" t="s">
        <v>177</v>
      </c>
      <c r="D150" s="904">
        <v>1</v>
      </c>
      <c r="E150" s="772">
        <v>277975.53000000003</v>
      </c>
      <c r="F150" s="413">
        <f t="shared" si="64"/>
        <v>25017.8</v>
      </c>
      <c r="G150" s="413">
        <f t="shared" si="65"/>
        <v>25017.8</v>
      </c>
      <c r="H150" s="413">
        <f t="shared" si="66"/>
        <v>328011.13</v>
      </c>
      <c r="I150" s="773">
        <f t="shared" si="67"/>
        <v>328011.13</v>
      </c>
      <c r="J150" s="1577"/>
    </row>
    <row r="151" spans="1:10" ht="105">
      <c r="A151" s="882">
        <v>30.8</v>
      </c>
      <c r="B151" s="872" t="s">
        <v>1140</v>
      </c>
      <c r="C151" s="903" t="s">
        <v>177</v>
      </c>
      <c r="D151" s="904">
        <v>1</v>
      </c>
      <c r="E151" s="772">
        <v>204882.42</v>
      </c>
      <c r="F151" s="413">
        <f t="shared" si="64"/>
        <v>18439.419999999998</v>
      </c>
      <c r="G151" s="413">
        <f t="shared" si="65"/>
        <v>18439.419999999998</v>
      </c>
      <c r="H151" s="413">
        <f t="shared" si="66"/>
        <v>241761.26</v>
      </c>
      <c r="I151" s="773">
        <f t="shared" si="67"/>
        <v>241761.26</v>
      </c>
      <c r="J151" s="1577"/>
    </row>
    <row r="152" spans="1:10" ht="120">
      <c r="A152" s="882">
        <v>30.9</v>
      </c>
      <c r="B152" s="872" t="s">
        <v>1141</v>
      </c>
      <c r="C152" s="903" t="s">
        <v>177</v>
      </c>
      <c r="D152" s="904">
        <v>1</v>
      </c>
      <c r="E152" s="772">
        <v>52842.74</v>
      </c>
      <c r="F152" s="413">
        <f t="shared" si="64"/>
        <v>4755.8500000000004</v>
      </c>
      <c r="G152" s="413">
        <f t="shared" si="65"/>
        <v>4755.8500000000004</v>
      </c>
      <c r="H152" s="413">
        <f t="shared" si="66"/>
        <v>62354.44</v>
      </c>
      <c r="I152" s="773">
        <f t="shared" si="67"/>
        <v>62354.44</v>
      </c>
      <c r="J152" s="1577"/>
    </row>
    <row r="153" spans="1:10" ht="150">
      <c r="A153" s="885">
        <v>30.1</v>
      </c>
      <c r="B153" s="872" t="s">
        <v>1142</v>
      </c>
      <c r="C153" s="903" t="s">
        <v>177</v>
      </c>
      <c r="D153" s="904">
        <v>1</v>
      </c>
      <c r="E153" s="772">
        <v>539188.36</v>
      </c>
      <c r="F153" s="413">
        <f t="shared" si="64"/>
        <v>48526.95</v>
      </c>
      <c r="G153" s="413">
        <f t="shared" si="65"/>
        <v>48526.95</v>
      </c>
      <c r="H153" s="413">
        <f t="shared" si="66"/>
        <v>636242.26</v>
      </c>
      <c r="I153" s="773">
        <f t="shared" si="67"/>
        <v>636242.26</v>
      </c>
      <c r="J153" s="1576"/>
    </row>
    <row r="154" spans="1:10" ht="120">
      <c r="A154" s="882">
        <v>30.11</v>
      </c>
      <c r="B154" s="872" t="s">
        <v>1143</v>
      </c>
      <c r="C154" s="903" t="s">
        <v>177</v>
      </c>
      <c r="D154" s="904">
        <v>1</v>
      </c>
      <c r="E154" s="772">
        <v>51802.87</v>
      </c>
      <c r="F154" s="413">
        <f t="shared" si="64"/>
        <v>4662.26</v>
      </c>
      <c r="G154" s="413">
        <f t="shared" si="65"/>
        <v>4662.26</v>
      </c>
      <c r="H154" s="413">
        <f t="shared" si="66"/>
        <v>61127.39</v>
      </c>
      <c r="I154" s="773">
        <f t="shared" si="67"/>
        <v>61127.39</v>
      </c>
      <c r="J154" s="1575" t="s">
        <v>55</v>
      </c>
    </row>
    <row r="155" spans="1:10" ht="195">
      <c r="A155" s="885">
        <v>30.12</v>
      </c>
      <c r="B155" s="872" t="s">
        <v>1144</v>
      </c>
      <c r="C155" s="903" t="s">
        <v>177</v>
      </c>
      <c r="D155" s="904">
        <v>1</v>
      </c>
      <c r="E155" s="772">
        <v>12140.52</v>
      </c>
      <c r="F155" s="413">
        <f t="shared" si="64"/>
        <v>1092.6500000000001</v>
      </c>
      <c r="G155" s="413">
        <f t="shared" si="65"/>
        <v>1092.6500000000001</v>
      </c>
      <c r="H155" s="413">
        <f t="shared" si="66"/>
        <v>14325.82</v>
      </c>
      <c r="I155" s="773">
        <f t="shared" si="67"/>
        <v>14325.82</v>
      </c>
      <c r="J155" s="1577"/>
    </row>
    <row r="156" spans="1:10" ht="150">
      <c r="A156" s="882">
        <v>30.13</v>
      </c>
      <c r="B156" s="872" t="s">
        <v>1145</v>
      </c>
      <c r="C156" s="903" t="s">
        <v>177</v>
      </c>
      <c r="D156" s="904">
        <v>1</v>
      </c>
      <c r="E156" s="772">
        <v>65578.7</v>
      </c>
      <c r="F156" s="413">
        <f t="shared" si="64"/>
        <v>5902.08</v>
      </c>
      <c r="G156" s="413">
        <f t="shared" si="65"/>
        <v>5902.08</v>
      </c>
      <c r="H156" s="413">
        <f t="shared" si="66"/>
        <v>77382.86</v>
      </c>
      <c r="I156" s="773">
        <f t="shared" si="67"/>
        <v>77382.86</v>
      </c>
      <c r="J156" s="1577"/>
    </row>
    <row r="157" spans="1:10" ht="255">
      <c r="A157" s="885">
        <v>30.14</v>
      </c>
      <c r="B157" s="872" t="s">
        <v>1146</v>
      </c>
      <c r="C157" s="903" t="s">
        <v>177</v>
      </c>
      <c r="D157" s="904">
        <v>1</v>
      </c>
      <c r="E157" s="772">
        <v>123268.36</v>
      </c>
      <c r="F157" s="413">
        <f t="shared" si="64"/>
        <v>11094.15</v>
      </c>
      <c r="G157" s="413">
        <f t="shared" si="65"/>
        <v>11094.15</v>
      </c>
      <c r="H157" s="413">
        <f t="shared" si="66"/>
        <v>145456.66</v>
      </c>
      <c r="I157" s="773">
        <f t="shared" si="67"/>
        <v>145456.66</v>
      </c>
      <c r="J157" s="1577"/>
    </row>
    <row r="158" spans="1:10" ht="135">
      <c r="A158" s="882">
        <v>30.15</v>
      </c>
      <c r="B158" s="872" t="s">
        <v>1147</v>
      </c>
      <c r="C158" s="903" t="s">
        <v>177</v>
      </c>
      <c r="D158" s="904">
        <v>1</v>
      </c>
      <c r="E158" s="772">
        <v>19217.93</v>
      </c>
      <c r="F158" s="413">
        <f t="shared" si="64"/>
        <v>1729.61</v>
      </c>
      <c r="G158" s="413">
        <f t="shared" si="65"/>
        <v>1729.61</v>
      </c>
      <c r="H158" s="413">
        <f t="shared" si="66"/>
        <v>22677.15</v>
      </c>
      <c r="I158" s="773">
        <f t="shared" si="67"/>
        <v>22677.15</v>
      </c>
      <c r="J158" s="1576"/>
    </row>
    <row r="159" spans="1:10" ht="105">
      <c r="A159" s="885">
        <v>30.16</v>
      </c>
      <c r="B159" s="872" t="s">
        <v>1148</v>
      </c>
      <c r="C159" s="903" t="s">
        <v>177</v>
      </c>
      <c r="D159" s="904">
        <v>1</v>
      </c>
      <c r="E159" s="772">
        <v>44895.68</v>
      </c>
      <c r="F159" s="413">
        <f t="shared" si="64"/>
        <v>4040.61</v>
      </c>
      <c r="G159" s="413">
        <f t="shared" si="65"/>
        <v>4040.61</v>
      </c>
      <c r="H159" s="413">
        <f t="shared" si="66"/>
        <v>52976.9</v>
      </c>
      <c r="I159" s="773">
        <f t="shared" si="67"/>
        <v>52976.9</v>
      </c>
      <c r="J159" s="1575" t="s">
        <v>55</v>
      </c>
    </row>
    <row r="160" spans="1:10" ht="90">
      <c r="A160" s="882">
        <v>30.17</v>
      </c>
      <c r="B160" s="872" t="s">
        <v>1089</v>
      </c>
      <c r="C160" s="903" t="s">
        <v>177</v>
      </c>
      <c r="D160" s="904">
        <v>1</v>
      </c>
      <c r="E160" s="772">
        <v>125157.9</v>
      </c>
      <c r="F160" s="413">
        <f t="shared" si="64"/>
        <v>11264.21</v>
      </c>
      <c r="G160" s="413">
        <f t="shared" si="65"/>
        <v>11264.21</v>
      </c>
      <c r="H160" s="413">
        <f t="shared" si="66"/>
        <v>147686.32</v>
      </c>
      <c r="I160" s="773">
        <f t="shared" si="67"/>
        <v>147686.32</v>
      </c>
      <c r="J160" s="1577"/>
    </row>
    <row r="161" spans="1:10" ht="90">
      <c r="A161" s="885">
        <v>30.18</v>
      </c>
      <c r="B161" s="872" t="s">
        <v>1149</v>
      </c>
      <c r="C161" s="903" t="s">
        <v>177</v>
      </c>
      <c r="D161" s="904">
        <v>1</v>
      </c>
      <c r="E161" s="772">
        <v>448363.08</v>
      </c>
      <c r="F161" s="413">
        <f t="shared" si="64"/>
        <v>40352.68</v>
      </c>
      <c r="G161" s="413">
        <f t="shared" si="65"/>
        <v>40352.68</v>
      </c>
      <c r="H161" s="413">
        <f t="shared" si="66"/>
        <v>529068.43999999994</v>
      </c>
      <c r="I161" s="773">
        <f t="shared" si="67"/>
        <v>529068.43999999994</v>
      </c>
      <c r="J161" s="1577"/>
    </row>
    <row r="162" spans="1:10" ht="60">
      <c r="A162" s="882">
        <v>30.19</v>
      </c>
      <c r="B162" s="872" t="s">
        <v>1150</v>
      </c>
      <c r="C162" s="903" t="s">
        <v>177</v>
      </c>
      <c r="D162" s="904">
        <v>1</v>
      </c>
      <c r="E162" s="772">
        <f>91241.08+34920.34</f>
        <v>126161.42</v>
      </c>
      <c r="F162" s="413">
        <f t="shared" si="64"/>
        <v>11354.53</v>
      </c>
      <c r="G162" s="413">
        <f t="shared" si="65"/>
        <v>11354.53</v>
      </c>
      <c r="H162" s="413">
        <f t="shared" si="66"/>
        <v>148870.48000000001</v>
      </c>
      <c r="I162" s="773">
        <f t="shared" si="67"/>
        <v>148870.48000000001</v>
      </c>
      <c r="J162" s="1576"/>
    </row>
    <row r="163" spans="1:10" ht="60">
      <c r="A163" s="892">
        <v>30.2</v>
      </c>
      <c r="B163" s="905" t="s">
        <v>1092</v>
      </c>
      <c r="C163" s="906"/>
      <c r="D163" s="907"/>
      <c r="E163" s="908"/>
      <c r="F163" s="909"/>
      <c r="G163" s="909"/>
      <c r="H163" s="909"/>
      <c r="I163" s="910"/>
    </row>
    <row r="164" spans="1:10" ht="45">
      <c r="A164" s="882" t="s">
        <v>1151</v>
      </c>
      <c r="B164" s="872" t="s">
        <v>1152</v>
      </c>
      <c r="C164" s="903" t="s">
        <v>177</v>
      </c>
      <c r="D164" s="904">
        <v>1</v>
      </c>
      <c r="E164" s="772">
        <v>280619.13</v>
      </c>
      <c r="F164" s="413">
        <f t="shared" ref="F164:F179" si="68">ROUND(E164*9%,2)</f>
        <v>25255.72</v>
      </c>
      <c r="G164" s="413">
        <f t="shared" ref="G164:G179" si="69">ROUND(E164*9%,2)</f>
        <v>25255.72</v>
      </c>
      <c r="H164" s="413">
        <f t="shared" ref="H164:H179" si="70">G164+F164+E164</f>
        <v>331130.57</v>
      </c>
      <c r="I164" s="773">
        <f t="shared" ref="I164:I179" si="71">ROUND(H164*D164,2)</f>
        <v>331130.57</v>
      </c>
      <c r="J164" s="1575" t="s">
        <v>55</v>
      </c>
    </row>
    <row r="165" spans="1:10" ht="30">
      <c r="A165" s="882" t="s">
        <v>1153</v>
      </c>
      <c r="B165" s="872" t="s">
        <v>1096</v>
      </c>
      <c r="C165" s="903" t="s">
        <v>177</v>
      </c>
      <c r="D165" s="904">
        <v>1</v>
      </c>
      <c r="E165" s="772">
        <v>65795.509999999995</v>
      </c>
      <c r="F165" s="413">
        <f t="shared" si="68"/>
        <v>5921.6</v>
      </c>
      <c r="G165" s="413">
        <f t="shared" si="69"/>
        <v>5921.6</v>
      </c>
      <c r="H165" s="413">
        <f t="shared" si="70"/>
        <v>77638.710000000006</v>
      </c>
      <c r="I165" s="773">
        <f t="shared" si="71"/>
        <v>77638.710000000006</v>
      </c>
      <c r="J165" s="1577"/>
    </row>
    <row r="166" spans="1:10" ht="30">
      <c r="A166" s="882" t="s">
        <v>1154</v>
      </c>
      <c r="B166" s="872" t="s">
        <v>1098</v>
      </c>
      <c r="C166" s="903" t="s">
        <v>177</v>
      </c>
      <c r="D166" s="904">
        <v>1</v>
      </c>
      <c r="E166" s="772">
        <v>607.66</v>
      </c>
      <c r="F166" s="413">
        <f t="shared" si="68"/>
        <v>54.69</v>
      </c>
      <c r="G166" s="413">
        <f t="shared" si="69"/>
        <v>54.69</v>
      </c>
      <c r="H166" s="413">
        <f t="shared" si="70"/>
        <v>717.04</v>
      </c>
      <c r="I166" s="773">
        <f t="shared" si="71"/>
        <v>717.04</v>
      </c>
      <c r="J166" s="1577"/>
    </row>
    <row r="167" spans="1:10" ht="45">
      <c r="A167" s="882">
        <v>30.21</v>
      </c>
      <c r="B167" s="872" t="s">
        <v>1099</v>
      </c>
      <c r="C167" s="903" t="s">
        <v>177</v>
      </c>
      <c r="D167" s="904">
        <v>1</v>
      </c>
      <c r="E167" s="772">
        <v>71130.559999999998</v>
      </c>
      <c r="F167" s="413">
        <f t="shared" si="68"/>
        <v>6401.75</v>
      </c>
      <c r="G167" s="413">
        <f t="shared" si="69"/>
        <v>6401.75</v>
      </c>
      <c r="H167" s="413">
        <f t="shared" si="70"/>
        <v>83934.06</v>
      </c>
      <c r="I167" s="773">
        <f t="shared" si="71"/>
        <v>83934.06</v>
      </c>
      <c r="J167" s="1577"/>
    </row>
    <row r="168" spans="1:10" ht="45">
      <c r="A168" s="882">
        <v>30.22</v>
      </c>
      <c r="B168" s="872" t="s">
        <v>1100</v>
      </c>
      <c r="C168" s="903" t="s">
        <v>177</v>
      </c>
      <c r="D168" s="904">
        <v>1</v>
      </c>
      <c r="E168" s="772">
        <v>44317.83</v>
      </c>
      <c r="F168" s="413">
        <f t="shared" si="68"/>
        <v>3988.6</v>
      </c>
      <c r="G168" s="413">
        <f t="shared" si="69"/>
        <v>3988.6</v>
      </c>
      <c r="H168" s="413">
        <f t="shared" si="70"/>
        <v>52295.03</v>
      </c>
      <c r="I168" s="773">
        <f t="shared" si="71"/>
        <v>52295.03</v>
      </c>
      <c r="J168" s="1577"/>
    </row>
    <row r="169" spans="1:10" ht="45">
      <c r="A169" s="882">
        <v>30.23</v>
      </c>
      <c r="B169" s="872" t="s">
        <v>1101</v>
      </c>
      <c r="C169" s="903" t="s">
        <v>177</v>
      </c>
      <c r="D169" s="904">
        <v>1</v>
      </c>
      <c r="E169" s="772">
        <v>424584</v>
      </c>
      <c r="F169" s="413">
        <f t="shared" si="68"/>
        <v>38212.559999999998</v>
      </c>
      <c r="G169" s="413">
        <f t="shared" si="69"/>
        <v>38212.559999999998</v>
      </c>
      <c r="H169" s="413">
        <f t="shared" si="70"/>
        <v>501009.12</v>
      </c>
      <c r="I169" s="773">
        <f t="shared" si="71"/>
        <v>501009.12</v>
      </c>
      <c r="J169" s="1577"/>
    </row>
    <row r="170" spans="1:10" ht="30">
      <c r="A170" s="882">
        <v>30.24</v>
      </c>
      <c r="B170" s="872" t="s">
        <v>1155</v>
      </c>
      <c r="C170" s="903" t="s">
        <v>177</v>
      </c>
      <c r="D170" s="904">
        <v>1</v>
      </c>
      <c r="E170" s="772">
        <v>122196.6</v>
      </c>
      <c r="F170" s="413">
        <f t="shared" si="68"/>
        <v>10997.69</v>
      </c>
      <c r="G170" s="413">
        <f t="shared" si="69"/>
        <v>10997.69</v>
      </c>
      <c r="H170" s="413">
        <f t="shared" si="70"/>
        <v>144191.98000000001</v>
      </c>
      <c r="I170" s="773">
        <f t="shared" si="71"/>
        <v>144191.98000000001</v>
      </c>
      <c r="J170" s="1577"/>
    </row>
    <row r="171" spans="1:10" ht="45">
      <c r="A171" s="882">
        <v>30.25</v>
      </c>
      <c r="B171" s="872" t="s">
        <v>1156</v>
      </c>
      <c r="C171" s="903" t="s">
        <v>177</v>
      </c>
      <c r="D171" s="904">
        <v>1</v>
      </c>
      <c r="E171" s="772">
        <v>3348</v>
      </c>
      <c r="F171" s="413">
        <f t="shared" si="68"/>
        <v>301.32</v>
      </c>
      <c r="G171" s="413">
        <f t="shared" si="69"/>
        <v>301.32</v>
      </c>
      <c r="H171" s="413">
        <f t="shared" si="70"/>
        <v>3950.64</v>
      </c>
      <c r="I171" s="773">
        <f t="shared" si="71"/>
        <v>3950.64</v>
      </c>
      <c r="J171" s="1577"/>
    </row>
    <row r="172" spans="1:10" ht="105">
      <c r="A172" s="882">
        <v>30.26</v>
      </c>
      <c r="B172" s="872" t="s">
        <v>1157</v>
      </c>
      <c r="C172" s="903" t="s">
        <v>177</v>
      </c>
      <c r="D172" s="904">
        <v>1</v>
      </c>
      <c r="E172" s="772">
        <v>21505.13</v>
      </c>
      <c r="F172" s="413">
        <f t="shared" si="68"/>
        <v>1935.46</v>
      </c>
      <c r="G172" s="413">
        <f t="shared" si="69"/>
        <v>1935.46</v>
      </c>
      <c r="H172" s="413">
        <f t="shared" si="70"/>
        <v>25376.05</v>
      </c>
      <c r="I172" s="773">
        <f t="shared" si="71"/>
        <v>25376.05</v>
      </c>
      <c r="J172" s="1576"/>
    </row>
    <row r="173" spans="1:10" ht="120">
      <c r="A173" s="882">
        <v>30.27</v>
      </c>
      <c r="B173" s="872" t="s">
        <v>1158</v>
      </c>
      <c r="C173" s="903" t="s">
        <v>177</v>
      </c>
      <c r="D173" s="904">
        <v>1</v>
      </c>
      <c r="E173" s="772">
        <v>15829.76</v>
      </c>
      <c r="F173" s="413">
        <f t="shared" si="68"/>
        <v>1424.68</v>
      </c>
      <c r="G173" s="413">
        <f t="shared" si="69"/>
        <v>1424.68</v>
      </c>
      <c r="H173" s="413">
        <f t="shared" si="70"/>
        <v>18679.12</v>
      </c>
      <c r="I173" s="773">
        <f t="shared" si="71"/>
        <v>18679.12</v>
      </c>
      <c r="J173" s="1575" t="s">
        <v>55</v>
      </c>
    </row>
    <row r="174" spans="1:10" ht="30">
      <c r="A174" s="882">
        <v>30.28</v>
      </c>
      <c r="B174" s="872" t="s">
        <v>1159</v>
      </c>
      <c r="C174" s="903" t="s">
        <v>177</v>
      </c>
      <c r="D174" s="904">
        <v>1</v>
      </c>
      <c r="E174" s="772">
        <v>71707.509999999995</v>
      </c>
      <c r="F174" s="413">
        <f t="shared" si="68"/>
        <v>6453.68</v>
      </c>
      <c r="G174" s="413">
        <f t="shared" si="69"/>
        <v>6453.68</v>
      </c>
      <c r="H174" s="413">
        <f t="shared" si="70"/>
        <v>84614.87</v>
      </c>
      <c r="I174" s="773">
        <f t="shared" si="71"/>
        <v>84614.87</v>
      </c>
      <c r="J174" s="1577"/>
    </row>
    <row r="175" spans="1:10" ht="30">
      <c r="A175" s="882">
        <v>30.29</v>
      </c>
      <c r="B175" s="872" t="s">
        <v>1160</v>
      </c>
      <c r="C175" s="903" t="s">
        <v>177</v>
      </c>
      <c r="D175" s="904">
        <v>1</v>
      </c>
      <c r="E175" s="772">
        <v>257416.05</v>
      </c>
      <c r="F175" s="413">
        <f t="shared" si="68"/>
        <v>23167.439999999999</v>
      </c>
      <c r="G175" s="413">
        <f t="shared" si="69"/>
        <v>23167.439999999999</v>
      </c>
      <c r="H175" s="413">
        <f t="shared" si="70"/>
        <v>303750.93</v>
      </c>
      <c r="I175" s="773">
        <f t="shared" si="71"/>
        <v>303750.93</v>
      </c>
      <c r="J175" s="1577"/>
    </row>
    <row r="176" spans="1:10" ht="30">
      <c r="A176" s="885">
        <v>30.3</v>
      </c>
      <c r="B176" s="872" t="s">
        <v>1161</v>
      </c>
      <c r="C176" s="903" t="s">
        <v>177</v>
      </c>
      <c r="D176" s="904">
        <v>1</v>
      </c>
      <c r="E176" s="772">
        <v>570758.62</v>
      </c>
      <c r="F176" s="413">
        <f t="shared" si="68"/>
        <v>51368.28</v>
      </c>
      <c r="G176" s="413">
        <f t="shared" si="69"/>
        <v>51368.28</v>
      </c>
      <c r="H176" s="413">
        <f t="shared" si="70"/>
        <v>673495.18</v>
      </c>
      <c r="I176" s="773">
        <f t="shared" si="71"/>
        <v>673495.18</v>
      </c>
      <c r="J176" s="1577"/>
    </row>
    <row r="177" spans="1:15" ht="30">
      <c r="A177" s="882">
        <v>30.31</v>
      </c>
      <c r="B177" s="872" t="s">
        <v>1162</v>
      </c>
      <c r="C177" s="903" t="s">
        <v>177</v>
      </c>
      <c r="D177" s="904">
        <v>1</v>
      </c>
      <c r="E177" s="772">
        <v>255823.4</v>
      </c>
      <c r="F177" s="413">
        <f t="shared" si="68"/>
        <v>23024.11</v>
      </c>
      <c r="G177" s="413">
        <f t="shared" si="69"/>
        <v>23024.11</v>
      </c>
      <c r="H177" s="413">
        <f t="shared" si="70"/>
        <v>301871.62</v>
      </c>
      <c r="I177" s="773">
        <f t="shared" si="71"/>
        <v>301871.62</v>
      </c>
      <c r="J177" s="1577"/>
    </row>
    <row r="178" spans="1:15" ht="60">
      <c r="A178" s="882">
        <v>30.32</v>
      </c>
      <c r="B178" s="872" t="s">
        <v>1163</v>
      </c>
      <c r="C178" s="903" t="s">
        <v>177</v>
      </c>
      <c r="D178" s="904">
        <v>1</v>
      </c>
      <c r="E178" s="772">
        <v>467669.25</v>
      </c>
      <c r="F178" s="413">
        <f t="shared" si="68"/>
        <v>42090.23</v>
      </c>
      <c r="G178" s="413">
        <f t="shared" si="69"/>
        <v>42090.23</v>
      </c>
      <c r="H178" s="413">
        <f t="shared" si="70"/>
        <v>551849.71</v>
      </c>
      <c r="I178" s="773">
        <f t="shared" si="71"/>
        <v>551849.71</v>
      </c>
      <c r="J178" s="1577"/>
    </row>
    <row r="179" spans="1:15" ht="300">
      <c r="A179" s="885">
        <v>30.33</v>
      </c>
      <c r="B179" s="872" t="s">
        <v>1164</v>
      </c>
      <c r="C179" s="904" t="s">
        <v>167</v>
      </c>
      <c r="D179" s="904">
        <v>1</v>
      </c>
      <c r="E179" s="772">
        <v>2000000</v>
      </c>
      <c r="F179" s="413">
        <f t="shared" si="68"/>
        <v>180000</v>
      </c>
      <c r="G179" s="413">
        <f t="shared" si="69"/>
        <v>180000</v>
      </c>
      <c r="H179" s="413">
        <f t="shared" si="70"/>
        <v>2360000</v>
      </c>
      <c r="I179" s="773">
        <f t="shared" si="71"/>
        <v>2360000</v>
      </c>
      <c r="J179" s="1577"/>
    </row>
    <row r="180" spans="1:15" ht="105">
      <c r="A180" s="882">
        <v>31</v>
      </c>
      <c r="B180" s="805" t="s">
        <v>1165</v>
      </c>
      <c r="C180" s="911" t="s">
        <v>177</v>
      </c>
      <c r="D180" s="912">
        <v>1</v>
      </c>
      <c r="E180" s="772">
        <v>250000</v>
      </c>
      <c r="F180" s="413">
        <f t="shared" ref="F180:F190" si="72">E180*9%</f>
        <v>22500</v>
      </c>
      <c r="G180" s="413">
        <f t="shared" ref="G180:G190" si="73">E180*9%</f>
        <v>22500</v>
      </c>
      <c r="H180" s="413">
        <f>E180+F180+G180</f>
        <v>295000</v>
      </c>
      <c r="I180" s="773">
        <f>H180*D180</f>
        <v>295000</v>
      </c>
      <c r="J180" s="1577"/>
    </row>
    <row r="181" spans="1:15" ht="110.25">
      <c r="A181" s="882">
        <v>32</v>
      </c>
      <c r="B181" s="913" t="s">
        <v>1166</v>
      </c>
      <c r="C181" s="914" t="s">
        <v>167</v>
      </c>
      <c r="D181" s="912">
        <v>1</v>
      </c>
      <c r="E181" s="772">
        <v>2000000</v>
      </c>
      <c r="F181" s="413">
        <f t="shared" si="72"/>
        <v>180000</v>
      </c>
      <c r="G181" s="413">
        <f t="shared" si="73"/>
        <v>180000</v>
      </c>
      <c r="H181" s="413">
        <f t="shared" ref="H181" si="74">E181+F181+G181</f>
        <v>2360000</v>
      </c>
      <c r="I181" s="773">
        <f t="shared" ref="I181" si="75">D181*H181</f>
        <v>2360000</v>
      </c>
      <c r="J181" s="1576"/>
    </row>
    <row r="182" spans="1:15" ht="75">
      <c r="A182" s="781" t="s">
        <v>1167</v>
      </c>
      <c r="B182" s="829" t="s">
        <v>1168</v>
      </c>
      <c r="C182" s="859"/>
      <c r="D182" s="915"/>
      <c r="E182" s="859"/>
      <c r="F182" s="916"/>
      <c r="G182" s="916"/>
      <c r="H182" s="916"/>
      <c r="I182" s="917"/>
    </row>
    <row r="183" spans="1:15" ht="60">
      <c r="A183" s="777" t="s">
        <v>1169</v>
      </c>
      <c r="B183" s="841" t="s">
        <v>1170</v>
      </c>
      <c r="C183" s="670" t="s">
        <v>1034</v>
      </c>
      <c r="D183" s="842">
        <v>400</v>
      </c>
      <c r="E183" s="772">
        <v>500</v>
      </c>
      <c r="F183" s="413">
        <f t="shared" si="72"/>
        <v>45</v>
      </c>
      <c r="G183" s="413">
        <f t="shared" si="73"/>
        <v>45</v>
      </c>
      <c r="H183" s="413">
        <f t="shared" ref="H183:H190" si="76">G183+F183+E183</f>
        <v>590</v>
      </c>
      <c r="I183" s="773">
        <f t="shared" ref="I183:I190" si="77">ROUND(H183*D183,2)</f>
        <v>236000</v>
      </c>
      <c r="J183" s="1575" t="s">
        <v>55</v>
      </c>
    </row>
    <row r="184" spans="1:15" ht="34.5" customHeight="1">
      <c r="A184" s="777" t="s">
        <v>1171</v>
      </c>
      <c r="B184" s="841" t="s">
        <v>1172</v>
      </c>
      <c r="C184" s="670" t="s">
        <v>75</v>
      </c>
      <c r="D184" s="842">
        <v>1</v>
      </c>
      <c r="E184" s="772">
        <v>50000</v>
      </c>
      <c r="F184" s="413">
        <f t="shared" si="72"/>
        <v>4500</v>
      </c>
      <c r="G184" s="413">
        <f t="shared" si="73"/>
        <v>4500</v>
      </c>
      <c r="H184" s="413">
        <f t="shared" si="76"/>
        <v>59000</v>
      </c>
      <c r="I184" s="773">
        <f t="shared" si="77"/>
        <v>59000</v>
      </c>
      <c r="J184" s="1577"/>
    </row>
    <row r="185" spans="1:15" ht="34.5" customHeight="1">
      <c r="A185" s="777" t="s">
        <v>1173</v>
      </c>
      <c r="B185" s="841" t="s">
        <v>1174</v>
      </c>
      <c r="C185" s="670" t="s">
        <v>177</v>
      </c>
      <c r="D185" s="842">
        <v>1</v>
      </c>
      <c r="E185" s="772">
        <v>50000</v>
      </c>
      <c r="F185" s="413">
        <f t="shared" si="72"/>
        <v>4500</v>
      </c>
      <c r="G185" s="413">
        <f t="shared" si="73"/>
        <v>4500</v>
      </c>
      <c r="H185" s="413">
        <f t="shared" si="76"/>
        <v>59000</v>
      </c>
      <c r="I185" s="773">
        <f t="shared" si="77"/>
        <v>59000</v>
      </c>
      <c r="J185" s="1577"/>
    </row>
    <row r="186" spans="1:15" ht="30">
      <c r="A186" s="777" t="s">
        <v>1175</v>
      </c>
      <c r="B186" s="841" t="s">
        <v>1176</v>
      </c>
      <c r="C186" s="670" t="s">
        <v>75</v>
      </c>
      <c r="D186" s="842">
        <v>200</v>
      </c>
      <c r="E186" s="772">
        <v>100</v>
      </c>
      <c r="F186" s="413">
        <f t="shared" si="72"/>
        <v>9</v>
      </c>
      <c r="G186" s="413">
        <f t="shared" si="73"/>
        <v>9</v>
      </c>
      <c r="H186" s="413">
        <f t="shared" si="76"/>
        <v>118</v>
      </c>
      <c r="I186" s="773">
        <f t="shared" si="77"/>
        <v>23600</v>
      </c>
      <c r="J186" s="1577"/>
    </row>
    <row r="187" spans="1:15" ht="75">
      <c r="A187" s="777" t="s">
        <v>1177</v>
      </c>
      <c r="B187" s="841" t="s">
        <v>1178</v>
      </c>
      <c r="C187" s="670" t="s">
        <v>75</v>
      </c>
      <c r="D187" s="842">
        <v>100</v>
      </c>
      <c r="E187" s="772">
        <v>200</v>
      </c>
      <c r="F187" s="413">
        <f t="shared" si="72"/>
        <v>18</v>
      </c>
      <c r="G187" s="413">
        <f t="shared" si="73"/>
        <v>18</v>
      </c>
      <c r="H187" s="413">
        <f t="shared" si="76"/>
        <v>236</v>
      </c>
      <c r="I187" s="773">
        <f t="shared" si="77"/>
        <v>23600</v>
      </c>
      <c r="J187" s="1577"/>
    </row>
    <row r="188" spans="1:15" ht="30">
      <c r="A188" s="777" t="s">
        <v>1179</v>
      </c>
      <c r="B188" s="841" t="s">
        <v>1180</v>
      </c>
      <c r="C188" s="670" t="s">
        <v>75</v>
      </c>
      <c r="D188" s="842">
        <v>150</v>
      </c>
      <c r="E188" s="772">
        <v>200</v>
      </c>
      <c r="F188" s="413">
        <f t="shared" si="72"/>
        <v>18</v>
      </c>
      <c r="G188" s="413">
        <f t="shared" si="73"/>
        <v>18</v>
      </c>
      <c r="H188" s="413">
        <f t="shared" si="76"/>
        <v>236</v>
      </c>
      <c r="I188" s="773">
        <f t="shared" si="77"/>
        <v>35400</v>
      </c>
      <c r="J188" s="1577"/>
    </row>
    <row r="189" spans="1:15" ht="30">
      <c r="A189" s="777" t="s">
        <v>1181</v>
      </c>
      <c r="B189" s="841" t="s">
        <v>1182</v>
      </c>
      <c r="C189" s="670" t="s">
        <v>75</v>
      </c>
      <c r="D189" s="842">
        <v>100</v>
      </c>
      <c r="E189" s="772">
        <v>1119.8900000000001</v>
      </c>
      <c r="F189" s="413">
        <f t="shared" si="72"/>
        <v>100.7901</v>
      </c>
      <c r="G189" s="413">
        <f t="shared" si="73"/>
        <v>100.7901</v>
      </c>
      <c r="H189" s="413">
        <f t="shared" si="76"/>
        <v>1321.4702</v>
      </c>
      <c r="I189" s="773">
        <f t="shared" si="77"/>
        <v>132147.01999999999</v>
      </c>
      <c r="J189" s="1577"/>
    </row>
    <row r="190" spans="1:15" ht="30">
      <c r="A190" s="777" t="s">
        <v>1183</v>
      </c>
      <c r="B190" s="841" t="s">
        <v>1184</v>
      </c>
      <c r="C190" s="670" t="s">
        <v>75</v>
      </c>
      <c r="D190" s="842">
        <v>1</v>
      </c>
      <c r="E190" s="772">
        <v>50000</v>
      </c>
      <c r="F190" s="413">
        <f t="shared" si="72"/>
        <v>4500</v>
      </c>
      <c r="G190" s="413">
        <f t="shared" si="73"/>
        <v>4500</v>
      </c>
      <c r="H190" s="413">
        <f t="shared" si="76"/>
        <v>59000</v>
      </c>
      <c r="I190" s="773">
        <f t="shared" si="77"/>
        <v>59000</v>
      </c>
      <c r="J190" s="1576"/>
    </row>
    <row r="191" spans="1:15" ht="20.25" customHeight="1">
      <c r="A191" s="918"/>
      <c r="B191" s="919" t="s">
        <v>1185</v>
      </c>
      <c r="C191" s="920"/>
      <c r="D191" s="920"/>
      <c r="E191" s="921"/>
      <c r="F191" s="922"/>
      <c r="G191" s="922"/>
      <c r="H191" s="922"/>
      <c r="I191" s="923">
        <f>SUM(I9:I190)</f>
        <v>225361329.29159999</v>
      </c>
      <c r="L191" s="745">
        <v>143217057.88</v>
      </c>
      <c r="O191" s="924">
        <f>L191-I191</f>
        <v>-82144271.411599994</v>
      </c>
    </row>
    <row r="192" spans="1:15" ht="24" hidden="1" customHeight="1">
      <c r="A192" s="925"/>
      <c r="B192" s="926" t="s">
        <v>1186</v>
      </c>
      <c r="C192" s="927"/>
      <c r="D192" s="927"/>
      <c r="E192" s="928"/>
      <c r="F192" s="929"/>
      <c r="G192" s="930"/>
      <c r="H192" s="929"/>
      <c r="I192" s="931"/>
    </row>
    <row r="193" spans="1:10" ht="45" hidden="1">
      <c r="A193" s="749" t="s">
        <v>0</v>
      </c>
      <c r="B193" s="750" t="s">
        <v>1187</v>
      </c>
      <c r="C193" s="932" t="s">
        <v>1188</v>
      </c>
      <c r="D193" s="749" t="s">
        <v>1189</v>
      </c>
      <c r="E193" s="749" t="s">
        <v>926</v>
      </c>
      <c r="F193" s="749" t="s">
        <v>695</v>
      </c>
      <c r="G193" s="749" t="s">
        <v>696</v>
      </c>
      <c r="H193" s="749" t="s">
        <v>697</v>
      </c>
      <c r="I193" s="933" t="s">
        <v>46</v>
      </c>
    </row>
    <row r="194" spans="1:10" hidden="1">
      <c r="A194" s="764">
        <v>1</v>
      </c>
      <c r="B194" s="934">
        <v>2</v>
      </c>
      <c r="C194" s="764">
        <v>3</v>
      </c>
      <c r="D194" s="764">
        <v>4</v>
      </c>
      <c r="E194" s="935">
        <v>5</v>
      </c>
      <c r="F194" s="936" t="s">
        <v>928</v>
      </c>
      <c r="G194" s="936" t="s">
        <v>929</v>
      </c>
      <c r="H194" s="936" t="s">
        <v>930</v>
      </c>
      <c r="I194" s="937" t="s">
        <v>931</v>
      </c>
    </row>
    <row r="195" spans="1:10" hidden="1">
      <c r="A195" s="938" t="s">
        <v>1190</v>
      </c>
      <c r="B195" s="939" t="s">
        <v>932</v>
      </c>
      <c r="C195" s="940"/>
      <c r="D195" s="940"/>
      <c r="E195" s="941"/>
      <c r="F195" s="942"/>
      <c r="G195" s="942"/>
      <c r="H195" s="942"/>
      <c r="I195" s="943"/>
    </row>
    <row r="196" spans="1:10" ht="30" hidden="1">
      <c r="A196" s="944" t="s">
        <v>1191</v>
      </c>
      <c r="B196" s="945" t="s">
        <v>1192</v>
      </c>
      <c r="C196" s="946"/>
      <c r="D196" s="947"/>
      <c r="E196" s="948"/>
      <c r="F196" s="949"/>
      <c r="G196" s="949"/>
      <c r="H196" s="949"/>
      <c r="I196" s="950"/>
    </row>
    <row r="197" spans="1:10" ht="30" hidden="1">
      <c r="A197" s="944" t="s">
        <v>1193</v>
      </c>
      <c r="B197" s="951" t="s">
        <v>1194</v>
      </c>
      <c r="C197" s="952" t="s">
        <v>1195</v>
      </c>
      <c r="D197" s="952">
        <v>6</v>
      </c>
      <c r="E197" s="788">
        <v>4953.75</v>
      </c>
      <c r="F197" s="413">
        <f t="shared" ref="F197:F200" si="78">E197*9%</f>
        <v>445.83749999999998</v>
      </c>
      <c r="G197" s="413">
        <f t="shared" ref="G197:G200" si="79">E197*9%</f>
        <v>445.83749999999998</v>
      </c>
      <c r="H197" s="413">
        <f t="shared" ref="H197:H200" si="80">E197+F197+G197</f>
        <v>5845.4250000000002</v>
      </c>
      <c r="I197" s="773">
        <f t="shared" ref="I197:I200" si="81">H197*D197</f>
        <v>35072.550000000003</v>
      </c>
      <c r="J197" s="953">
        <v>1.1000000000000001</v>
      </c>
    </row>
    <row r="198" spans="1:10" ht="30" hidden="1">
      <c r="A198" s="944" t="s">
        <v>1196</v>
      </c>
      <c r="B198" s="951" t="s">
        <v>1197</v>
      </c>
      <c r="C198" s="952" t="s">
        <v>1195</v>
      </c>
      <c r="D198" s="952">
        <f>D197</f>
        <v>6</v>
      </c>
      <c r="E198" s="788">
        <v>6604.99</v>
      </c>
      <c r="F198" s="413">
        <f t="shared" si="78"/>
        <v>594.44910000000004</v>
      </c>
      <c r="G198" s="413">
        <f t="shared" si="79"/>
        <v>594.44910000000004</v>
      </c>
      <c r="H198" s="413">
        <f t="shared" si="80"/>
        <v>7793.8882000000003</v>
      </c>
      <c r="I198" s="773">
        <f t="shared" si="81"/>
        <v>46763.3292</v>
      </c>
      <c r="J198" s="953">
        <v>1.4</v>
      </c>
    </row>
    <row r="199" spans="1:10" ht="105" hidden="1">
      <c r="A199" s="944" t="s">
        <v>1198</v>
      </c>
      <c r="B199" s="951" t="s">
        <v>1199</v>
      </c>
      <c r="C199" s="952" t="s">
        <v>1195</v>
      </c>
      <c r="D199" s="952">
        <f>D197</f>
        <v>6</v>
      </c>
      <c r="E199" s="788">
        <v>14035.61</v>
      </c>
      <c r="F199" s="413">
        <f t="shared" si="78"/>
        <v>1263.2049</v>
      </c>
      <c r="G199" s="413">
        <f t="shared" si="79"/>
        <v>1263.2049</v>
      </c>
      <c r="H199" s="413">
        <f t="shared" si="80"/>
        <v>16562.019799999998</v>
      </c>
      <c r="I199" s="773">
        <f t="shared" si="81"/>
        <v>99372.118799999997</v>
      </c>
      <c r="J199" s="953">
        <v>1.2</v>
      </c>
    </row>
    <row r="200" spans="1:10" ht="75" hidden="1">
      <c r="A200" s="944" t="s">
        <v>1200</v>
      </c>
      <c r="B200" s="857" t="s">
        <v>1201</v>
      </c>
      <c r="C200" s="954" t="s">
        <v>1202</v>
      </c>
      <c r="D200" s="954">
        <f>D197</f>
        <v>6</v>
      </c>
      <c r="E200" s="788">
        <v>10733.12</v>
      </c>
      <c r="F200" s="413">
        <f t="shared" si="78"/>
        <v>965.98080000000004</v>
      </c>
      <c r="G200" s="413">
        <f t="shared" si="79"/>
        <v>965.98080000000004</v>
      </c>
      <c r="H200" s="413">
        <f t="shared" si="80"/>
        <v>12665.0816</v>
      </c>
      <c r="I200" s="773">
        <f t="shared" si="81"/>
        <v>75990.489600000001</v>
      </c>
      <c r="J200" s="953">
        <v>1.3</v>
      </c>
    </row>
    <row r="201" spans="1:10" hidden="1">
      <c r="A201" s="944" t="s">
        <v>1203</v>
      </c>
      <c r="B201" s="765" t="s">
        <v>1204</v>
      </c>
      <c r="C201" s="955"/>
      <c r="D201" s="932"/>
      <c r="E201" s="956"/>
      <c r="F201" s="949"/>
      <c r="G201" s="949"/>
      <c r="H201" s="949"/>
      <c r="I201" s="950"/>
    </row>
    <row r="202" spans="1:10" ht="30" hidden="1">
      <c r="A202" s="944" t="s">
        <v>68</v>
      </c>
      <c r="B202" s="857" t="s">
        <v>1205</v>
      </c>
      <c r="C202" s="858" t="s">
        <v>1206</v>
      </c>
      <c r="D202" s="954">
        <v>7</v>
      </c>
      <c r="E202" s="788">
        <v>28071.23</v>
      </c>
      <c r="F202" s="413">
        <f t="shared" ref="F202:F204" si="82">E202*9%</f>
        <v>2526.4106999999999</v>
      </c>
      <c r="G202" s="413">
        <f t="shared" ref="G202:G204" si="83">E202*9%</f>
        <v>2526.4106999999999</v>
      </c>
      <c r="H202" s="413">
        <f t="shared" ref="H202:H204" si="84">E202+F202+G202</f>
        <v>33124.051399999997</v>
      </c>
      <c r="I202" s="773">
        <f t="shared" ref="I202:I204" si="85">H202*D202</f>
        <v>231868.35980000001</v>
      </c>
      <c r="J202" s="827" t="s">
        <v>1207</v>
      </c>
    </row>
    <row r="203" spans="1:10" ht="30" hidden="1">
      <c r="A203" s="944" t="s">
        <v>73</v>
      </c>
      <c r="B203" s="857" t="s">
        <v>1208</v>
      </c>
      <c r="C203" s="954" t="s">
        <v>1206</v>
      </c>
      <c r="D203" s="954">
        <v>1</v>
      </c>
      <c r="E203" s="957">
        <v>37978.720000000001</v>
      </c>
      <c r="F203" s="413">
        <f t="shared" si="82"/>
        <v>3418.0848000000001</v>
      </c>
      <c r="G203" s="413">
        <f t="shared" si="83"/>
        <v>3418.0848000000001</v>
      </c>
      <c r="H203" s="413">
        <f t="shared" si="84"/>
        <v>44814.889600000002</v>
      </c>
      <c r="I203" s="773">
        <f t="shared" si="85"/>
        <v>44814.889600000002</v>
      </c>
      <c r="J203" s="827" t="s">
        <v>1209</v>
      </c>
    </row>
    <row r="204" spans="1:10" ht="30" hidden="1">
      <c r="A204" s="944" t="s">
        <v>76</v>
      </c>
      <c r="B204" s="857" t="s">
        <v>1210</v>
      </c>
      <c r="C204" s="954" t="s">
        <v>1206</v>
      </c>
      <c r="D204" s="954">
        <v>0</v>
      </c>
      <c r="E204" s="772">
        <v>74306.19</v>
      </c>
      <c r="F204" s="413">
        <f t="shared" si="82"/>
        <v>6687.5571</v>
      </c>
      <c r="G204" s="413">
        <f t="shared" si="83"/>
        <v>6687.5571</v>
      </c>
      <c r="H204" s="413">
        <f t="shared" si="84"/>
        <v>87681.304199999999</v>
      </c>
      <c r="I204" s="773">
        <f t="shared" si="85"/>
        <v>0</v>
      </c>
    </row>
    <row r="205" spans="1:10" hidden="1">
      <c r="A205" s="944" t="s">
        <v>1211</v>
      </c>
      <c r="B205" s="765" t="s">
        <v>1212</v>
      </c>
      <c r="C205" s="932"/>
      <c r="D205" s="932"/>
      <c r="E205" s="956"/>
      <c r="F205" s="949"/>
      <c r="G205" s="949"/>
      <c r="H205" s="949"/>
      <c r="I205" s="950"/>
    </row>
    <row r="206" spans="1:10" ht="117.95" hidden="1" customHeight="1">
      <c r="A206" s="944" t="s">
        <v>939</v>
      </c>
      <c r="B206" s="958" t="s">
        <v>1213</v>
      </c>
      <c r="C206" s="932"/>
      <c r="D206" s="932"/>
      <c r="E206" s="956"/>
      <c r="F206" s="949"/>
      <c r="G206" s="949"/>
      <c r="H206" s="949"/>
      <c r="I206" s="950"/>
    </row>
    <row r="207" spans="1:10" hidden="1">
      <c r="A207" s="944" t="s">
        <v>1214</v>
      </c>
      <c r="B207" s="857" t="s">
        <v>1215</v>
      </c>
      <c r="C207" s="954" t="s">
        <v>1038</v>
      </c>
      <c r="D207" s="954">
        <v>1776</v>
      </c>
      <c r="E207" s="788">
        <v>228.78</v>
      </c>
      <c r="F207" s="413">
        <f t="shared" ref="F207:F212" si="86">E207*9%</f>
        <v>20.590199999999999</v>
      </c>
      <c r="G207" s="413">
        <f t="shared" ref="G207:G212" si="87">E207*9%</f>
        <v>20.590199999999999</v>
      </c>
      <c r="H207" s="413">
        <f t="shared" ref="H207:H212" si="88">E207+F207+G207</f>
        <v>269.96039999999999</v>
      </c>
      <c r="I207" s="773">
        <f t="shared" ref="I207:I212" si="89">H207*D207</f>
        <v>479449.6704</v>
      </c>
      <c r="J207" s="747" t="s">
        <v>1216</v>
      </c>
    </row>
    <row r="208" spans="1:10" hidden="1">
      <c r="A208" s="944" t="s">
        <v>1217</v>
      </c>
      <c r="B208" s="857" t="s">
        <v>1218</v>
      </c>
      <c r="C208" s="954" t="s">
        <v>1038</v>
      </c>
      <c r="D208" s="954">
        <v>888</v>
      </c>
      <c r="E208" s="788">
        <v>358.41</v>
      </c>
      <c r="F208" s="413">
        <f t="shared" si="86"/>
        <v>32.256900000000002</v>
      </c>
      <c r="G208" s="413">
        <f t="shared" si="87"/>
        <v>32.256900000000002</v>
      </c>
      <c r="H208" s="413">
        <f t="shared" si="88"/>
        <v>422.92380000000003</v>
      </c>
      <c r="I208" s="773">
        <f t="shared" si="89"/>
        <v>375556.33439999999</v>
      </c>
      <c r="J208" s="747" t="s">
        <v>1219</v>
      </c>
    </row>
    <row r="209" spans="1:10" hidden="1">
      <c r="A209" s="944" t="s">
        <v>1220</v>
      </c>
      <c r="B209" s="959" t="s">
        <v>1221</v>
      </c>
      <c r="C209" s="954" t="s">
        <v>1038</v>
      </c>
      <c r="D209" s="954">
        <v>444</v>
      </c>
      <c r="E209" s="788">
        <v>411.79</v>
      </c>
      <c r="F209" s="413">
        <f t="shared" si="86"/>
        <v>37.061100000000003</v>
      </c>
      <c r="G209" s="413">
        <f t="shared" si="87"/>
        <v>37.061100000000003</v>
      </c>
      <c r="H209" s="413">
        <f t="shared" si="88"/>
        <v>485.91219999999998</v>
      </c>
      <c r="I209" s="773">
        <f t="shared" si="89"/>
        <v>215745.01680000001</v>
      </c>
      <c r="J209" s="747" t="s">
        <v>1222</v>
      </c>
    </row>
    <row r="210" spans="1:10" hidden="1">
      <c r="A210" s="944" t="s">
        <v>1223</v>
      </c>
      <c r="B210" s="959" t="s">
        <v>1224</v>
      </c>
      <c r="C210" s="954" t="s">
        <v>1038</v>
      </c>
      <c r="D210" s="954">
        <v>444</v>
      </c>
      <c r="E210" s="788">
        <v>411.79</v>
      </c>
      <c r="F210" s="413">
        <f t="shared" si="86"/>
        <v>37.061100000000003</v>
      </c>
      <c r="G210" s="413">
        <f t="shared" si="87"/>
        <v>37.061100000000003</v>
      </c>
      <c r="H210" s="413">
        <f t="shared" si="88"/>
        <v>485.91219999999998</v>
      </c>
      <c r="I210" s="773">
        <f t="shared" si="89"/>
        <v>215745.01680000001</v>
      </c>
      <c r="J210" s="747" t="s">
        <v>1225</v>
      </c>
    </row>
    <row r="211" spans="1:10" hidden="1">
      <c r="A211" s="944" t="s">
        <v>1226</v>
      </c>
      <c r="B211" s="959" t="s">
        <v>1227</v>
      </c>
      <c r="C211" s="954" t="s">
        <v>1038</v>
      </c>
      <c r="D211" s="954">
        <v>444</v>
      </c>
      <c r="E211" s="788">
        <v>686.31</v>
      </c>
      <c r="F211" s="413">
        <f t="shared" si="86"/>
        <v>61.767899999999997</v>
      </c>
      <c r="G211" s="413">
        <f t="shared" si="87"/>
        <v>61.767899999999997</v>
      </c>
      <c r="H211" s="413">
        <f t="shared" si="88"/>
        <v>809.84580000000005</v>
      </c>
      <c r="I211" s="773">
        <f t="shared" si="89"/>
        <v>359571.53519999998</v>
      </c>
      <c r="J211" s="747" t="s">
        <v>1228</v>
      </c>
    </row>
    <row r="212" spans="1:10" hidden="1">
      <c r="A212" s="944" t="s">
        <v>1229</v>
      </c>
      <c r="B212" s="959" t="s">
        <v>947</v>
      </c>
      <c r="C212" s="954" t="s">
        <v>1038</v>
      </c>
      <c r="D212" s="954">
        <v>444</v>
      </c>
      <c r="E212" s="788">
        <v>1372.61</v>
      </c>
      <c r="F212" s="413">
        <f t="shared" si="86"/>
        <v>123.53489999999999</v>
      </c>
      <c r="G212" s="413">
        <f t="shared" si="87"/>
        <v>123.53489999999999</v>
      </c>
      <c r="H212" s="413">
        <f t="shared" si="88"/>
        <v>1619.6797999999999</v>
      </c>
      <c r="I212" s="773">
        <f t="shared" si="89"/>
        <v>719137.83120000002</v>
      </c>
      <c r="J212" s="747" t="s">
        <v>1230</v>
      </c>
    </row>
    <row r="213" spans="1:10" ht="60" hidden="1">
      <c r="A213" s="944" t="s">
        <v>948</v>
      </c>
      <c r="B213" s="765" t="s">
        <v>1231</v>
      </c>
      <c r="C213" s="947"/>
      <c r="D213" s="960"/>
      <c r="E213" s="956"/>
      <c r="F213" s="949"/>
      <c r="G213" s="949"/>
      <c r="H213" s="949"/>
      <c r="I213" s="950"/>
    </row>
    <row r="214" spans="1:10" hidden="1">
      <c r="A214" s="944" t="s">
        <v>950</v>
      </c>
      <c r="B214" s="765" t="s">
        <v>1232</v>
      </c>
      <c r="C214" s="947"/>
      <c r="D214" s="947"/>
      <c r="E214" s="956"/>
      <c r="F214" s="949"/>
      <c r="G214" s="949"/>
      <c r="H214" s="949"/>
      <c r="I214" s="950"/>
    </row>
    <row r="215" spans="1:10" ht="105" hidden="1">
      <c r="A215" s="944" t="s">
        <v>1233</v>
      </c>
      <c r="B215" s="857" t="s">
        <v>1234</v>
      </c>
      <c r="C215" s="954" t="s">
        <v>1038</v>
      </c>
      <c r="D215" s="954">
        <v>67</v>
      </c>
      <c r="E215" s="788">
        <v>6218.65</v>
      </c>
      <c r="F215" s="413">
        <f t="shared" ref="F215:F217" si="90">E215*9%</f>
        <v>559.67849999999999</v>
      </c>
      <c r="G215" s="413">
        <f t="shared" ref="G215:G217" si="91">E215*9%</f>
        <v>559.67849999999999</v>
      </c>
      <c r="H215" s="413">
        <f t="shared" ref="H215:H217" si="92">E215+F215+G215</f>
        <v>7338.0069999999996</v>
      </c>
      <c r="I215" s="773">
        <f t="shared" ref="I215:I217" si="93">H215*D215</f>
        <v>491646.46899999998</v>
      </c>
      <c r="J215" s="827" t="s">
        <v>1235</v>
      </c>
    </row>
    <row r="216" spans="1:10" ht="165" hidden="1">
      <c r="A216" s="944" t="s">
        <v>1236</v>
      </c>
      <c r="B216" s="857" t="s">
        <v>1237</v>
      </c>
      <c r="C216" s="954" t="s">
        <v>1038</v>
      </c>
      <c r="D216" s="954">
        <v>723</v>
      </c>
      <c r="E216" s="788">
        <v>8877.0499999999993</v>
      </c>
      <c r="F216" s="413">
        <f t="shared" si="90"/>
        <v>798.93449999999996</v>
      </c>
      <c r="G216" s="413">
        <f t="shared" si="91"/>
        <v>798.93449999999996</v>
      </c>
      <c r="H216" s="413">
        <f t="shared" si="92"/>
        <v>10474.919</v>
      </c>
      <c r="I216" s="773">
        <f t="shared" si="93"/>
        <v>7573366.4369999999</v>
      </c>
      <c r="J216" s="827" t="s">
        <v>1238</v>
      </c>
    </row>
    <row r="217" spans="1:10" ht="60" hidden="1">
      <c r="A217" s="944" t="s">
        <v>1239</v>
      </c>
      <c r="B217" s="857" t="s">
        <v>1240</v>
      </c>
      <c r="C217" s="954" t="s">
        <v>1241</v>
      </c>
      <c r="D217" s="954">
        <v>78</v>
      </c>
      <c r="E217" s="788">
        <v>65511.29</v>
      </c>
      <c r="F217" s="413">
        <f t="shared" si="90"/>
        <v>5896.0160999999998</v>
      </c>
      <c r="G217" s="413">
        <f t="shared" si="91"/>
        <v>5896.0160999999998</v>
      </c>
      <c r="H217" s="413">
        <f t="shared" si="92"/>
        <v>77303.322199999995</v>
      </c>
      <c r="I217" s="773">
        <f t="shared" si="93"/>
        <v>6029659.1316</v>
      </c>
      <c r="J217" s="827" t="s">
        <v>1242</v>
      </c>
    </row>
    <row r="218" spans="1:10" hidden="1">
      <c r="A218" s="938">
        <v>4</v>
      </c>
      <c r="B218" s="945" t="s">
        <v>1243</v>
      </c>
      <c r="C218" s="947"/>
      <c r="D218" s="961"/>
      <c r="E218" s="956"/>
      <c r="F218" s="949"/>
      <c r="G218" s="949"/>
      <c r="H218" s="949"/>
      <c r="I218" s="950"/>
    </row>
    <row r="219" spans="1:10" ht="60" hidden="1">
      <c r="A219" s="938">
        <v>4.0999999999999996</v>
      </c>
      <c r="B219" s="857" t="s">
        <v>1244</v>
      </c>
      <c r="C219" s="947"/>
      <c r="D219" s="961"/>
      <c r="E219" s="956"/>
      <c r="F219" s="949"/>
      <c r="G219" s="949"/>
      <c r="H219" s="949"/>
      <c r="I219" s="950"/>
    </row>
    <row r="220" spans="1:10" hidden="1">
      <c r="A220" s="944" t="s">
        <v>959</v>
      </c>
      <c r="B220" s="962" t="s">
        <v>1245</v>
      </c>
      <c r="C220" s="954" t="s">
        <v>998</v>
      </c>
      <c r="D220" s="963">
        <v>0</v>
      </c>
      <c r="E220" s="772">
        <v>1658.31</v>
      </c>
      <c r="F220" s="413">
        <f t="shared" ref="F220:F222" si="94">E220*9%</f>
        <v>149.24789999999999</v>
      </c>
      <c r="G220" s="413">
        <f t="shared" ref="G220:G222" si="95">E220*9%</f>
        <v>149.24789999999999</v>
      </c>
      <c r="H220" s="413">
        <f t="shared" ref="H220:H222" si="96">E220+F220+G220</f>
        <v>1956.8058000000001</v>
      </c>
      <c r="I220" s="964">
        <f t="shared" ref="I220:I222" si="97">H220*D220</f>
        <v>0</v>
      </c>
    </row>
    <row r="221" spans="1:10" ht="105" hidden="1">
      <c r="A221" s="944" t="s">
        <v>967</v>
      </c>
      <c r="B221" s="857" t="s">
        <v>1246</v>
      </c>
      <c r="C221" s="954" t="s">
        <v>1038</v>
      </c>
      <c r="D221" s="963">
        <v>0</v>
      </c>
      <c r="E221" s="772">
        <v>8877.0499999999993</v>
      </c>
      <c r="F221" s="413">
        <f t="shared" si="94"/>
        <v>798.93449999999996</v>
      </c>
      <c r="G221" s="413">
        <f t="shared" si="95"/>
        <v>798.93449999999996</v>
      </c>
      <c r="H221" s="413">
        <f t="shared" si="96"/>
        <v>10474.919</v>
      </c>
      <c r="I221" s="964">
        <f t="shared" si="97"/>
        <v>0</v>
      </c>
    </row>
    <row r="222" spans="1:10" ht="60" hidden="1">
      <c r="A222" s="944" t="s">
        <v>1247</v>
      </c>
      <c r="B222" s="857" t="s">
        <v>1248</v>
      </c>
      <c r="C222" s="954" t="s">
        <v>1249</v>
      </c>
      <c r="D222" s="963">
        <v>0</v>
      </c>
      <c r="E222" s="772">
        <v>65511.29</v>
      </c>
      <c r="F222" s="413">
        <f t="shared" si="94"/>
        <v>5896.0160999999998</v>
      </c>
      <c r="G222" s="413">
        <f t="shared" si="95"/>
        <v>5896.0160999999998</v>
      </c>
      <c r="H222" s="413">
        <f t="shared" si="96"/>
        <v>77303.322199999995</v>
      </c>
      <c r="I222" s="964">
        <f t="shared" si="97"/>
        <v>0</v>
      </c>
    </row>
    <row r="223" spans="1:10" hidden="1">
      <c r="A223" s="944" t="s">
        <v>1250</v>
      </c>
      <c r="B223" s="765" t="s">
        <v>1251</v>
      </c>
      <c r="C223" s="947"/>
      <c r="D223" s="766"/>
      <c r="E223" s="956"/>
      <c r="F223" s="949"/>
      <c r="G223" s="949"/>
      <c r="H223" s="949"/>
      <c r="I223" s="965"/>
    </row>
    <row r="224" spans="1:10" ht="105" hidden="1">
      <c r="A224" s="944" t="s">
        <v>1252</v>
      </c>
      <c r="B224" s="857" t="s">
        <v>1253</v>
      </c>
      <c r="C224" s="954" t="s">
        <v>1038</v>
      </c>
      <c r="D224" s="858">
        <v>0</v>
      </c>
      <c r="E224" s="772">
        <v>6218.65</v>
      </c>
      <c r="F224" s="413">
        <f t="shared" ref="F224:F228" si="98">E224*9%</f>
        <v>559.67849999999999</v>
      </c>
      <c r="G224" s="413">
        <f t="shared" ref="G224:G228" si="99">E224*9%</f>
        <v>559.67849999999999</v>
      </c>
      <c r="H224" s="413">
        <f t="shared" ref="H224:H228" si="100">E224+F224+G224</f>
        <v>7338.0069999999996</v>
      </c>
      <c r="I224" s="964">
        <f t="shared" ref="I224:I228" si="101">H224*D224</f>
        <v>0</v>
      </c>
    </row>
    <row r="225" spans="1:10" ht="90" hidden="1">
      <c r="A225" s="944" t="s">
        <v>1254</v>
      </c>
      <c r="B225" s="857" t="s">
        <v>1255</v>
      </c>
      <c r="C225" s="954" t="s">
        <v>1038</v>
      </c>
      <c r="D225" s="966">
        <v>0</v>
      </c>
      <c r="E225" s="772">
        <v>8877.0499999999993</v>
      </c>
      <c r="F225" s="413">
        <f t="shared" si="98"/>
        <v>798.93449999999996</v>
      </c>
      <c r="G225" s="413">
        <f t="shared" si="99"/>
        <v>798.93449999999996</v>
      </c>
      <c r="H225" s="413">
        <f t="shared" si="100"/>
        <v>10474.919</v>
      </c>
      <c r="I225" s="964">
        <f t="shared" si="101"/>
        <v>0</v>
      </c>
    </row>
    <row r="226" spans="1:10" ht="75" hidden="1">
      <c r="A226" s="944" t="s">
        <v>1256</v>
      </c>
      <c r="B226" s="857" t="s">
        <v>1257</v>
      </c>
      <c r="C226" s="954" t="s">
        <v>1249</v>
      </c>
      <c r="D226" s="967">
        <v>0</v>
      </c>
      <c r="E226" s="772">
        <v>65511.29</v>
      </c>
      <c r="F226" s="413">
        <f t="shared" si="98"/>
        <v>5896.0160999999998</v>
      </c>
      <c r="G226" s="413">
        <f t="shared" si="99"/>
        <v>5896.0160999999998</v>
      </c>
      <c r="H226" s="413">
        <f t="shared" si="100"/>
        <v>77303.322199999995</v>
      </c>
      <c r="I226" s="964">
        <f t="shared" si="101"/>
        <v>0</v>
      </c>
    </row>
    <row r="227" spans="1:10" ht="60" hidden="1">
      <c r="A227" s="944" t="s">
        <v>1258</v>
      </c>
      <c r="B227" s="857" t="s">
        <v>1259</v>
      </c>
      <c r="C227" s="954" t="s">
        <v>1038</v>
      </c>
      <c r="D227" s="966">
        <v>0</v>
      </c>
      <c r="E227" s="772">
        <v>358.41</v>
      </c>
      <c r="F227" s="413">
        <f t="shared" si="98"/>
        <v>32.256900000000002</v>
      </c>
      <c r="G227" s="413">
        <f t="shared" si="99"/>
        <v>32.256900000000002</v>
      </c>
      <c r="H227" s="413">
        <f t="shared" si="100"/>
        <v>422.92380000000003</v>
      </c>
      <c r="I227" s="964">
        <f t="shared" si="101"/>
        <v>0</v>
      </c>
    </row>
    <row r="228" spans="1:10" hidden="1">
      <c r="A228" s="944" t="s">
        <v>1260</v>
      </c>
      <c r="B228" s="857" t="s">
        <v>1261</v>
      </c>
      <c r="C228" s="954" t="s">
        <v>186</v>
      </c>
      <c r="D228" s="966">
        <v>0</v>
      </c>
      <c r="E228" s="772">
        <v>65511.29</v>
      </c>
      <c r="F228" s="413">
        <f t="shared" si="98"/>
        <v>5896.0160999999998</v>
      </c>
      <c r="G228" s="413">
        <f t="shared" si="99"/>
        <v>5896.0160999999998</v>
      </c>
      <c r="H228" s="413">
        <f t="shared" si="100"/>
        <v>77303.322199999995</v>
      </c>
      <c r="I228" s="964">
        <f t="shared" si="101"/>
        <v>0</v>
      </c>
    </row>
    <row r="229" spans="1:10" hidden="1">
      <c r="A229" s="944" t="s">
        <v>975</v>
      </c>
      <c r="B229" s="765" t="s">
        <v>1262</v>
      </c>
      <c r="C229" s="947"/>
      <c r="D229" s="947"/>
      <c r="E229" s="956"/>
      <c r="F229" s="949"/>
      <c r="G229" s="949"/>
      <c r="H229" s="949"/>
      <c r="I229" s="950"/>
    </row>
    <row r="230" spans="1:10" ht="75" hidden="1">
      <c r="A230" s="944" t="s">
        <v>982</v>
      </c>
      <c r="B230" s="857" t="s">
        <v>1263</v>
      </c>
      <c r="C230" s="954" t="s">
        <v>346</v>
      </c>
      <c r="D230" s="968">
        <v>16868</v>
      </c>
      <c r="E230" s="788">
        <v>10.01</v>
      </c>
      <c r="F230" s="413">
        <f t="shared" ref="F230:F237" si="102">E230*9%</f>
        <v>0.90090000000000003</v>
      </c>
      <c r="G230" s="413">
        <f t="shared" ref="G230:G237" si="103">E230*9%</f>
        <v>0.90090000000000003</v>
      </c>
      <c r="H230" s="413">
        <f t="shared" ref="H230:H237" si="104">E230+F230+G230</f>
        <v>11.8118</v>
      </c>
      <c r="I230" s="773">
        <f t="shared" ref="I230:I237" si="105">H230*D230</f>
        <v>199241.4424</v>
      </c>
      <c r="J230" s="827" t="s">
        <v>1264</v>
      </c>
    </row>
    <row r="231" spans="1:10" ht="90" hidden="1">
      <c r="A231" s="944" t="s">
        <v>988</v>
      </c>
      <c r="B231" s="765" t="s">
        <v>1265</v>
      </c>
      <c r="C231" s="947"/>
      <c r="D231" s="946"/>
      <c r="E231" s="956"/>
      <c r="F231" s="949"/>
      <c r="G231" s="949"/>
      <c r="H231" s="949"/>
      <c r="I231" s="950"/>
    </row>
    <row r="232" spans="1:10" ht="30" hidden="1">
      <c r="A232" s="944" t="s">
        <v>990</v>
      </c>
      <c r="B232" s="857" t="s">
        <v>1266</v>
      </c>
      <c r="C232" s="954" t="s">
        <v>1038</v>
      </c>
      <c r="D232" s="954">
        <v>50</v>
      </c>
      <c r="E232" s="772">
        <v>358.41</v>
      </c>
      <c r="F232" s="413">
        <f t="shared" si="102"/>
        <v>32.256900000000002</v>
      </c>
      <c r="G232" s="413">
        <f t="shared" si="103"/>
        <v>32.256900000000002</v>
      </c>
      <c r="H232" s="413">
        <f t="shared" si="104"/>
        <v>422.92380000000003</v>
      </c>
      <c r="I232" s="773">
        <f t="shared" si="105"/>
        <v>21146.19</v>
      </c>
    </row>
    <row r="233" spans="1:10" hidden="1">
      <c r="A233" s="944" t="s">
        <v>991</v>
      </c>
      <c r="B233" s="857" t="s">
        <v>1267</v>
      </c>
      <c r="C233" s="954" t="s">
        <v>1038</v>
      </c>
      <c r="D233" s="954">
        <v>5</v>
      </c>
      <c r="E233" s="957">
        <v>6218.65</v>
      </c>
      <c r="F233" s="413">
        <f t="shared" si="102"/>
        <v>559.67849999999999</v>
      </c>
      <c r="G233" s="413">
        <f t="shared" si="103"/>
        <v>559.67849999999999</v>
      </c>
      <c r="H233" s="413">
        <f t="shared" si="104"/>
        <v>7338.0069999999996</v>
      </c>
      <c r="I233" s="773">
        <f t="shared" si="105"/>
        <v>36690.035000000003</v>
      </c>
      <c r="J233" s="747" t="s">
        <v>1268</v>
      </c>
    </row>
    <row r="234" spans="1:10" hidden="1">
      <c r="A234" s="944" t="s">
        <v>1269</v>
      </c>
      <c r="B234" s="857" t="s">
        <v>1270</v>
      </c>
      <c r="C234" s="954" t="s">
        <v>1038</v>
      </c>
      <c r="D234" s="954">
        <v>5</v>
      </c>
      <c r="E234" s="957">
        <v>7531.48</v>
      </c>
      <c r="F234" s="413">
        <f t="shared" si="102"/>
        <v>677.83320000000003</v>
      </c>
      <c r="G234" s="413">
        <f t="shared" si="103"/>
        <v>677.83320000000003</v>
      </c>
      <c r="H234" s="413">
        <f t="shared" si="104"/>
        <v>8887.1463999999996</v>
      </c>
      <c r="I234" s="773">
        <f t="shared" si="105"/>
        <v>44435.732000000004</v>
      </c>
      <c r="J234" s="747" t="s">
        <v>1271</v>
      </c>
    </row>
    <row r="235" spans="1:10" hidden="1">
      <c r="A235" s="944" t="s">
        <v>1272</v>
      </c>
      <c r="B235" s="857" t="s">
        <v>1273</v>
      </c>
      <c r="C235" s="954" t="s">
        <v>1038</v>
      </c>
      <c r="D235" s="954">
        <v>200</v>
      </c>
      <c r="E235" s="957">
        <v>3721.06</v>
      </c>
      <c r="F235" s="413">
        <f t="shared" si="102"/>
        <v>334.8954</v>
      </c>
      <c r="G235" s="413">
        <f t="shared" si="103"/>
        <v>334.8954</v>
      </c>
      <c r="H235" s="413">
        <f t="shared" si="104"/>
        <v>4390.8508000000002</v>
      </c>
      <c r="I235" s="773">
        <f t="shared" si="105"/>
        <v>878170.16</v>
      </c>
      <c r="J235" s="747" t="s">
        <v>1274</v>
      </c>
    </row>
    <row r="236" spans="1:10" ht="90" hidden="1">
      <c r="A236" s="944" t="s">
        <v>1275</v>
      </c>
      <c r="B236" s="969" t="s">
        <v>1276</v>
      </c>
      <c r="C236" s="940" t="s">
        <v>177</v>
      </c>
      <c r="D236" s="968">
        <v>1</v>
      </c>
      <c r="E236" s="772">
        <v>100000</v>
      </c>
      <c r="F236" s="413">
        <f t="shared" si="102"/>
        <v>9000</v>
      </c>
      <c r="G236" s="413">
        <f t="shared" si="103"/>
        <v>9000</v>
      </c>
      <c r="H236" s="413">
        <f t="shared" si="104"/>
        <v>118000</v>
      </c>
      <c r="I236" s="773">
        <f t="shared" si="105"/>
        <v>118000</v>
      </c>
    </row>
    <row r="237" spans="1:10" ht="123" hidden="1" customHeight="1">
      <c r="A237" s="944" t="s">
        <v>1277</v>
      </c>
      <c r="B237" s="970" t="s">
        <v>1278</v>
      </c>
      <c r="C237" s="971" t="s">
        <v>1279</v>
      </c>
      <c r="D237" s="952">
        <v>2</v>
      </c>
      <c r="E237" s="772">
        <v>400000</v>
      </c>
      <c r="F237" s="413">
        <f t="shared" si="102"/>
        <v>36000</v>
      </c>
      <c r="G237" s="413">
        <f t="shared" si="103"/>
        <v>36000</v>
      </c>
      <c r="H237" s="413">
        <f t="shared" si="104"/>
        <v>472000</v>
      </c>
      <c r="I237" s="773">
        <f t="shared" si="105"/>
        <v>944000</v>
      </c>
    </row>
    <row r="238" spans="1:10" ht="150" hidden="1">
      <c r="A238" s="944" t="s">
        <v>1002</v>
      </c>
      <c r="B238" s="970" t="s">
        <v>1280</v>
      </c>
      <c r="C238" s="972"/>
      <c r="D238" s="972"/>
      <c r="E238" s="973"/>
      <c r="F238" s="974"/>
      <c r="G238" s="974"/>
      <c r="H238" s="974"/>
      <c r="I238" s="975"/>
    </row>
    <row r="239" spans="1:10" ht="45" hidden="1">
      <c r="A239" s="944" t="s">
        <v>1281</v>
      </c>
      <c r="B239" s="976" t="s">
        <v>1282</v>
      </c>
      <c r="C239" s="971" t="s">
        <v>1283</v>
      </c>
      <c r="D239" s="952">
        <v>24</v>
      </c>
      <c r="E239" s="772">
        <v>125000</v>
      </c>
      <c r="F239" s="413">
        <f>E239*9%</f>
        <v>11250</v>
      </c>
      <c r="G239" s="413">
        <f>E239*9%</f>
        <v>11250</v>
      </c>
      <c r="H239" s="413">
        <f>E239+F239+G239</f>
        <v>147500</v>
      </c>
      <c r="I239" s="773">
        <f>H239*D239</f>
        <v>3540000</v>
      </c>
    </row>
    <row r="240" spans="1:10" ht="45" hidden="1">
      <c r="A240" s="944" t="s">
        <v>1284</v>
      </c>
      <c r="B240" s="976" t="s">
        <v>1285</v>
      </c>
      <c r="C240" s="971" t="s">
        <v>1286</v>
      </c>
      <c r="D240" s="952">
        <v>6</v>
      </c>
      <c r="E240" s="772">
        <v>250000</v>
      </c>
      <c r="F240" s="413">
        <f>E240*9%</f>
        <v>22500</v>
      </c>
      <c r="G240" s="413">
        <f>E240*9%</f>
        <v>22500</v>
      </c>
      <c r="H240" s="413">
        <f>E240+F240+G240</f>
        <v>295000</v>
      </c>
      <c r="I240" s="773">
        <f>H240*D240</f>
        <v>1770000</v>
      </c>
    </row>
    <row r="241" spans="1:15" hidden="1">
      <c r="A241" s="977"/>
      <c r="B241" s="978" t="s">
        <v>1287</v>
      </c>
      <c r="C241" s="979"/>
      <c r="D241" s="979"/>
      <c r="E241" s="948"/>
      <c r="F241" s="949"/>
      <c r="G241" s="949"/>
      <c r="H241" s="949"/>
      <c r="I241" s="980">
        <f>SUM(I197:I240)</f>
        <v>24545442.7388</v>
      </c>
      <c r="L241" s="981">
        <v>23195732</v>
      </c>
      <c r="O241" s="982">
        <f>L241-I241</f>
        <v>-1349710.7387999999</v>
      </c>
    </row>
    <row r="242" spans="1:15" ht="30" hidden="1">
      <c r="A242" s="977"/>
      <c r="B242" s="983" t="s">
        <v>1288</v>
      </c>
      <c r="C242" s="979"/>
      <c r="D242" s="979"/>
      <c r="E242" s="948"/>
      <c r="F242" s="949"/>
      <c r="G242" s="949"/>
      <c r="H242" s="949"/>
      <c r="I242" s="984">
        <f>I241+I191</f>
        <v>249906772.03040001</v>
      </c>
    </row>
    <row r="249" spans="1:15">
      <c r="H249" s="924">
        <f>I191+'Pahala ERECTION'!I219+'Pahala ERECTION'!I219+'Pahala SUPPLY'!M331</f>
        <v>943320593.62279773</v>
      </c>
    </row>
  </sheetData>
  <mergeCells count="36">
    <mergeCell ref="A1:C3"/>
    <mergeCell ref="D3:J4"/>
    <mergeCell ref="J117:J132"/>
    <mergeCell ref="J144:J146"/>
    <mergeCell ref="J147:J153"/>
    <mergeCell ref="J74:J81"/>
    <mergeCell ref="J82:J95"/>
    <mergeCell ref="J96:J102"/>
    <mergeCell ref="J104:J110"/>
    <mergeCell ref="J111:J116"/>
    <mergeCell ref="J43:J45"/>
    <mergeCell ref="D1:J1"/>
    <mergeCell ref="D2:J2"/>
    <mergeCell ref="A4:C4"/>
    <mergeCell ref="C86:C87"/>
    <mergeCell ref="D86:D87"/>
    <mergeCell ref="J164:J172"/>
    <mergeCell ref="J173:J181"/>
    <mergeCell ref="J183:J190"/>
    <mergeCell ref="J154:J158"/>
    <mergeCell ref="J159:J162"/>
    <mergeCell ref="E86:E87"/>
    <mergeCell ref="F86:F87"/>
    <mergeCell ref="G86:G87"/>
    <mergeCell ref="H86:H87"/>
    <mergeCell ref="I86:I87"/>
    <mergeCell ref="J9:J15"/>
    <mergeCell ref="J17:J19"/>
    <mergeCell ref="J22:J29"/>
    <mergeCell ref="J30:J35"/>
    <mergeCell ref="J36:J38"/>
    <mergeCell ref="J40:J41"/>
    <mergeCell ref="J47:J50"/>
    <mergeCell ref="J52:J53"/>
    <mergeCell ref="J58:J59"/>
    <mergeCell ref="J62:J69"/>
  </mergeCells>
  <dataValidations count="1">
    <dataValidation allowBlank="1" showInputMessage="1" showErrorMessage="1" prompt="Enter numeric values only" sqref="E82:I82 E86 E91 E181 E12:E15 E17:E19 E21:E25 E27:E29 E37:E42 E44:E45 E47:E50 E52:E55 E57:E59 E69:E72 E88:E89 E93:E102 E140:E142"/>
  </dataValidations>
  <pageMargins left="0.70866141732283505" right="0.70866141732283505" top="0.61" bottom="0.56000000000000005" header="0.31496062992126" footer="0.31496062992126"/>
  <pageSetup paperSize="9" scale="56" fitToHeight="0" orientation="landscape" r:id="rId1"/>
  <rowBreaks count="2" manualBreakCount="2">
    <brk id="18" max="9" man="1"/>
    <brk id="191" max="9" man="1"/>
  </rowBreaks>
  <colBreaks count="1" manualBreakCount="1">
    <brk id="3" max="240" man="1"/>
  </colBreaks>
  <ignoredErrors>
    <ignoredError sqref="D2"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S89"/>
  <sheetViews>
    <sheetView view="pageBreakPreview" topLeftCell="D1" zoomScale="62" zoomScaleNormal="62" zoomScaleSheetLayoutView="62" workbookViewId="0">
      <selection activeCell="H11" sqref="H11"/>
    </sheetView>
  </sheetViews>
  <sheetFormatPr defaultColWidth="9" defaultRowHeight="15"/>
  <cols>
    <col min="1" max="1" width="18.140625" style="430" customWidth="1"/>
    <col min="2" max="3" width="29.42578125" style="430" customWidth="1"/>
    <col min="4" max="4" width="17.42578125" style="430" customWidth="1"/>
    <col min="5" max="5" width="9.85546875" style="632" hidden="1" customWidth="1"/>
    <col min="6" max="6" width="83" style="633" customWidth="1"/>
    <col min="7" max="7" width="11.5703125" style="418" customWidth="1"/>
    <col min="8" max="8" width="26" style="418" customWidth="1"/>
    <col min="9" max="9" width="20.5703125" style="634" customWidth="1"/>
    <col min="10" max="11" width="17.140625" style="634" customWidth="1"/>
    <col min="12" max="12" width="20.5703125" style="634" customWidth="1"/>
    <col min="13" max="13" width="26.5703125" style="418" customWidth="1"/>
    <col min="14" max="14" width="20.5703125" style="418" customWidth="1"/>
    <col min="15" max="15" width="18.5703125" style="418" customWidth="1"/>
    <col min="16" max="19" width="9.140625" style="418"/>
    <col min="20" max="20" width="13.85546875" style="418" customWidth="1"/>
    <col min="21" max="253" width="9.140625" style="418"/>
    <col min="254" max="259" width="9.140625" style="430"/>
    <col min="260" max="260" width="9.85546875" style="430" customWidth="1"/>
    <col min="261" max="261" width="58.5703125" style="430" customWidth="1"/>
    <col min="262" max="262" width="11.5703125" style="430" customWidth="1"/>
    <col min="263" max="263" width="18" style="430" customWidth="1"/>
    <col min="264" max="264" width="12.5703125" style="430" customWidth="1"/>
    <col min="265" max="265" width="13.140625" style="430" customWidth="1"/>
    <col min="266" max="266" width="16" style="430" customWidth="1"/>
    <col min="267" max="267" width="15" style="430" customWidth="1"/>
    <col min="268" max="268" width="17.140625" style="430" customWidth="1"/>
    <col min="269" max="269" width="23" style="430" customWidth="1"/>
    <col min="270" max="270" width="29.42578125" style="430" customWidth="1"/>
    <col min="271" max="515" width="9.140625" style="430"/>
    <col min="516" max="516" width="9.85546875" style="430" customWidth="1"/>
    <col min="517" max="517" width="58.5703125" style="430" customWidth="1"/>
    <col min="518" max="518" width="11.5703125" style="430" customWidth="1"/>
    <col min="519" max="519" width="18" style="430" customWidth="1"/>
    <col min="520" max="520" width="12.5703125" style="430" customWidth="1"/>
    <col min="521" max="521" width="13.140625" style="430" customWidth="1"/>
    <col min="522" max="522" width="16" style="430" customWidth="1"/>
    <col min="523" max="523" width="15" style="430" customWidth="1"/>
    <col min="524" max="524" width="17.140625" style="430" customWidth="1"/>
    <col min="525" max="525" width="23" style="430" customWidth="1"/>
    <col min="526" max="526" width="29.42578125" style="430" customWidth="1"/>
    <col min="527" max="771" width="9.140625" style="430"/>
    <col min="772" max="772" width="9.85546875" style="430" customWidth="1"/>
    <col min="773" max="773" width="58.5703125" style="430" customWidth="1"/>
    <col min="774" max="774" width="11.5703125" style="430" customWidth="1"/>
    <col min="775" max="775" width="18" style="430" customWidth="1"/>
    <col min="776" max="776" width="12.5703125" style="430" customWidth="1"/>
    <col min="777" max="777" width="13.140625" style="430" customWidth="1"/>
    <col min="778" max="778" width="16" style="430" customWidth="1"/>
    <col min="779" max="779" width="15" style="430" customWidth="1"/>
    <col min="780" max="780" width="17.140625" style="430" customWidth="1"/>
    <col min="781" max="781" width="23" style="430" customWidth="1"/>
    <col min="782" max="782" width="29.42578125" style="430" customWidth="1"/>
    <col min="783" max="1027" width="9.140625" style="430"/>
    <col min="1028" max="1028" width="9.85546875" style="430" customWidth="1"/>
    <col min="1029" max="1029" width="58.5703125" style="430" customWidth="1"/>
    <col min="1030" max="1030" width="11.5703125" style="430" customWidth="1"/>
    <col min="1031" max="1031" width="18" style="430" customWidth="1"/>
    <col min="1032" max="1032" width="12.5703125" style="430" customWidth="1"/>
    <col min="1033" max="1033" width="13.140625" style="430" customWidth="1"/>
    <col min="1034" max="1034" width="16" style="430" customWidth="1"/>
    <col min="1035" max="1035" width="15" style="430" customWidth="1"/>
    <col min="1036" max="1036" width="17.140625" style="430" customWidth="1"/>
    <col min="1037" max="1037" width="23" style="430" customWidth="1"/>
    <col min="1038" max="1038" width="29.42578125" style="430" customWidth="1"/>
    <col min="1039" max="1283" width="9.140625" style="430"/>
    <col min="1284" max="1284" width="9.85546875" style="430" customWidth="1"/>
    <col min="1285" max="1285" width="58.5703125" style="430" customWidth="1"/>
    <col min="1286" max="1286" width="11.5703125" style="430" customWidth="1"/>
    <col min="1287" max="1287" width="18" style="430" customWidth="1"/>
    <col min="1288" max="1288" width="12.5703125" style="430" customWidth="1"/>
    <col min="1289" max="1289" width="13.140625" style="430" customWidth="1"/>
    <col min="1290" max="1290" width="16" style="430" customWidth="1"/>
    <col min="1291" max="1291" width="15" style="430" customWidth="1"/>
    <col min="1292" max="1292" width="17.140625" style="430" customWidth="1"/>
    <col min="1293" max="1293" width="23" style="430" customWidth="1"/>
    <col min="1294" max="1294" width="29.42578125" style="430" customWidth="1"/>
    <col min="1295" max="1539" width="9.140625" style="430"/>
    <col min="1540" max="1540" width="9.85546875" style="430" customWidth="1"/>
    <col min="1541" max="1541" width="58.5703125" style="430" customWidth="1"/>
    <col min="1542" max="1542" width="11.5703125" style="430" customWidth="1"/>
    <col min="1543" max="1543" width="18" style="430" customWidth="1"/>
    <col min="1544" max="1544" width="12.5703125" style="430" customWidth="1"/>
    <col min="1545" max="1545" width="13.140625" style="430" customWidth="1"/>
    <col min="1546" max="1546" width="16" style="430" customWidth="1"/>
    <col min="1547" max="1547" width="15" style="430" customWidth="1"/>
    <col min="1548" max="1548" width="17.140625" style="430" customWidth="1"/>
    <col min="1549" max="1549" width="23" style="430" customWidth="1"/>
    <col min="1550" max="1550" width="29.42578125" style="430" customWidth="1"/>
    <col min="1551" max="1795" width="9.140625" style="430"/>
    <col min="1796" max="1796" width="9.85546875" style="430" customWidth="1"/>
    <col min="1797" max="1797" width="58.5703125" style="430" customWidth="1"/>
    <col min="1798" max="1798" width="11.5703125" style="430" customWidth="1"/>
    <col min="1799" max="1799" width="18" style="430" customWidth="1"/>
    <col min="1800" max="1800" width="12.5703125" style="430" customWidth="1"/>
    <col min="1801" max="1801" width="13.140625" style="430" customWidth="1"/>
    <col min="1802" max="1802" width="16" style="430" customWidth="1"/>
    <col min="1803" max="1803" width="15" style="430" customWidth="1"/>
    <col min="1804" max="1804" width="17.140625" style="430" customWidth="1"/>
    <col min="1805" max="1805" width="23" style="430" customWidth="1"/>
    <col min="1806" max="1806" width="29.42578125" style="430" customWidth="1"/>
    <col min="1807" max="2051" width="9.140625" style="430"/>
    <col min="2052" max="2052" width="9.85546875" style="430" customWidth="1"/>
    <col min="2053" max="2053" width="58.5703125" style="430" customWidth="1"/>
    <col min="2054" max="2054" width="11.5703125" style="430" customWidth="1"/>
    <col min="2055" max="2055" width="18" style="430" customWidth="1"/>
    <col min="2056" max="2056" width="12.5703125" style="430" customWidth="1"/>
    <col min="2057" max="2057" width="13.140625" style="430" customWidth="1"/>
    <col min="2058" max="2058" width="16" style="430" customWidth="1"/>
    <col min="2059" max="2059" width="15" style="430" customWidth="1"/>
    <col min="2060" max="2060" width="17.140625" style="430" customWidth="1"/>
    <col min="2061" max="2061" width="23" style="430" customWidth="1"/>
    <col min="2062" max="2062" width="29.42578125" style="430" customWidth="1"/>
    <col min="2063" max="2307" width="9.140625" style="430"/>
    <col min="2308" max="2308" width="9.85546875" style="430" customWidth="1"/>
    <col min="2309" max="2309" width="58.5703125" style="430" customWidth="1"/>
    <col min="2310" max="2310" width="11.5703125" style="430" customWidth="1"/>
    <col min="2311" max="2311" width="18" style="430" customWidth="1"/>
    <col min="2312" max="2312" width="12.5703125" style="430" customWidth="1"/>
    <col min="2313" max="2313" width="13.140625" style="430" customWidth="1"/>
    <col min="2314" max="2314" width="16" style="430" customWidth="1"/>
    <col min="2315" max="2315" width="15" style="430" customWidth="1"/>
    <col min="2316" max="2316" width="17.140625" style="430" customWidth="1"/>
    <col min="2317" max="2317" width="23" style="430" customWidth="1"/>
    <col min="2318" max="2318" width="29.42578125" style="430" customWidth="1"/>
    <col min="2319" max="2563" width="9.140625" style="430"/>
    <col min="2564" max="2564" width="9.85546875" style="430" customWidth="1"/>
    <col min="2565" max="2565" width="58.5703125" style="430" customWidth="1"/>
    <col min="2566" max="2566" width="11.5703125" style="430" customWidth="1"/>
    <col min="2567" max="2567" width="18" style="430" customWidth="1"/>
    <col min="2568" max="2568" width="12.5703125" style="430" customWidth="1"/>
    <col min="2569" max="2569" width="13.140625" style="430" customWidth="1"/>
    <col min="2570" max="2570" width="16" style="430" customWidth="1"/>
    <col min="2571" max="2571" width="15" style="430" customWidth="1"/>
    <col min="2572" max="2572" width="17.140625" style="430" customWidth="1"/>
    <col min="2573" max="2573" width="23" style="430" customWidth="1"/>
    <col min="2574" max="2574" width="29.42578125" style="430" customWidth="1"/>
    <col min="2575" max="2819" width="9.140625" style="430"/>
    <col min="2820" max="2820" width="9.85546875" style="430" customWidth="1"/>
    <col min="2821" max="2821" width="58.5703125" style="430" customWidth="1"/>
    <col min="2822" max="2822" width="11.5703125" style="430" customWidth="1"/>
    <col min="2823" max="2823" width="18" style="430" customWidth="1"/>
    <col min="2824" max="2824" width="12.5703125" style="430" customWidth="1"/>
    <col min="2825" max="2825" width="13.140625" style="430" customWidth="1"/>
    <col min="2826" max="2826" width="16" style="430" customWidth="1"/>
    <col min="2827" max="2827" width="15" style="430" customWidth="1"/>
    <col min="2828" max="2828" width="17.140625" style="430" customWidth="1"/>
    <col min="2829" max="2829" width="23" style="430" customWidth="1"/>
    <col min="2830" max="2830" width="29.42578125" style="430" customWidth="1"/>
    <col min="2831" max="3075" width="9.140625" style="430"/>
    <col min="3076" max="3076" width="9.85546875" style="430" customWidth="1"/>
    <col min="3077" max="3077" width="58.5703125" style="430" customWidth="1"/>
    <col min="3078" max="3078" width="11.5703125" style="430" customWidth="1"/>
    <col min="3079" max="3079" width="18" style="430" customWidth="1"/>
    <col min="3080" max="3080" width="12.5703125" style="430" customWidth="1"/>
    <col min="3081" max="3081" width="13.140625" style="430" customWidth="1"/>
    <col min="3082" max="3082" width="16" style="430" customWidth="1"/>
    <col min="3083" max="3083" width="15" style="430" customWidth="1"/>
    <col min="3084" max="3084" width="17.140625" style="430" customWidth="1"/>
    <col min="3085" max="3085" width="23" style="430" customWidth="1"/>
    <col min="3086" max="3086" width="29.42578125" style="430" customWidth="1"/>
    <col min="3087" max="3331" width="9.140625" style="430"/>
    <col min="3332" max="3332" width="9.85546875" style="430" customWidth="1"/>
    <col min="3333" max="3333" width="58.5703125" style="430" customWidth="1"/>
    <col min="3334" max="3334" width="11.5703125" style="430" customWidth="1"/>
    <col min="3335" max="3335" width="18" style="430" customWidth="1"/>
    <col min="3336" max="3336" width="12.5703125" style="430" customWidth="1"/>
    <col min="3337" max="3337" width="13.140625" style="430" customWidth="1"/>
    <col min="3338" max="3338" width="16" style="430" customWidth="1"/>
    <col min="3339" max="3339" width="15" style="430" customWidth="1"/>
    <col min="3340" max="3340" width="17.140625" style="430" customWidth="1"/>
    <col min="3341" max="3341" width="23" style="430" customWidth="1"/>
    <col min="3342" max="3342" width="29.42578125" style="430" customWidth="1"/>
    <col min="3343" max="3587" width="9.140625" style="430"/>
    <col min="3588" max="3588" width="9.85546875" style="430" customWidth="1"/>
    <col min="3589" max="3589" width="58.5703125" style="430" customWidth="1"/>
    <col min="3590" max="3590" width="11.5703125" style="430" customWidth="1"/>
    <col min="3591" max="3591" width="18" style="430" customWidth="1"/>
    <col min="3592" max="3592" width="12.5703125" style="430" customWidth="1"/>
    <col min="3593" max="3593" width="13.140625" style="430" customWidth="1"/>
    <col min="3594" max="3594" width="16" style="430" customWidth="1"/>
    <col min="3595" max="3595" width="15" style="430" customWidth="1"/>
    <col min="3596" max="3596" width="17.140625" style="430" customWidth="1"/>
    <col min="3597" max="3597" width="23" style="430" customWidth="1"/>
    <col min="3598" max="3598" width="29.42578125" style="430" customWidth="1"/>
    <col min="3599" max="3843" width="9.140625" style="430"/>
    <col min="3844" max="3844" width="9.85546875" style="430" customWidth="1"/>
    <col min="3845" max="3845" width="58.5703125" style="430" customWidth="1"/>
    <col min="3846" max="3846" width="11.5703125" style="430" customWidth="1"/>
    <col min="3847" max="3847" width="18" style="430" customWidth="1"/>
    <col min="3848" max="3848" width="12.5703125" style="430" customWidth="1"/>
    <col min="3849" max="3849" width="13.140625" style="430" customWidth="1"/>
    <col min="3850" max="3850" width="16" style="430" customWidth="1"/>
    <col min="3851" max="3851" width="15" style="430" customWidth="1"/>
    <col min="3852" max="3852" width="17.140625" style="430" customWidth="1"/>
    <col min="3853" max="3853" width="23" style="430" customWidth="1"/>
    <col min="3854" max="3854" width="29.42578125" style="430" customWidth="1"/>
    <col min="3855" max="4099" width="9.140625" style="430"/>
    <col min="4100" max="4100" width="9.85546875" style="430" customWidth="1"/>
    <col min="4101" max="4101" width="58.5703125" style="430" customWidth="1"/>
    <col min="4102" max="4102" width="11.5703125" style="430" customWidth="1"/>
    <col min="4103" max="4103" width="18" style="430" customWidth="1"/>
    <col min="4104" max="4104" width="12.5703125" style="430" customWidth="1"/>
    <col min="4105" max="4105" width="13.140625" style="430" customWidth="1"/>
    <col min="4106" max="4106" width="16" style="430" customWidth="1"/>
    <col min="4107" max="4107" width="15" style="430" customWidth="1"/>
    <col min="4108" max="4108" width="17.140625" style="430" customWidth="1"/>
    <col min="4109" max="4109" width="23" style="430" customWidth="1"/>
    <col min="4110" max="4110" width="29.42578125" style="430" customWidth="1"/>
    <col min="4111" max="4355" width="9.140625" style="430"/>
    <col min="4356" max="4356" width="9.85546875" style="430" customWidth="1"/>
    <col min="4357" max="4357" width="58.5703125" style="430" customWidth="1"/>
    <col min="4358" max="4358" width="11.5703125" style="430" customWidth="1"/>
    <col min="4359" max="4359" width="18" style="430" customWidth="1"/>
    <col min="4360" max="4360" width="12.5703125" style="430" customWidth="1"/>
    <col min="4361" max="4361" width="13.140625" style="430" customWidth="1"/>
    <col min="4362" max="4362" width="16" style="430" customWidth="1"/>
    <col min="4363" max="4363" width="15" style="430" customWidth="1"/>
    <col min="4364" max="4364" width="17.140625" style="430" customWidth="1"/>
    <col min="4365" max="4365" width="23" style="430" customWidth="1"/>
    <col min="4366" max="4366" width="29.42578125" style="430" customWidth="1"/>
    <col min="4367" max="4611" width="9.140625" style="430"/>
    <col min="4612" max="4612" width="9.85546875" style="430" customWidth="1"/>
    <col min="4613" max="4613" width="58.5703125" style="430" customWidth="1"/>
    <col min="4614" max="4614" width="11.5703125" style="430" customWidth="1"/>
    <col min="4615" max="4615" width="18" style="430" customWidth="1"/>
    <col min="4616" max="4616" width="12.5703125" style="430" customWidth="1"/>
    <col min="4617" max="4617" width="13.140625" style="430" customWidth="1"/>
    <col min="4618" max="4618" width="16" style="430" customWidth="1"/>
    <col min="4619" max="4619" width="15" style="430" customWidth="1"/>
    <col min="4620" max="4620" width="17.140625" style="430" customWidth="1"/>
    <col min="4621" max="4621" width="23" style="430" customWidth="1"/>
    <col min="4622" max="4622" width="29.42578125" style="430" customWidth="1"/>
    <col min="4623" max="4867" width="9.140625" style="430"/>
    <col min="4868" max="4868" width="9.85546875" style="430" customWidth="1"/>
    <col min="4869" max="4869" width="58.5703125" style="430" customWidth="1"/>
    <col min="4870" max="4870" width="11.5703125" style="430" customWidth="1"/>
    <col min="4871" max="4871" width="18" style="430" customWidth="1"/>
    <col min="4872" max="4872" width="12.5703125" style="430" customWidth="1"/>
    <col min="4873" max="4873" width="13.140625" style="430" customWidth="1"/>
    <col min="4874" max="4874" width="16" style="430" customWidth="1"/>
    <col min="4875" max="4875" width="15" style="430" customWidth="1"/>
    <col min="4876" max="4876" width="17.140625" style="430" customWidth="1"/>
    <col min="4877" max="4877" width="23" style="430" customWidth="1"/>
    <col min="4878" max="4878" width="29.42578125" style="430" customWidth="1"/>
    <col min="4879" max="5123" width="9.140625" style="430"/>
    <col min="5124" max="5124" width="9.85546875" style="430" customWidth="1"/>
    <col min="5125" max="5125" width="58.5703125" style="430" customWidth="1"/>
    <col min="5126" max="5126" width="11.5703125" style="430" customWidth="1"/>
    <col min="5127" max="5127" width="18" style="430" customWidth="1"/>
    <col min="5128" max="5128" width="12.5703125" style="430" customWidth="1"/>
    <col min="5129" max="5129" width="13.140625" style="430" customWidth="1"/>
    <col min="5130" max="5130" width="16" style="430" customWidth="1"/>
    <col min="5131" max="5131" width="15" style="430" customWidth="1"/>
    <col min="5132" max="5132" width="17.140625" style="430" customWidth="1"/>
    <col min="5133" max="5133" width="23" style="430" customWidth="1"/>
    <col min="5134" max="5134" width="29.42578125" style="430" customWidth="1"/>
    <col min="5135" max="5379" width="9.140625" style="430"/>
    <col min="5380" max="5380" width="9.85546875" style="430" customWidth="1"/>
    <col min="5381" max="5381" width="58.5703125" style="430" customWidth="1"/>
    <col min="5382" max="5382" width="11.5703125" style="430" customWidth="1"/>
    <col min="5383" max="5383" width="18" style="430" customWidth="1"/>
    <col min="5384" max="5384" width="12.5703125" style="430" customWidth="1"/>
    <col min="5385" max="5385" width="13.140625" style="430" customWidth="1"/>
    <col min="5386" max="5386" width="16" style="430" customWidth="1"/>
    <col min="5387" max="5387" width="15" style="430" customWidth="1"/>
    <col min="5388" max="5388" width="17.140625" style="430" customWidth="1"/>
    <col min="5389" max="5389" width="23" style="430" customWidth="1"/>
    <col min="5390" max="5390" width="29.42578125" style="430" customWidth="1"/>
    <col min="5391" max="5635" width="9.140625" style="430"/>
    <col min="5636" max="5636" width="9.85546875" style="430" customWidth="1"/>
    <col min="5637" max="5637" width="58.5703125" style="430" customWidth="1"/>
    <col min="5638" max="5638" width="11.5703125" style="430" customWidth="1"/>
    <col min="5639" max="5639" width="18" style="430" customWidth="1"/>
    <col min="5640" max="5640" width="12.5703125" style="430" customWidth="1"/>
    <col min="5641" max="5641" width="13.140625" style="430" customWidth="1"/>
    <col min="5642" max="5642" width="16" style="430" customWidth="1"/>
    <col min="5643" max="5643" width="15" style="430" customWidth="1"/>
    <col min="5644" max="5644" width="17.140625" style="430" customWidth="1"/>
    <col min="5645" max="5645" width="23" style="430" customWidth="1"/>
    <col min="5646" max="5646" width="29.42578125" style="430" customWidth="1"/>
    <col min="5647" max="5891" width="9.140625" style="430"/>
    <col min="5892" max="5892" width="9.85546875" style="430" customWidth="1"/>
    <col min="5893" max="5893" width="58.5703125" style="430" customWidth="1"/>
    <col min="5894" max="5894" width="11.5703125" style="430" customWidth="1"/>
    <col min="5895" max="5895" width="18" style="430" customWidth="1"/>
    <col min="5896" max="5896" width="12.5703125" style="430" customWidth="1"/>
    <col min="5897" max="5897" width="13.140625" style="430" customWidth="1"/>
    <col min="5898" max="5898" width="16" style="430" customWidth="1"/>
    <col min="5899" max="5899" width="15" style="430" customWidth="1"/>
    <col min="5900" max="5900" width="17.140625" style="430" customWidth="1"/>
    <col min="5901" max="5901" width="23" style="430" customWidth="1"/>
    <col min="5902" max="5902" width="29.42578125" style="430" customWidth="1"/>
    <col min="5903" max="6147" width="9.140625" style="430"/>
    <col min="6148" max="6148" width="9.85546875" style="430" customWidth="1"/>
    <col min="6149" max="6149" width="58.5703125" style="430" customWidth="1"/>
    <col min="6150" max="6150" width="11.5703125" style="430" customWidth="1"/>
    <col min="6151" max="6151" width="18" style="430" customWidth="1"/>
    <col min="6152" max="6152" width="12.5703125" style="430" customWidth="1"/>
    <col min="6153" max="6153" width="13.140625" style="430" customWidth="1"/>
    <col min="6154" max="6154" width="16" style="430" customWidth="1"/>
    <col min="6155" max="6155" width="15" style="430" customWidth="1"/>
    <col min="6156" max="6156" width="17.140625" style="430" customWidth="1"/>
    <col min="6157" max="6157" width="23" style="430" customWidth="1"/>
    <col min="6158" max="6158" width="29.42578125" style="430" customWidth="1"/>
    <col min="6159" max="6403" width="9.140625" style="430"/>
    <col min="6404" max="6404" width="9.85546875" style="430" customWidth="1"/>
    <col min="6405" max="6405" width="58.5703125" style="430" customWidth="1"/>
    <col min="6406" max="6406" width="11.5703125" style="430" customWidth="1"/>
    <col min="6407" max="6407" width="18" style="430" customWidth="1"/>
    <col min="6408" max="6408" width="12.5703125" style="430" customWidth="1"/>
    <col min="6409" max="6409" width="13.140625" style="430" customWidth="1"/>
    <col min="6410" max="6410" width="16" style="430" customWidth="1"/>
    <col min="6411" max="6411" width="15" style="430" customWidth="1"/>
    <col min="6412" max="6412" width="17.140625" style="430" customWidth="1"/>
    <col min="6413" max="6413" width="23" style="430" customWidth="1"/>
    <col min="6414" max="6414" width="29.42578125" style="430" customWidth="1"/>
    <col min="6415" max="6659" width="9.140625" style="430"/>
    <col min="6660" max="6660" width="9.85546875" style="430" customWidth="1"/>
    <col min="6661" max="6661" width="58.5703125" style="430" customWidth="1"/>
    <col min="6662" max="6662" width="11.5703125" style="430" customWidth="1"/>
    <col min="6663" max="6663" width="18" style="430" customWidth="1"/>
    <col min="6664" max="6664" width="12.5703125" style="430" customWidth="1"/>
    <col min="6665" max="6665" width="13.140625" style="430" customWidth="1"/>
    <col min="6666" max="6666" width="16" style="430" customWidth="1"/>
    <col min="6667" max="6667" width="15" style="430" customWidth="1"/>
    <col min="6668" max="6668" width="17.140625" style="430" customWidth="1"/>
    <col min="6669" max="6669" width="23" style="430" customWidth="1"/>
    <col min="6670" max="6670" width="29.42578125" style="430" customWidth="1"/>
    <col min="6671" max="6915" width="9.140625" style="430"/>
    <col min="6916" max="6916" width="9.85546875" style="430" customWidth="1"/>
    <col min="6917" max="6917" width="58.5703125" style="430" customWidth="1"/>
    <col min="6918" max="6918" width="11.5703125" style="430" customWidth="1"/>
    <col min="6919" max="6919" width="18" style="430" customWidth="1"/>
    <col min="6920" max="6920" width="12.5703125" style="430" customWidth="1"/>
    <col min="6921" max="6921" width="13.140625" style="430" customWidth="1"/>
    <col min="6922" max="6922" width="16" style="430" customWidth="1"/>
    <col min="6923" max="6923" width="15" style="430" customWidth="1"/>
    <col min="6924" max="6924" width="17.140625" style="430" customWidth="1"/>
    <col min="6925" max="6925" width="23" style="430" customWidth="1"/>
    <col min="6926" max="6926" width="29.42578125" style="430" customWidth="1"/>
    <col min="6927" max="7171" width="9.140625" style="430"/>
    <col min="7172" max="7172" width="9.85546875" style="430" customWidth="1"/>
    <col min="7173" max="7173" width="58.5703125" style="430" customWidth="1"/>
    <col min="7174" max="7174" width="11.5703125" style="430" customWidth="1"/>
    <col min="7175" max="7175" width="18" style="430" customWidth="1"/>
    <col min="7176" max="7176" width="12.5703125" style="430" customWidth="1"/>
    <col min="7177" max="7177" width="13.140625" style="430" customWidth="1"/>
    <col min="7178" max="7178" width="16" style="430" customWidth="1"/>
    <col min="7179" max="7179" width="15" style="430" customWidth="1"/>
    <col min="7180" max="7180" width="17.140625" style="430" customWidth="1"/>
    <col min="7181" max="7181" width="23" style="430" customWidth="1"/>
    <col min="7182" max="7182" width="29.42578125" style="430" customWidth="1"/>
    <col min="7183" max="7427" width="9.140625" style="430"/>
    <col min="7428" max="7428" width="9.85546875" style="430" customWidth="1"/>
    <col min="7429" max="7429" width="58.5703125" style="430" customWidth="1"/>
    <col min="7430" max="7430" width="11.5703125" style="430" customWidth="1"/>
    <col min="7431" max="7431" width="18" style="430" customWidth="1"/>
    <col min="7432" max="7432" width="12.5703125" style="430" customWidth="1"/>
    <col min="7433" max="7433" width="13.140625" style="430" customWidth="1"/>
    <col min="7434" max="7434" width="16" style="430" customWidth="1"/>
    <col min="7435" max="7435" width="15" style="430" customWidth="1"/>
    <col min="7436" max="7436" width="17.140625" style="430" customWidth="1"/>
    <col min="7437" max="7437" width="23" style="430" customWidth="1"/>
    <col min="7438" max="7438" width="29.42578125" style="430" customWidth="1"/>
    <col min="7439" max="7683" width="9.140625" style="430"/>
    <col min="7684" max="7684" width="9.85546875" style="430" customWidth="1"/>
    <col min="7685" max="7685" width="58.5703125" style="430" customWidth="1"/>
    <col min="7686" max="7686" width="11.5703125" style="430" customWidth="1"/>
    <col min="7687" max="7687" width="18" style="430" customWidth="1"/>
    <col min="7688" max="7688" width="12.5703125" style="430" customWidth="1"/>
    <col min="7689" max="7689" width="13.140625" style="430" customWidth="1"/>
    <col min="7690" max="7690" width="16" style="430" customWidth="1"/>
    <col min="7691" max="7691" width="15" style="430" customWidth="1"/>
    <col min="7692" max="7692" width="17.140625" style="430" customWidth="1"/>
    <col min="7693" max="7693" width="23" style="430" customWidth="1"/>
    <col min="7694" max="7694" width="29.42578125" style="430" customWidth="1"/>
    <col min="7695" max="7939" width="9.140625" style="430"/>
    <col min="7940" max="7940" width="9.85546875" style="430" customWidth="1"/>
    <col min="7941" max="7941" width="58.5703125" style="430" customWidth="1"/>
    <col min="7942" max="7942" width="11.5703125" style="430" customWidth="1"/>
    <col min="7943" max="7943" width="18" style="430" customWidth="1"/>
    <col min="7944" max="7944" width="12.5703125" style="430" customWidth="1"/>
    <col min="7945" max="7945" width="13.140625" style="430" customWidth="1"/>
    <col min="7946" max="7946" width="16" style="430" customWidth="1"/>
    <col min="7947" max="7947" width="15" style="430" customWidth="1"/>
    <col min="7948" max="7948" width="17.140625" style="430" customWidth="1"/>
    <col min="7949" max="7949" width="23" style="430" customWidth="1"/>
    <col min="7950" max="7950" width="29.42578125" style="430" customWidth="1"/>
    <col min="7951" max="8195" width="9.140625" style="430"/>
    <col min="8196" max="8196" width="9.85546875" style="430" customWidth="1"/>
    <col min="8197" max="8197" width="58.5703125" style="430" customWidth="1"/>
    <col min="8198" max="8198" width="11.5703125" style="430" customWidth="1"/>
    <col min="8199" max="8199" width="18" style="430" customWidth="1"/>
    <col min="8200" max="8200" width="12.5703125" style="430" customWidth="1"/>
    <col min="8201" max="8201" width="13.140625" style="430" customWidth="1"/>
    <col min="8202" max="8202" width="16" style="430" customWidth="1"/>
    <col min="8203" max="8203" width="15" style="430" customWidth="1"/>
    <col min="8204" max="8204" width="17.140625" style="430" customWidth="1"/>
    <col min="8205" max="8205" width="23" style="430" customWidth="1"/>
    <col min="8206" max="8206" width="29.42578125" style="430" customWidth="1"/>
    <col min="8207" max="8451" width="9.140625" style="430"/>
    <col min="8452" max="8452" width="9.85546875" style="430" customWidth="1"/>
    <col min="8453" max="8453" width="58.5703125" style="430" customWidth="1"/>
    <col min="8454" max="8454" width="11.5703125" style="430" customWidth="1"/>
    <col min="8455" max="8455" width="18" style="430" customWidth="1"/>
    <col min="8456" max="8456" width="12.5703125" style="430" customWidth="1"/>
    <col min="8457" max="8457" width="13.140625" style="430" customWidth="1"/>
    <col min="8458" max="8458" width="16" style="430" customWidth="1"/>
    <col min="8459" max="8459" width="15" style="430" customWidth="1"/>
    <col min="8460" max="8460" width="17.140625" style="430" customWidth="1"/>
    <col min="8461" max="8461" width="23" style="430" customWidth="1"/>
    <col min="8462" max="8462" width="29.42578125" style="430" customWidth="1"/>
    <col min="8463" max="8707" width="9.140625" style="430"/>
    <col min="8708" max="8708" width="9.85546875" style="430" customWidth="1"/>
    <col min="8709" max="8709" width="58.5703125" style="430" customWidth="1"/>
    <col min="8710" max="8710" width="11.5703125" style="430" customWidth="1"/>
    <col min="8711" max="8711" width="18" style="430" customWidth="1"/>
    <col min="8712" max="8712" width="12.5703125" style="430" customWidth="1"/>
    <col min="8713" max="8713" width="13.140625" style="430" customWidth="1"/>
    <col min="8714" max="8714" width="16" style="430" customWidth="1"/>
    <col min="8715" max="8715" width="15" style="430" customWidth="1"/>
    <col min="8716" max="8716" width="17.140625" style="430" customWidth="1"/>
    <col min="8717" max="8717" width="23" style="430" customWidth="1"/>
    <col min="8718" max="8718" width="29.42578125" style="430" customWidth="1"/>
    <col min="8719" max="8963" width="9.140625" style="430"/>
    <col min="8964" max="8964" width="9.85546875" style="430" customWidth="1"/>
    <col min="8965" max="8965" width="58.5703125" style="430" customWidth="1"/>
    <col min="8966" max="8966" width="11.5703125" style="430" customWidth="1"/>
    <col min="8967" max="8967" width="18" style="430" customWidth="1"/>
    <col min="8968" max="8968" width="12.5703125" style="430" customWidth="1"/>
    <col min="8969" max="8969" width="13.140625" style="430" customWidth="1"/>
    <col min="8970" max="8970" width="16" style="430" customWidth="1"/>
    <col min="8971" max="8971" width="15" style="430" customWidth="1"/>
    <col min="8972" max="8972" width="17.140625" style="430" customWidth="1"/>
    <col min="8973" max="8973" width="23" style="430" customWidth="1"/>
    <col min="8974" max="8974" width="29.42578125" style="430" customWidth="1"/>
    <col min="8975" max="9219" width="9.140625" style="430"/>
    <col min="9220" max="9220" width="9.85546875" style="430" customWidth="1"/>
    <col min="9221" max="9221" width="58.5703125" style="430" customWidth="1"/>
    <col min="9222" max="9222" width="11.5703125" style="430" customWidth="1"/>
    <col min="9223" max="9223" width="18" style="430" customWidth="1"/>
    <col min="9224" max="9224" width="12.5703125" style="430" customWidth="1"/>
    <col min="9225" max="9225" width="13.140625" style="430" customWidth="1"/>
    <col min="9226" max="9226" width="16" style="430" customWidth="1"/>
    <col min="9227" max="9227" width="15" style="430" customWidth="1"/>
    <col min="9228" max="9228" width="17.140625" style="430" customWidth="1"/>
    <col min="9229" max="9229" width="23" style="430" customWidth="1"/>
    <col min="9230" max="9230" width="29.42578125" style="430" customWidth="1"/>
    <col min="9231" max="9475" width="9.140625" style="430"/>
    <col min="9476" max="9476" width="9.85546875" style="430" customWidth="1"/>
    <col min="9477" max="9477" width="58.5703125" style="430" customWidth="1"/>
    <col min="9478" max="9478" width="11.5703125" style="430" customWidth="1"/>
    <col min="9479" max="9479" width="18" style="430" customWidth="1"/>
    <col min="9480" max="9480" width="12.5703125" style="430" customWidth="1"/>
    <col min="9481" max="9481" width="13.140625" style="430" customWidth="1"/>
    <col min="9482" max="9482" width="16" style="430" customWidth="1"/>
    <col min="9483" max="9483" width="15" style="430" customWidth="1"/>
    <col min="9484" max="9484" width="17.140625" style="430" customWidth="1"/>
    <col min="9485" max="9485" width="23" style="430" customWidth="1"/>
    <col min="9486" max="9486" width="29.42578125" style="430" customWidth="1"/>
    <col min="9487" max="9731" width="9.140625" style="430"/>
    <col min="9732" max="9732" width="9.85546875" style="430" customWidth="1"/>
    <col min="9733" max="9733" width="58.5703125" style="430" customWidth="1"/>
    <col min="9734" max="9734" width="11.5703125" style="430" customWidth="1"/>
    <col min="9735" max="9735" width="18" style="430" customWidth="1"/>
    <col min="9736" max="9736" width="12.5703125" style="430" customWidth="1"/>
    <col min="9737" max="9737" width="13.140625" style="430" customWidth="1"/>
    <col min="9738" max="9738" width="16" style="430" customWidth="1"/>
    <col min="9739" max="9739" width="15" style="430" customWidth="1"/>
    <col min="9740" max="9740" width="17.140625" style="430" customWidth="1"/>
    <col min="9741" max="9741" width="23" style="430" customWidth="1"/>
    <col min="9742" max="9742" width="29.42578125" style="430" customWidth="1"/>
    <col min="9743" max="9987" width="9.140625" style="430"/>
    <col min="9988" max="9988" width="9.85546875" style="430" customWidth="1"/>
    <col min="9989" max="9989" width="58.5703125" style="430" customWidth="1"/>
    <col min="9990" max="9990" width="11.5703125" style="430" customWidth="1"/>
    <col min="9991" max="9991" width="18" style="430" customWidth="1"/>
    <col min="9992" max="9992" width="12.5703125" style="430" customWidth="1"/>
    <col min="9993" max="9993" width="13.140625" style="430" customWidth="1"/>
    <col min="9994" max="9994" width="16" style="430" customWidth="1"/>
    <col min="9995" max="9995" width="15" style="430" customWidth="1"/>
    <col min="9996" max="9996" width="17.140625" style="430" customWidth="1"/>
    <col min="9997" max="9997" width="23" style="430" customWidth="1"/>
    <col min="9998" max="9998" width="29.42578125" style="430" customWidth="1"/>
    <col min="9999" max="10243" width="9.140625" style="430"/>
    <col min="10244" max="10244" width="9.85546875" style="430" customWidth="1"/>
    <col min="10245" max="10245" width="58.5703125" style="430" customWidth="1"/>
    <col min="10246" max="10246" width="11.5703125" style="430" customWidth="1"/>
    <col min="10247" max="10247" width="18" style="430" customWidth="1"/>
    <col min="10248" max="10248" width="12.5703125" style="430" customWidth="1"/>
    <col min="10249" max="10249" width="13.140625" style="430" customWidth="1"/>
    <col min="10250" max="10250" width="16" style="430" customWidth="1"/>
    <col min="10251" max="10251" width="15" style="430" customWidth="1"/>
    <col min="10252" max="10252" width="17.140625" style="430" customWidth="1"/>
    <col min="10253" max="10253" width="23" style="430" customWidth="1"/>
    <col min="10254" max="10254" width="29.42578125" style="430" customWidth="1"/>
    <col min="10255" max="10499" width="9.140625" style="430"/>
    <col min="10500" max="10500" width="9.85546875" style="430" customWidth="1"/>
    <col min="10501" max="10501" width="58.5703125" style="430" customWidth="1"/>
    <col min="10502" max="10502" width="11.5703125" style="430" customWidth="1"/>
    <col min="10503" max="10503" width="18" style="430" customWidth="1"/>
    <col min="10504" max="10504" width="12.5703125" style="430" customWidth="1"/>
    <col min="10505" max="10505" width="13.140625" style="430" customWidth="1"/>
    <col min="10506" max="10506" width="16" style="430" customWidth="1"/>
    <col min="10507" max="10507" width="15" style="430" customWidth="1"/>
    <col min="10508" max="10508" width="17.140625" style="430" customWidth="1"/>
    <col min="10509" max="10509" width="23" style="430" customWidth="1"/>
    <col min="10510" max="10510" width="29.42578125" style="430" customWidth="1"/>
    <col min="10511" max="10755" width="9.140625" style="430"/>
    <col min="10756" max="10756" width="9.85546875" style="430" customWidth="1"/>
    <col min="10757" max="10757" width="58.5703125" style="430" customWidth="1"/>
    <col min="10758" max="10758" width="11.5703125" style="430" customWidth="1"/>
    <col min="10759" max="10759" width="18" style="430" customWidth="1"/>
    <col min="10760" max="10760" width="12.5703125" style="430" customWidth="1"/>
    <col min="10761" max="10761" width="13.140625" style="430" customWidth="1"/>
    <col min="10762" max="10762" width="16" style="430" customWidth="1"/>
    <col min="10763" max="10763" width="15" style="430" customWidth="1"/>
    <col min="10764" max="10764" width="17.140625" style="430" customWidth="1"/>
    <col min="10765" max="10765" width="23" style="430" customWidth="1"/>
    <col min="10766" max="10766" width="29.42578125" style="430" customWidth="1"/>
    <col min="10767" max="11011" width="9.140625" style="430"/>
    <col min="11012" max="11012" width="9.85546875" style="430" customWidth="1"/>
    <col min="11013" max="11013" width="58.5703125" style="430" customWidth="1"/>
    <col min="11014" max="11014" width="11.5703125" style="430" customWidth="1"/>
    <col min="11015" max="11015" width="18" style="430" customWidth="1"/>
    <col min="11016" max="11016" width="12.5703125" style="430" customWidth="1"/>
    <col min="11017" max="11017" width="13.140625" style="430" customWidth="1"/>
    <col min="11018" max="11018" width="16" style="430" customWidth="1"/>
    <col min="11019" max="11019" width="15" style="430" customWidth="1"/>
    <col min="11020" max="11020" width="17.140625" style="430" customWidth="1"/>
    <col min="11021" max="11021" width="23" style="430" customWidth="1"/>
    <col min="11022" max="11022" width="29.42578125" style="430" customWidth="1"/>
    <col min="11023" max="11267" width="9.140625" style="430"/>
    <col min="11268" max="11268" width="9.85546875" style="430" customWidth="1"/>
    <col min="11269" max="11269" width="58.5703125" style="430" customWidth="1"/>
    <col min="11270" max="11270" width="11.5703125" style="430" customWidth="1"/>
    <col min="11271" max="11271" width="18" style="430" customWidth="1"/>
    <col min="11272" max="11272" width="12.5703125" style="430" customWidth="1"/>
    <col min="11273" max="11273" width="13.140625" style="430" customWidth="1"/>
    <col min="11274" max="11274" width="16" style="430" customWidth="1"/>
    <col min="11275" max="11275" width="15" style="430" customWidth="1"/>
    <col min="11276" max="11276" width="17.140625" style="430" customWidth="1"/>
    <col min="11277" max="11277" width="23" style="430" customWidth="1"/>
    <col min="11278" max="11278" width="29.42578125" style="430" customWidth="1"/>
    <col min="11279" max="11523" width="9.140625" style="430"/>
    <col min="11524" max="11524" width="9.85546875" style="430" customWidth="1"/>
    <col min="11525" max="11525" width="58.5703125" style="430" customWidth="1"/>
    <col min="11526" max="11526" width="11.5703125" style="430" customWidth="1"/>
    <col min="11527" max="11527" width="18" style="430" customWidth="1"/>
    <col min="11528" max="11528" width="12.5703125" style="430" customWidth="1"/>
    <col min="11529" max="11529" width="13.140625" style="430" customWidth="1"/>
    <col min="11530" max="11530" width="16" style="430" customWidth="1"/>
    <col min="11531" max="11531" width="15" style="430" customWidth="1"/>
    <col min="11532" max="11532" width="17.140625" style="430" customWidth="1"/>
    <col min="11533" max="11533" width="23" style="430" customWidth="1"/>
    <col min="11534" max="11534" width="29.42578125" style="430" customWidth="1"/>
    <col min="11535" max="11779" width="9.140625" style="430"/>
    <col min="11780" max="11780" width="9.85546875" style="430" customWidth="1"/>
    <col min="11781" max="11781" width="58.5703125" style="430" customWidth="1"/>
    <col min="11782" max="11782" width="11.5703125" style="430" customWidth="1"/>
    <col min="11783" max="11783" width="18" style="430" customWidth="1"/>
    <col min="11784" max="11784" width="12.5703125" style="430" customWidth="1"/>
    <col min="11785" max="11785" width="13.140625" style="430" customWidth="1"/>
    <col min="11786" max="11786" width="16" style="430" customWidth="1"/>
    <col min="11787" max="11787" width="15" style="430" customWidth="1"/>
    <col min="11788" max="11788" width="17.140625" style="430" customWidth="1"/>
    <col min="11789" max="11789" width="23" style="430" customWidth="1"/>
    <col min="11790" max="11790" width="29.42578125" style="430" customWidth="1"/>
    <col min="11791" max="12035" width="9.140625" style="430"/>
    <col min="12036" max="12036" width="9.85546875" style="430" customWidth="1"/>
    <col min="12037" max="12037" width="58.5703125" style="430" customWidth="1"/>
    <col min="12038" max="12038" width="11.5703125" style="430" customWidth="1"/>
    <col min="12039" max="12039" width="18" style="430" customWidth="1"/>
    <col min="12040" max="12040" width="12.5703125" style="430" customWidth="1"/>
    <col min="12041" max="12041" width="13.140625" style="430" customWidth="1"/>
    <col min="12042" max="12042" width="16" style="430" customWidth="1"/>
    <col min="12043" max="12043" width="15" style="430" customWidth="1"/>
    <col min="12044" max="12044" width="17.140625" style="430" customWidth="1"/>
    <col min="12045" max="12045" width="23" style="430" customWidth="1"/>
    <col min="12046" max="12046" width="29.42578125" style="430" customWidth="1"/>
    <col min="12047" max="12291" width="9.140625" style="430"/>
    <col min="12292" max="12292" width="9.85546875" style="430" customWidth="1"/>
    <col min="12293" max="12293" width="58.5703125" style="430" customWidth="1"/>
    <col min="12294" max="12294" width="11.5703125" style="430" customWidth="1"/>
    <col min="12295" max="12295" width="18" style="430" customWidth="1"/>
    <col min="12296" max="12296" width="12.5703125" style="430" customWidth="1"/>
    <col min="12297" max="12297" width="13.140625" style="430" customWidth="1"/>
    <col min="12298" max="12298" width="16" style="430" customWidth="1"/>
    <col min="12299" max="12299" width="15" style="430" customWidth="1"/>
    <col min="12300" max="12300" width="17.140625" style="430" customWidth="1"/>
    <col min="12301" max="12301" width="23" style="430" customWidth="1"/>
    <col min="12302" max="12302" width="29.42578125" style="430" customWidth="1"/>
    <col min="12303" max="12547" width="9.140625" style="430"/>
    <col min="12548" max="12548" width="9.85546875" style="430" customWidth="1"/>
    <col min="12549" max="12549" width="58.5703125" style="430" customWidth="1"/>
    <col min="12550" max="12550" width="11.5703125" style="430" customWidth="1"/>
    <col min="12551" max="12551" width="18" style="430" customWidth="1"/>
    <col min="12552" max="12552" width="12.5703125" style="430" customWidth="1"/>
    <col min="12553" max="12553" width="13.140625" style="430" customWidth="1"/>
    <col min="12554" max="12554" width="16" style="430" customWidth="1"/>
    <col min="12555" max="12555" width="15" style="430" customWidth="1"/>
    <col min="12556" max="12556" width="17.140625" style="430" customWidth="1"/>
    <col min="12557" max="12557" width="23" style="430" customWidth="1"/>
    <col min="12558" max="12558" width="29.42578125" style="430" customWidth="1"/>
    <col min="12559" max="12803" width="9.140625" style="430"/>
    <col min="12804" max="12804" width="9.85546875" style="430" customWidth="1"/>
    <col min="12805" max="12805" width="58.5703125" style="430" customWidth="1"/>
    <col min="12806" max="12806" width="11.5703125" style="430" customWidth="1"/>
    <col min="12807" max="12807" width="18" style="430" customWidth="1"/>
    <col min="12808" max="12808" width="12.5703125" style="430" customWidth="1"/>
    <col min="12809" max="12809" width="13.140625" style="430" customWidth="1"/>
    <col min="12810" max="12810" width="16" style="430" customWidth="1"/>
    <col min="12811" max="12811" width="15" style="430" customWidth="1"/>
    <col min="12812" max="12812" width="17.140625" style="430" customWidth="1"/>
    <col min="12813" max="12813" width="23" style="430" customWidth="1"/>
    <col min="12814" max="12814" width="29.42578125" style="430" customWidth="1"/>
    <col min="12815" max="13059" width="9.140625" style="430"/>
    <col min="13060" max="13060" width="9.85546875" style="430" customWidth="1"/>
    <col min="13061" max="13061" width="58.5703125" style="430" customWidth="1"/>
    <col min="13062" max="13062" width="11.5703125" style="430" customWidth="1"/>
    <col min="13063" max="13063" width="18" style="430" customWidth="1"/>
    <col min="13064" max="13064" width="12.5703125" style="430" customWidth="1"/>
    <col min="13065" max="13065" width="13.140625" style="430" customWidth="1"/>
    <col min="13066" max="13066" width="16" style="430" customWidth="1"/>
    <col min="13067" max="13067" width="15" style="430" customWidth="1"/>
    <col min="13068" max="13068" width="17.140625" style="430" customWidth="1"/>
    <col min="13069" max="13069" width="23" style="430" customWidth="1"/>
    <col min="13070" max="13070" width="29.42578125" style="430" customWidth="1"/>
    <col min="13071" max="13315" width="9.140625" style="430"/>
    <col min="13316" max="13316" width="9.85546875" style="430" customWidth="1"/>
    <col min="13317" max="13317" width="58.5703125" style="430" customWidth="1"/>
    <col min="13318" max="13318" width="11.5703125" style="430" customWidth="1"/>
    <col min="13319" max="13319" width="18" style="430" customWidth="1"/>
    <col min="13320" max="13320" width="12.5703125" style="430" customWidth="1"/>
    <col min="13321" max="13321" width="13.140625" style="430" customWidth="1"/>
    <col min="13322" max="13322" width="16" style="430" customWidth="1"/>
    <col min="13323" max="13323" width="15" style="430" customWidth="1"/>
    <col min="13324" max="13324" width="17.140625" style="430" customWidth="1"/>
    <col min="13325" max="13325" width="23" style="430" customWidth="1"/>
    <col min="13326" max="13326" width="29.42578125" style="430" customWidth="1"/>
    <col min="13327" max="13571" width="9.140625" style="430"/>
    <col min="13572" max="13572" width="9.85546875" style="430" customWidth="1"/>
    <col min="13573" max="13573" width="58.5703125" style="430" customWidth="1"/>
    <col min="13574" max="13574" width="11.5703125" style="430" customWidth="1"/>
    <col min="13575" max="13575" width="18" style="430" customWidth="1"/>
    <col min="13576" max="13576" width="12.5703125" style="430" customWidth="1"/>
    <col min="13577" max="13577" width="13.140625" style="430" customWidth="1"/>
    <col min="13578" max="13578" width="16" style="430" customWidth="1"/>
    <col min="13579" max="13579" width="15" style="430" customWidth="1"/>
    <col min="13580" max="13580" width="17.140625" style="430" customWidth="1"/>
    <col min="13581" max="13581" width="23" style="430" customWidth="1"/>
    <col min="13582" max="13582" width="29.42578125" style="430" customWidth="1"/>
    <col min="13583" max="13827" width="9.140625" style="430"/>
    <col min="13828" max="13828" width="9.85546875" style="430" customWidth="1"/>
    <col min="13829" max="13829" width="58.5703125" style="430" customWidth="1"/>
    <col min="13830" max="13830" width="11.5703125" style="430" customWidth="1"/>
    <col min="13831" max="13831" width="18" style="430" customWidth="1"/>
    <col min="13832" max="13832" width="12.5703125" style="430" customWidth="1"/>
    <col min="13833" max="13833" width="13.140625" style="430" customWidth="1"/>
    <col min="13834" max="13834" width="16" style="430" customWidth="1"/>
    <col min="13835" max="13835" width="15" style="430" customWidth="1"/>
    <col min="13836" max="13836" width="17.140625" style="430" customWidth="1"/>
    <col min="13837" max="13837" width="23" style="430" customWidth="1"/>
    <col min="13838" max="13838" width="29.42578125" style="430" customWidth="1"/>
    <col min="13839" max="14083" width="9.140625" style="430"/>
    <col min="14084" max="14084" width="9.85546875" style="430" customWidth="1"/>
    <col min="14085" max="14085" width="58.5703125" style="430" customWidth="1"/>
    <col min="14086" max="14086" width="11.5703125" style="430" customWidth="1"/>
    <col min="14087" max="14087" width="18" style="430" customWidth="1"/>
    <col min="14088" max="14088" width="12.5703125" style="430" customWidth="1"/>
    <col min="14089" max="14089" width="13.140625" style="430" customWidth="1"/>
    <col min="14090" max="14090" width="16" style="430" customWidth="1"/>
    <col min="14091" max="14091" width="15" style="430" customWidth="1"/>
    <col min="14092" max="14092" width="17.140625" style="430" customWidth="1"/>
    <col min="14093" max="14093" width="23" style="430" customWidth="1"/>
    <col min="14094" max="14094" width="29.42578125" style="430" customWidth="1"/>
    <col min="14095" max="14339" width="9.140625" style="430"/>
    <col min="14340" max="14340" width="9.85546875" style="430" customWidth="1"/>
    <col min="14341" max="14341" width="58.5703125" style="430" customWidth="1"/>
    <col min="14342" max="14342" width="11.5703125" style="430" customWidth="1"/>
    <col min="14343" max="14343" width="18" style="430" customWidth="1"/>
    <col min="14344" max="14344" width="12.5703125" style="430" customWidth="1"/>
    <col min="14345" max="14345" width="13.140625" style="430" customWidth="1"/>
    <col min="14346" max="14346" width="16" style="430" customWidth="1"/>
    <col min="14347" max="14347" width="15" style="430" customWidth="1"/>
    <col min="14348" max="14348" width="17.140625" style="430" customWidth="1"/>
    <col min="14349" max="14349" width="23" style="430" customWidth="1"/>
    <col min="14350" max="14350" width="29.42578125" style="430" customWidth="1"/>
    <col min="14351" max="14595" width="9.140625" style="430"/>
    <col min="14596" max="14596" width="9.85546875" style="430" customWidth="1"/>
    <col min="14597" max="14597" width="58.5703125" style="430" customWidth="1"/>
    <col min="14598" max="14598" width="11.5703125" style="430" customWidth="1"/>
    <col min="14599" max="14599" width="18" style="430" customWidth="1"/>
    <col min="14600" max="14600" width="12.5703125" style="430" customWidth="1"/>
    <col min="14601" max="14601" width="13.140625" style="430" customWidth="1"/>
    <col min="14602" max="14602" width="16" style="430" customWidth="1"/>
    <col min="14603" max="14603" width="15" style="430" customWidth="1"/>
    <col min="14604" max="14604" width="17.140625" style="430" customWidth="1"/>
    <col min="14605" max="14605" width="23" style="430" customWidth="1"/>
    <col min="14606" max="14606" width="29.42578125" style="430" customWidth="1"/>
    <col min="14607" max="14851" width="9.140625" style="430"/>
    <col min="14852" max="14852" width="9.85546875" style="430" customWidth="1"/>
    <col min="14853" max="14853" width="58.5703125" style="430" customWidth="1"/>
    <col min="14854" max="14854" width="11.5703125" style="430" customWidth="1"/>
    <col min="14855" max="14855" width="18" style="430" customWidth="1"/>
    <col min="14856" max="14856" width="12.5703125" style="430" customWidth="1"/>
    <col min="14857" max="14857" width="13.140625" style="430" customWidth="1"/>
    <col min="14858" max="14858" width="16" style="430" customWidth="1"/>
    <col min="14859" max="14859" width="15" style="430" customWidth="1"/>
    <col min="14860" max="14860" width="17.140625" style="430" customWidth="1"/>
    <col min="14861" max="14861" width="23" style="430" customWidth="1"/>
    <col min="14862" max="14862" width="29.42578125" style="430" customWidth="1"/>
    <col min="14863" max="15107" width="9.140625" style="430"/>
    <col min="15108" max="15108" width="9.85546875" style="430" customWidth="1"/>
    <col min="15109" max="15109" width="58.5703125" style="430" customWidth="1"/>
    <col min="15110" max="15110" width="11.5703125" style="430" customWidth="1"/>
    <col min="15111" max="15111" width="18" style="430" customWidth="1"/>
    <col min="15112" max="15112" width="12.5703125" style="430" customWidth="1"/>
    <col min="15113" max="15113" width="13.140625" style="430" customWidth="1"/>
    <col min="15114" max="15114" width="16" style="430" customWidth="1"/>
    <col min="15115" max="15115" width="15" style="430" customWidth="1"/>
    <col min="15116" max="15116" width="17.140625" style="430" customWidth="1"/>
    <col min="15117" max="15117" width="23" style="430" customWidth="1"/>
    <col min="15118" max="15118" width="29.42578125" style="430" customWidth="1"/>
    <col min="15119" max="15363" width="9.140625" style="430"/>
    <col min="15364" max="15364" width="9.85546875" style="430" customWidth="1"/>
    <col min="15365" max="15365" width="58.5703125" style="430" customWidth="1"/>
    <col min="15366" max="15366" width="11.5703125" style="430" customWidth="1"/>
    <col min="15367" max="15367" width="18" style="430" customWidth="1"/>
    <col min="15368" max="15368" width="12.5703125" style="430" customWidth="1"/>
    <col min="15369" max="15369" width="13.140625" style="430" customWidth="1"/>
    <col min="15370" max="15370" width="16" style="430" customWidth="1"/>
    <col min="15371" max="15371" width="15" style="430" customWidth="1"/>
    <col min="15372" max="15372" width="17.140625" style="430" customWidth="1"/>
    <col min="15373" max="15373" width="23" style="430" customWidth="1"/>
    <col min="15374" max="15374" width="29.42578125" style="430" customWidth="1"/>
    <col min="15375" max="15619" width="9.140625" style="430"/>
    <col min="15620" max="15620" width="9.85546875" style="430" customWidth="1"/>
    <col min="15621" max="15621" width="58.5703125" style="430" customWidth="1"/>
    <col min="15622" max="15622" width="11.5703125" style="430" customWidth="1"/>
    <col min="15623" max="15623" width="18" style="430" customWidth="1"/>
    <col min="15624" max="15624" width="12.5703125" style="430" customWidth="1"/>
    <col min="15625" max="15625" width="13.140625" style="430" customWidth="1"/>
    <col min="15626" max="15626" width="16" style="430" customWidth="1"/>
    <col min="15627" max="15627" width="15" style="430" customWidth="1"/>
    <col min="15628" max="15628" width="17.140625" style="430" customWidth="1"/>
    <col min="15629" max="15629" width="23" style="430" customWidth="1"/>
    <col min="15630" max="15630" width="29.42578125" style="430" customWidth="1"/>
    <col min="15631" max="15875" width="9.140625" style="430"/>
    <col min="15876" max="15876" width="9.85546875" style="430" customWidth="1"/>
    <col min="15877" max="15877" width="58.5703125" style="430" customWidth="1"/>
    <col min="15878" max="15878" width="11.5703125" style="430" customWidth="1"/>
    <col min="15879" max="15879" width="18" style="430" customWidth="1"/>
    <col min="15880" max="15880" width="12.5703125" style="430" customWidth="1"/>
    <col min="15881" max="15881" width="13.140625" style="430" customWidth="1"/>
    <col min="15882" max="15882" width="16" style="430" customWidth="1"/>
    <col min="15883" max="15883" width="15" style="430" customWidth="1"/>
    <col min="15884" max="15884" width="17.140625" style="430" customWidth="1"/>
    <col min="15885" max="15885" width="23" style="430" customWidth="1"/>
    <col min="15886" max="15886" width="29.42578125" style="430" customWidth="1"/>
    <col min="15887" max="16131" width="9.140625" style="430"/>
    <col min="16132" max="16132" width="9.85546875" style="430" customWidth="1"/>
    <col min="16133" max="16133" width="58.5703125" style="430" customWidth="1"/>
    <col min="16134" max="16134" width="11.5703125" style="430" customWidth="1"/>
    <col min="16135" max="16135" width="18" style="430" customWidth="1"/>
    <col min="16136" max="16136" width="12.5703125" style="430" customWidth="1"/>
    <col min="16137" max="16137" width="13.140625" style="430" customWidth="1"/>
    <col min="16138" max="16138" width="16" style="430" customWidth="1"/>
    <col min="16139" max="16139" width="15" style="430" customWidth="1"/>
    <col min="16140" max="16140" width="17.140625" style="430" customWidth="1"/>
    <col min="16141" max="16141" width="23" style="430" customWidth="1"/>
    <col min="16142" max="16142" width="29.42578125" style="430" customWidth="1"/>
    <col min="16143" max="16384" width="9.140625" style="430"/>
  </cols>
  <sheetData>
    <row r="1" spans="1:20" ht="33.75">
      <c r="E1" s="1604" t="s">
        <v>32</v>
      </c>
      <c r="F1" s="1605"/>
      <c r="G1" s="1605"/>
      <c r="H1" s="1605"/>
      <c r="I1" s="1605"/>
      <c r="J1" s="1605"/>
      <c r="K1" s="1605"/>
      <c r="L1" s="1605"/>
      <c r="M1" s="1605"/>
      <c r="N1" s="1606"/>
    </row>
    <row r="2" spans="1:20" ht="62.25" customHeight="1">
      <c r="E2" s="1607" t="s">
        <v>2073</v>
      </c>
      <c r="F2" s="1608"/>
      <c r="G2" s="1608"/>
      <c r="H2" s="1608"/>
      <c r="I2" s="1608"/>
      <c r="J2" s="1608"/>
      <c r="K2" s="1608"/>
      <c r="L2" s="1608"/>
      <c r="M2" s="1608"/>
      <c r="N2" s="1609"/>
      <c r="T2" s="418">
        <v>1328351724</v>
      </c>
    </row>
    <row r="3" spans="1:20" ht="23.25">
      <c r="E3" s="1610" t="s">
        <v>1289</v>
      </c>
      <c r="F3" s="1610"/>
      <c r="G3" s="1610"/>
      <c r="H3" s="1610"/>
      <c r="I3" s="1610"/>
      <c r="J3" s="1610"/>
      <c r="K3" s="1610"/>
      <c r="L3" s="1610"/>
      <c r="M3" s="1610"/>
      <c r="N3" s="1610"/>
    </row>
    <row r="4" spans="1:20" ht="15" customHeight="1">
      <c r="E4" s="1615" t="s">
        <v>0</v>
      </c>
      <c r="F4" s="1616" t="s">
        <v>1290</v>
      </c>
      <c r="G4" s="1616" t="s">
        <v>38</v>
      </c>
      <c r="H4" s="1617" t="s">
        <v>36</v>
      </c>
      <c r="I4" s="1619" t="s">
        <v>926</v>
      </c>
      <c r="J4" s="1619" t="s">
        <v>1291</v>
      </c>
      <c r="K4" s="1619" t="s">
        <v>1292</v>
      </c>
      <c r="L4" s="1619" t="s">
        <v>697</v>
      </c>
      <c r="M4" s="1622" t="s">
        <v>46</v>
      </c>
      <c r="N4" s="1622" t="s">
        <v>1293</v>
      </c>
    </row>
    <row r="5" spans="1:20" ht="41.25" customHeight="1">
      <c r="A5" s="1611" t="s">
        <v>33</v>
      </c>
      <c r="B5" s="1611" t="s">
        <v>34</v>
      </c>
      <c r="C5" s="635"/>
      <c r="D5" s="1613" t="s">
        <v>35</v>
      </c>
      <c r="E5" s="1615"/>
      <c r="F5" s="1616"/>
      <c r="G5" s="1616"/>
      <c r="H5" s="1618"/>
      <c r="I5" s="1620"/>
      <c r="J5" s="1620"/>
      <c r="K5" s="1620"/>
      <c r="L5" s="1620"/>
      <c r="M5" s="1622"/>
      <c r="N5" s="1622"/>
      <c r="O5" s="636"/>
    </row>
    <row r="6" spans="1:20">
      <c r="A6" s="1612"/>
      <c r="B6" s="1612"/>
      <c r="C6" s="637"/>
      <c r="D6" s="1614"/>
      <c r="E6" s="1615"/>
      <c r="F6" s="1616"/>
      <c r="G6" s="1616"/>
      <c r="H6" s="1618"/>
      <c r="I6" s="1621"/>
      <c r="J6" s="1621"/>
      <c r="K6" s="1621"/>
      <c r="L6" s="1621"/>
      <c r="M6" s="1622"/>
      <c r="N6" s="1622"/>
      <c r="P6" s="418">
        <f>2.81+1.45</f>
        <v>4.26</v>
      </c>
    </row>
    <row r="7" spans="1:20" s="623" customFormat="1" ht="27.75" customHeight="1">
      <c r="E7" s="620">
        <v>1</v>
      </c>
      <c r="F7" s="638">
        <v>2</v>
      </c>
      <c r="G7" s="620">
        <v>3</v>
      </c>
      <c r="H7" s="433">
        <v>4</v>
      </c>
      <c r="I7" s="639">
        <v>5</v>
      </c>
      <c r="J7" s="639">
        <v>6</v>
      </c>
      <c r="K7" s="639">
        <v>7</v>
      </c>
      <c r="L7" s="639">
        <v>8</v>
      </c>
      <c r="M7" s="639">
        <v>9</v>
      </c>
      <c r="N7" s="639">
        <v>10</v>
      </c>
      <c r="R7" s="623">
        <f>6*8.805</f>
        <v>52.83</v>
      </c>
    </row>
    <row r="8" spans="1:20" s="624" customFormat="1" ht="51" customHeight="1">
      <c r="A8" s="640">
        <v>1000000012</v>
      </c>
      <c r="B8" s="357" t="s">
        <v>67</v>
      </c>
      <c r="C8" s="357">
        <f>H8</f>
        <v>54</v>
      </c>
      <c r="D8" s="641">
        <f>I8</f>
        <v>20846700</v>
      </c>
      <c r="E8" s="458">
        <v>1</v>
      </c>
      <c r="F8" s="642" t="s">
        <v>1294</v>
      </c>
      <c r="G8" s="643" t="s">
        <v>240</v>
      </c>
      <c r="H8" s="459">
        <v>54</v>
      </c>
      <c r="I8" s="644">
        <f>19854000*1.05</f>
        <v>20846700</v>
      </c>
      <c r="J8" s="645">
        <f t="shared" ref="J8:J18" si="0">I8*9%</f>
        <v>1876203</v>
      </c>
      <c r="K8" s="645">
        <f t="shared" ref="K8:K18" si="1">I8*9%</f>
        <v>1876203</v>
      </c>
      <c r="L8" s="645">
        <f t="shared" ref="L8:L18" si="2">I8+J8+K8</f>
        <v>24599106</v>
      </c>
      <c r="M8" s="645">
        <f>H8*L8</f>
        <v>1328351724</v>
      </c>
      <c r="N8" s="1623" t="s">
        <v>1295</v>
      </c>
      <c r="R8" s="624">
        <f>54000/500</f>
        <v>108</v>
      </c>
      <c r="T8" s="624">
        <f>54/8.805</f>
        <v>6.1328790459965896</v>
      </c>
    </row>
    <row r="9" spans="1:20" s="624" customFormat="1" ht="57" customHeight="1">
      <c r="A9" s="378" t="s">
        <v>1296</v>
      </c>
      <c r="B9" s="378" t="s">
        <v>1297</v>
      </c>
      <c r="C9" s="357">
        <f t="shared" ref="C9:C72" si="3">H9</f>
        <v>66</v>
      </c>
      <c r="D9" s="641">
        <f t="shared" ref="D9:D72" si="4">I9</f>
        <v>386906</v>
      </c>
      <c r="E9" s="458">
        <v>2</v>
      </c>
      <c r="F9" s="647" t="s">
        <v>1298</v>
      </c>
      <c r="G9" s="648" t="s">
        <v>346</v>
      </c>
      <c r="H9" s="459">
        <v>66</v>
      </c>
      <c r="I9" s="645">
        <v>386906</v>
      </c>
      <c r="J9" s="645">
        <f t="shared" si="0"/>
        <v>34821.54</v>
      </c>
      <c r="K9" s="645">
        <f t="shared" si="1"/>
        <v>34821.54</v>
      </c>
      <c r="L9" s="645">
        <f t="shared" si="2"/>
        <v>456549.08</v>
      </c>
      <c r="M9" s="645">
        <f t="shared" ref="M9:M18" si="5">H9*L9</f>
        <v>30132239.280000001</v>
      </c>
      <c r="N9" s="1623"/>
      <c r="T9" s="624">
        <f>6*6</f>
        <v>36</v>
      </c>
    </row>
    <row r="10" spans="1:20" s="624" customFormat="1" ht="69" customHeight="1">
      <c r="A10" s="378" t="s">
        <v>1299</v>
      </c>
      <c r="B10" s="378" t="s">
        <v>1300</v>
      </c>
      <c r="C10" s="357">
        <f t="shared" si="3"/>
        <v>36</v>
      </c>
      <c r="D10" s="641">
        <f t="shared" si="4"/>
        <v>386906</v>
      </c>
      <c r="E10" s="458">
        <v>3</v>
      </c>
      <c r="F10" s="647" t="s">
        <v>1301</v>
      </c>
      <c r="G10" s="648" t="s">
        <v>346</v>
      </c>
      <c r="H10" s="459">
        <v>36</v>
      </c>
      <c r="I10" s="649">
        <v>386906</v>
      </c>
      <c r="J10" s="645">
        <f t="shared" ref="J10" si="6">I10*9%</f>
        <v>34821.54</v>
      </c>
      <c r="K10" s="645">
        <f t="shared" ref="K10" si="7">I10*9%</f>
        <v>34821.54</v>
      </c>
      <c r="L10" s="645">
        <f t="shared" ref="L10" si="8">I10+J10+K10</f>
        <v>456549.08</v>
      </c>
      <c r="M10" s="645">
        <f t="shared" ref="M10" si="9">H10*L10</f>
        <v>16435766.880000001</v>
      </c>
      <c r="N10" s="1623"/>
    </row>
    <row r="11" spans="1:20" s="624" customFormat="1" ht="36.75" customHeight="1">
      <c r="A11" s="357" t="s">
        <v>71</v>
      </c>
      <c r="B11" s="357" t="s">
        <v>72</v>
      </c>
      <c r="C11" s="357">
        <f t="shared" si="3"/>
        <v>12</v>
      </c>
      <c r="D11" s="641">
        <f t="shared" si="4"/>
        <v>1086005.79</v>
      </c>
      <c r="E11" s="458">
        <v>4</v>
      </c>
      <c r="F11" s="647" t="s">
        <v>1302</v>
      </c>
      <c r="G11" s="648" t="s">
        <v>346</v>
      </c>
      <c r="H11" s="459">
        <v>12</v>
      </c>
      <c r="I11" s="645">
        <v>1086005.79</v>
      </c>
      <c r="J11" s="645">
        <f t="shared" si="0"/>
        <v>97740.521099999998</v>
      </c>
      <c r="K11" s="645">
        <f t="shared" si="1"/>
        <v>97740.521099999998</v>
      </c>
      <c r="L11" s="645">
        <f t="shared" si="2"/>
        <v>1281486.8322000001</v>
      </c>
      <c r="M11" s="645">
        <f t="shared" si="5"/>
        <v>15377841.986400001</v>
      </c>
      <c r="N11" s="1623"/>
    </row>
    <row r="12" spans="1:20" s="624" customFormat="1" ht="54.75" customHeight="1">
      <c r="A12" s="640" t="s">
        <v>114</v>
      </c>
      <c r="B12" s="357" t="s">
        <v>115</v>
      </c>
      <c r="C12" s="357">
        <f t="shared" si="3"/>
        <v>6</v>
      </c>
      <c r="D12" s="641">
        <f t="shared" si="4"/>
        <v>71489.05</v>
      </c>
      <c r="E12" s="458">
        <v>5</v>
      </c>
      <c r="F12" s="647" t="s">
        <v>1303</v>
      </c>
      <c r="G12" s="648" t="s">
        <v>346</v>
      </c>
      <c r="H12" s="446">
        <v>6</v>
      </c>
      <c r="I12" s="645">
        <v>71489.05</v>
      </c>
      <c r="J12" s="645">
        <f t="shared" si="0"/>
        <v>6434.0145000000002</v>
      </c>
      <c r="K12" s="645">
        <f t="shared" si="1"/>
        <v>6434.0145000000002</v>
      </c>
      <c r="L12" s="645">
        <f t="shared" si="2"/>
        <v>84357.078999999998</v>
      </c>
      <c r="M12" s="645">
        <f t="shared" si="5"/>
        <v>506142.47399999999</v>
      </c>
      <c r="N12" s="1623"/>
    </row>
    <row r="13" spans="1:20" s="625" customFormat="1" ht="42.75" customHeight="1">
      <c r="A13" s="650">
        <v>1000000932</v>
      </c>
      <c r="B13" s="650" t="s">
        <v>1304</v>
      </c>
      <c r="C13" s="651">
        <f t="shared" si="3"/>
        <v>52</v>
      </c>
      <c r="D13" s="652">
        <f t="shared" si="4"/>
        <v>1470000</v>
      </c>
      <c r="E13" s="653">
        <v>6</v>
      </c>
      <c r="F13" s="654" t="s">
        <v>1305</v>
      </c>
      <c r="G13" s="655" t="s">
        <v>1306</v>
      </c>
      <c r="H13" s="656">
        <v>52</v>
      </c>
      <c r="I13" s="657">
        <v>1470000</v>
      </c>
      <c r="J13" s="658">
        <f t="shared" ref="J13" si="10">I13*9%</f>
        <v>132300</v>
      </c>
      <c r="K13" s="658">
        <f t="shared" ref="K13" si="11">I13*9%</f>
        <v>132300</v>
      </c>
      <c r="L13" s="658">
        <f t="shared" ref="L13" si="12">I13+J13+K13</f>
        <v>1734600</v>
      </c>
      <c r="M13" s="658">
        <f t="shared" ref="M13" si="13">H13*L13</f>
        <v>90199200</v>
      </c>
      <c r="N13" s="659" t="s">
        <v>1307</v>
      </c>
    </row>
    <row r="14" spans="1:20" s="624" customFormat="1" ht="31.5">
      <c r="A14" s="640" t="s">
        <v>79</v>
      </c>
      <c r="B14" s="357" t="s">
        <v>80</v>
      </c>
      <c r="C14" s="357">
        <f t="shared" si="3"/>
        <v>6</v>
      </c>
      <c r="D14" s="641">
        <f t="shared" si="4"/>
        <v>21301.16</v>
      </c>
      <c r="E14" s="458">
        <v>7</v>
      </c>
      <c r="F14" s="660" t="s">
        <v>1308</v>
      </c>
      <c r="G14" s="661" t="s">
        <v>346</v>
      </c>
      <c r="H14" s="446">
        <v>6</v>
      </c>
      <c r="I14" s="649">
        <v>21301.16</v>
      </c>
      <c r="J14" s="645">
        <f t="shared" ref="J14:J17" si="14">I14*9%</f>
        <v>1917.1043999999999</v>
      </c>
      <c r="K14" s="645">
        <f t="shared" ref="K14:K17" si="15">I14*9%</f>
        <v>1917.1043999999999</v>
      </c>
      <c r="L14" s="645">
        <f t="shared" ref="L14:L17" si="16">I14+J14+K14</f>
        <v>25135.3688</v>
      </c>
      <c r="M14" s="645">
        <f t="shared" ref="M14:M17" si="17">H14*L14</f>
        <v>150812.21280000001</v>
      </c>
      <c r="N14" s="662" t="s">
        <v>1309</v>
      </c>
    </row>
    <row r="15" spans="1:20" s="624" customFormat="1" ht="31.5">
      <c r="A15" s="663" t="s">
        <v>84</v>
      </c>
      <c r="B15" s="357" t="s">
        <v>85</v>
      </c>
      <c r="C15" s="357">
        <f t="shared" si="3"/>
        <v>6</v>
      </c>
      <c r="D15" s="641">
        <f t="shared" si="4"/>
        <v>38675.29</v>
      </c>
      <c r="E15" s="458">
        <v>8</v>
      </c>
      <c r="F15" s="660" t="s">
        <v>1310</v>
      </c>
      <c r="G15" s="661" t="s">
        <v>346</v>
      </c>
      <c r="H15" s="446">
        <v>6</v>
      </c>
      <c r="I15" s="649">
        <v>38675.29</v>
      </c>
      <c r="J15" s="645">
        <f t="shared" si="14"/>
        <v>3480.7761</v>
      </c>
      <c r="K15" s="645">
        <f t="shared" si="15"/>
        <v>3480.7761</v>
      </c>
      <c r="L15" s="645">
        <f t="shared" si="16"/>
        <v>45636.842199999999</v>
      </c>
      <c r="M15" s="645">
        <f t="shared" si="17"/>
        <v>273821.05320000002</v>
      </c>
      <c r="N15" s="662" t="s">
        <v>1309</v>
      </c>
    </row>
    <row r="16" spans="1:20" s="624" customFormat="1" ht="31.5">
      <c r="A16" s="378" t="s">
        <v>1311</v>
      </c>
      <c r="B16" s="378" t="s">
        <v>1312</v>
      </c>
      <c r="C16" s="357">
        <f t="shared" si="3"/>
        <v>6</v>
      </c>
      <c r="D16" s="641">
        <f t="shared" si="4"/>
        <v>39181</v>
      </c>
      <c r="E16" s="458">
        <v>9</v>
      </c>
      <c r="F16" s="660" t="s">
        <v>1313</v>
      </c>
      <c r="G16" s="661" t="s">
        <v>346</v>
      </c>
      <c r="H16" s="446">
        <v>6</v>
      </c>
      <c r="I16" s="649">
        <v>39181</v>
      </c>
      <c r="J16" s="645">
        <f t="shared" si="14"/>
        <v>3526.29</v>
      </c>
      <c r="K16" s="645">
        <f t="shared" si="15"/>
        <v>3526.29</v>
      </c>
      <c r="L16" s="645">
        <f t="shared" si="16"/>
        <v>46233.58</v>
      </c>
      <c r="M16" s="645">
        <f t="shared" si="17"/>
        <v>277401.48</v>
      </c>
      <c r="N16" s="1623" t="s">
        <v>1314</v>
      </c>
    </row>
    <row r="17" spans="1:16" s="624" customFormat="1" ht="31.5">
      <c r="A17" s="378" t="s">
        <v>1315</v>
      </c>
      <c r="B17" s="378" t="s">
        <v>1316</v>
      </c>
      <c r="C17" s="357">
        <f t="shared" si="3"/>
        <v>10</v>
      </c>
      <c r="D17" s="641">
        <f t="shared" si="4"/>
        <v>47140</v>
      </c>
      <c r="E17" s="458">
        <v>10</v>
      </c>
      <c r="F17" s="660" t="s">
        <v>1317</v>
      </c>
      <c r="G17" s="661" t="s">
        <v>346</v>
      </c>
      <c r="H17" s="446">
        <v>10</v>
      </c>
      <c r="I17" s="649">
        <v>47140</v>
      </c>
      <c r="J17" s="645">
        <f t="shared" si="14"/>
        <v>4242.6000000000004</v>
      </c>
      <c r="K17" s="645">
        <f t="shared" si="15"/>
        <v>4242.6000000000004</v>
      </c>
      <c r="L17" s="645">
        <f t="shared" si="16"/>
        <v>55625.2</v>
      </c>
      <c r="M17" s="645">
        <f t="shared" si="17"/>
        <v>556252</v>
      </c>
      <c r="N17" s="1623"/>
    </row>
    <row r="18" spans="1:16" s="624" customFormat="1" ht="56.25" customHeight="1">
      <c r="A18" s="378">
        <v>1000000934</v>
      </c>
      <c r="B18" s="378" t="s">
        <v>88</v>
      </c>
      <c r="C18" s="357">
        <f t="shared" si="3"/>
        <v>1650</v>
      </c>
      <c r="D18" s="641">
        <f t="shared" si="4"/>
        <v>4217.43</v>
      </c>
      <c r="E18" s="458">
        <v>11</v>
      </c>
      <c r="F18" s="660" t="s">
        <v>1318</v>
      </c>
      <c r="G18" s="648" t="s">
        <v>859</v>
      </c>
      <c r="H18" s="459">
        <v>1650</v>
      </c>
      <c r="I18" s="644">
        <v>4217.43</v>
      </c>
      <c r="J18" s="645">
        <f t="shared" si="0"/>
        <v>379.56869999999998</v>
      </c>
      <c r="K18" s="645">
        <f t="shared" si="1"/>
        <v>379.56869999999998</v>
      </c>
      <c r="L18" s="645">
        <f t="shared" si="2"/>
        <v>4976.5673999999999</v>
      </c>
      <c r="M18" s="645">
        <f t="shared" si="5"/>
        <v>8211336.21</v>
      </c>
      <c r="N18" s="646" t="s">
        <v>92</v>
      </c>
      <c r="O18" s="664" t="s">
        <v>93</v>
      </c>
    </row>
    <row r="19" spans="1:16" s="624" customFormat="1" ht="49.5" customHeight="1">
      <c r="A19" s="378" t="s">
        <v>1319</v>
      </c>
      <c r="B19" s="378" t="s">
        <v>1320</v>
      </c>
      <c r="C19" s="357">
        <f t="shared" si="3"/>
        <v>40</v>
      </c>
      <c r="D19" s="641">
        <f t="shared" si="4"/>
        <v>14050</v>
      </c>
      <c r="E19" s="458">
        <v>12</v>
      </c>
      <c r="F19" s="660" t="s">
        <v>1321</v>
      </c>
      <c r="G19" s="665" t="s">
        <v>346</v>
      </c>
      <c r="H19" s="446">
        <v>40</v>
      </c>
      <c r="I19" s="666">
        <v>14050</v>
      </c>
      <c r="J19" s="666">
        <f t="shared" ref="J19:J25" si="18">I19*9%</f>
        <v>1264.5</v>
      </c>
      <c r="K19" s="666">
        <f t="shared" ref="K19:K25" si="19">I19*9%</f>
        <v>1264.5</v>
      </c>
      <c r="L19" s="666">
        <f t="shared" ref="L19:L25" si="20">I19+J19+K19</f>
        <v>16579</v>
      </c>
      <c r="M19" s="666">
        <f t="shared" ref="M19:M25" si="21">H19*L19</f>
        <v>663160</v>
      </c>
      <c r="N19" s="667" t="s">
        <v>1314</v>
      </c>
    </row>
    <row r="20" spans="1:16" s="624" customFormat="1" ht="15.75" customHeight="1">
      <c r="A20" s="378" t="s">
        <v>1322</v>
      </c>
      <c r="B20" s="378" t="s">
        <v>1323</v>
      </c>
      <c r="C20" s="357">
        <f t="shared" si="3"/>
        <v>9</v>
      </c>
      <c r="D20" s="641">
        <f t="shared" si="4"/>
        <v>127089.72</v>
      </c>
      <c r="E20" s="458">
        <v>13</v>
      </c>
      <c r="F20" s="668" t="s">
        <v>1324</v>
      </c>
      <c r="G20" s="648" t="s">
        <v>150</v>
      </c>
      <c r="H20" s="446">
        <v>9</v>
      </c>
      <c r="I20" s="666">
        <v>127089.72</v>
      </c>
      <c r="J20" s="666">
        <f t="shared" si="18"/>
        <v>11438.0748</v>
      </c>
      <c r="K20" s="666">
        <f t="shared" si="19"/>
        <v>11438.0748</v>
      </c>
      <c r="L20" s="666">
        <f t="shared" si="20"/>
        <v>149965.86960000001</v>
      </c>
      <c r="M20" s="666">
        <f t="shared" si="21"/>
        <v>1349692.8263999999</v>
      </c>
      <c r="N20" s="1623" t="s">
        <v>1295</v>
      </c>
    </row>
    <row r="21" spans="1:16" s="624" customFormat="1" ht="21" customHeight="1">
      <c r="A21" s="378">
        <v>3000004096</v>
      </c>
      <c r="B21" s="378" t="s">
        <v>1325</v>
      </c>
      <c r="C21" s="357">
        <f t="shared" si="3"/>
        <v>9</v>
      </c>
      <c r="D21" s="641">
        <f t="shared" si="4"/>
        <v>93762.74</v>
      </c>
      <c r="E21" s="458">
        <v>13.1</v>
      </c>
      <c r="F21" s="668" t="s">
        <v>1326</v>
      </c>
      <c r="G21" s="648" t="s">
        <v>150</v>
      </c>
      <c r="H21" s="446">
        <f>H20</f>
        <v>9</v>
      </c>
      <c r="I21" s="666">
        <v>93762.74</v>
      </c>
      <c r="J21" s="666">
        <f t="shared" si="18"/>
        <v>8438.6466</v>
      </c>
      <c r="K21" s="666">
        <f t="shared" si="19"/>
        <v>8438.6466</v>
      </c>
      <c r="L21" s="666">
        <f t="shared" si="20"/>
        <v>110640.03320000001</v>
      </c>
      <c r="M21" s="666">
        <f t="shared" si="21"/>
        <v>995760.29879999999</v>
      </c>
      <c r="N21" s="1623"/>
    </row>
    <row r="22" spans="1:16" s="624" customFormat="1" ht="18" customHeight="1">
      <c r="A22" s="378" t="s">
        <v>1327</v>
      </c>
      <c r="B22" s="378" t="s">
        <v>1328</v>
      </c>
      <c r="C22" s="357">
        <f t="shared" si="3"/>
        <v>2</v>
      </c>
      <c r="D22" s="641">
        <f t="shared" si="4"/>
        <v>6491</v>
      </c>
      <c r="E22" s="458">
        <v>13.2</v>
      </c>
      <c r="F22" s="668" t="s">
        <v>1329</v>
      </c>
      <c r="G22" s="648" t="s">
        <v>75</v>
      </c>
      <c r="H22" s="446">
        <v>2</v>
      </c>
      <c r="I22" s="666">
        <v>6491</v>
      </c>
      <c r="J22" s="666">
        <f t="shared" si="18"/>
        <v>584.19000000000005</v>
      </c>
      <c r="K22" s="666">
        <f t="shared" si="19"/>
        <v>584.19000000000005</v>
      </c>
      <c r="L22" s="666">
        <f t="shared" si="20"/>
        <v>7659.38</v>
      </c>
      <c r="M22" s="666">
        <f t="shared" si="21"/>
        <v>15318.76</v>
      </c>
      <c r="N22" s="1623"/>
    </row>
    <row r="23" spans="1:16" s="624" customFormat="1" ht="33.75" customHeight="1">
      <c r="A23" s="378" t="s">
        <v>1330</v>
      </c>
      <c r="B23" s="378" t="s">
        <v>1331</v>
      </c>
      <c r="C23" s="357">
        <f t="shared" si="3"/>
        <v>8</v>
      </c>
      <c r="D23" s="641">
        <f t="shared" si="4"/>
        <v>5142</v>
      </c>
      <c r="E23" s="458">
        <v>13.3</v>
      </c>
      <c r="F23" s="669" t="s">
        <v>1332</v>
      </c>
      <c r="G23" s="648" t="s">
        <v>342</v>
      </c>
      <c r="H23" s="446">
        <v>8</v>
      </c>
      <c r="I23" s="649">
        <v>5142</v>
      </c>
      <c r="J23" s="666">
        <f t="shared" si="18"/>
        <v>462.78</v>
      </c>
      <c r="K23" s="666">
        <f t="shared" si="19"/>
        <v>462.78</v>
      </c>
      <c r="L23" s="666">
        <f t="shared" si="20"/>
        <v>6067.56</v>
      </c>
      <c r="M23" s="666">
        <f t="shared" si="21"/>
        <v>48540.480000000003</v>
      </c>
      <c r="N23" s="1624" t="s">
        <v>1314</v>
      </c>
    </row>
    <row r="24" spans="1:16" s="624" customFormat="1" ht="33.75" customHeight="1">
      <c r="A24" s="378" t="s">
        <v>1333</v>
      </c>
      <c r="B24" s="378" t="s">
        <v>1334</v>
      </c>
      <c r="C24" s="357">
        <f t="shared" si="3"/>
        <v>2</v>
      </c>
      <c r="D24" s="641">
        <f t="shared" si="4"/>
        <v>7958</v>
      </c>
      <c r="E24" s="458">
        <v>13.4</v>
      </c>
      <c r="F24" s="669" t="s">
        <v>1335</v>
      </c>
      <c r="G24" s="648" t="s">
        <v>342</v>
      </c>
      <c r="H24" s="446">
        <v>2</v>
      </c>
      <c r="I24" s="649">
        <v>7958</v>
      </c>
      <c r="J24" s="666">
        <f t="shared" si="18"/>
        <v>716.22</v>
      </c>
      <c r="K24" s="666">
        <f t="shared" si="19"/>
        <v>716.22</v>
      </c>
      <c r="L24" s="666">
        <f t="shared" si="20"/>
        <v>9390.44</v>
      </c>
      <c r="M24" s="666">
        <f t="shared" si="21"/>
        <v>18780.88</v>
      </c>
      <c r="N24" s="1624"/>
    </row>
    <row r="25" spans="1:16" s="626" customFormat="1" ht="15.75">
      <c r="C25" s="357">
        <f t="shared" si="3"/>
        <v>2</v>
      </c>
      <c r="D25" s="641">
        <f t="shared" si="4"/>
        <v>153053</v>
      </c>
      <c r="E25" s="671">
        <v>14</v>
      </c>
      <c r="F25" s="672" t="s">
        <v>1336</v>
      </c>
      <c r="G25" s="673" t="s">
        <v>1337</v>
      </c>
      <c r="H25" s="674">
        <v>2</v>
      </c>
      <c r="I25" s="675">
        <v>153053</v>
      </c>
      <c r="J25" s="676">
        <f t="shared" si="18"/>
        <v>13774.77</v>
      </c>
      <c r="K25" s="676">
        <f t="shared" si="19"/>
        <v>13774.77</v>
      </c>
      <c r="L25" s="676">
        <f t="shared" si="20"/>
        <v>180602.54</v>
      </c>
      <c r="M25" s="676">
        <f t="shared" si="21"/>
        <v>361205.08</v>
      </c>
      <c r="N25" s="1624"/>
      <c r="O25" s="626">
        <f>SUM(M8:M25)</f>
        <v>1493924995.9015999</v>
      </c>
      <c r="P25" s="626">
        <v>202990894.44645</v>
      </c>
    </row>
    <row r="26" spans="1:16" s="627" customFormat="1" ht="105" customHeight="1">
      <c r="C26" s="357">
        <f t="shared" si="3"/>
        <v>0</v>
      </c>
      <c r="D26" s="641">
        <f t="shared" si="4"/>
        <v>0</v>
      </c>
      <c r="E26" s="678">
        <v>15</v>
      </c>
      <c r="F26" s="679" t="s">
        <v>1338</v>
      </c>
      <c r="G26" s="680"/>
      <c r="H26" s="680"/>
      <c r="I26" s="681"/>
      <c r="J26" s="681"/>
      <c r="K26" s="681"/>
      <c r="L26" s="681"/>
      <c r="M26" s="681"/>
      <c r="N26" s="682"/>
    </row>
    <row r="27" spans="1:16" s="418" customFormat="1" ht="15.75">
      <c r="C27" s="357">
        <f t="shared" si="3"/>
        <v>1</v>
      </c>
      <c r="D27" s="641">
        <f t="shared" si="4"/>
        <v>0</v>
      </c>
      <c r="E27" s="683"/>
      <c r="F27" s="684" t="s">
        <v>1339</v>
      </c>
      <c r="G27" s="685" t="s">
        <v>346</v>
      </c>
      <c r="H27" s="686">
        <v>1</v>
      </c>
      <c r="I27" s="687"/>
      <c r="J27" s="687"/>
      <c r="K27" s="687"/>
      <c r="L27" s="687"/>
      <c r="M27" s="687"/>
      <c r="N27" s="1625" t="s">
        <v>1295</v>
      </c>
    </row>
    <row r="28" spans="1:16" s="418" customFormat="1" ht="15.75">
      <c r="A28" s="688"/>
      <c r="B28" s="688"/>
      <c r="C28" s="357">
        <f t="shared" si="3"/>
        <v>0</v>
      </c>
      <c r="D28" s="641">
        <f t="shared" si="4"/>
        <v>0</v>
      </c>
      <c r="E28" s="683"/>
      <c r="F28" s="1483" t="s">
        <v>1340</v>
      </c>
      <c r="G28" s="685" t="s">
        <v>346</v>
      </c>
      <c r="H28" s="502">
        <v>0</v>
      </c>
      <c r="I28" s="687"/>
      <c r="J28" s="687"/>
      <c r="K28" s="687"/>
      <c r="L28" s="687"/>
      <c r="M28" s="687"/>
      <c r="N28" s="1625"/>
    </row>
    <row r="29" spans="1:16" s="418" customFormat="1" ht="15.75">
      <c r="A29" s="689"/>
      <c r="B29" s="689"/>
      <c r="C29" s="357">
        <f t="shared" si="3"/>
        <v>0</v>
      </c>
      <c r="D29" s="641">
        <f t="shared" si="4"/>
        <v>0</v>
      </c>
      <c r="E29" s="683"/>
      <c r="F29" s="1483" t="s">
        <v>1341</v>
      </c>
      <c r="G29" s="685" t="s">
        <v>346</v>
      </c>
      <c r="H29" s="502">
        <v>0</v>
      </c>
      <c r="I29" s="687"/>
      <c r="J29" s="687"/>
      <c r="K29" s="687"/>
      <c r="L29" s="687"/>
      <c r="M29" s="687"/>
      <c r="N29" s="1625"/>
    </row>
    <row r="30" spans="1:16" s="418" customFormat="1" ht="15.75">
      <c r="C30" s="357">
        <f t="shared" si="3"/>
        <v>3</v>
      </c>
      <c r="D30" s="641">
        <f t="shared" si="4"/>
        <v>0</v>
      </c>
      <c r="E30" s="683"/>
      <c r="F30" s="684" t="s">
        <v>1342</v>
      </c>
      <c r="G30" s="685" t="s">
        <v>346</v>
      </c>
      <c r="H30" s="686">
        <v>3</v>
      </c>
      <c r="I30" s="687"/>
      <c r="J30" s="687"/>
      <c r="K30" s="687"/>
      <c r="L30" s="687"/>
      <c r="M30" s="687"/>
      <c r="N30" s="1625"/>
    </row>
    <row r="31" spans="1:16" s="418" customFormat="1" ht="15.75">
      <c r="A31" s="688"/>
      <c r="B31" s="688"/>
      <c r="C31" s="357">
        <f t="shared" si="3"/>
        <v>0</v>
      </c>
      <c r="D31" s="641">
        <f t="shared" si="4"/>
        <v>0</v>
      </c>
      <c r="E31" s="683"/>
      <c r="F31" s="1483" t="s">
        <v>1343</v>
      </c>
      <c r="G31" s="685" t="s">
        <v>346</v>
      </c>
      <c r="H31" s="502">
        <v>0</v>
      </c>
      <c r="I31" s="687"/>
      <c r="J31" s="687"/>
      <c r="K31" s="687"/>
      <c r="L31" s="687"/>
      <c r="M31" s="687"/>
      <c r="N31" s="1625"/>
    </row>
    <row r="32" spans="1:16" s="418" customFormat="1" ht="15.75">
      <c r="A32" s="688"/>
      <c r="B32" s="688"/>
      <c r="C32" s="357">
        <f t="shared" si="3"/>
        <v>2</v>
      </c>
      <c r="D32" s="641">
        <f t="shared" si="4"/>
        <v>0</v>
      </c>
      <c r="E32" s="683"/>
      <c r="F32" s="1483" t="s">
        <v>1344</v>
      </c>
      <c r="G32" s="685" t="s">
        <v>346</v>
      </c>
      <c r="H32" s="502">
        <v>2</v>
      </c>
      <c r="I32" s="687"/>
      <c r="J32" s="687"/>
      <c r="K32" s="687"/>
      <c r="L32" s="687"/>
      <c r="M32" s="687"/>
      <c r="N32" s="1625"/>
    </row>
    <row r="33" spans="1:14" s="418" customFormat="1" ht="15.75">
      <c r="C33" s="357">
        <f t="shared" si="3"/>
        <v>2</v>
      </c>
      <c r="D33" s="641">
        <f t="shared" si="4"/>
        <v>0</v>
      </c>
      <c r="E33" s="683"/>
      <c r="F33" s="684" t="s">
        <v>1345</v>
      </c>
      <c r="G33" s="685" t="s">
        <v>346</v>
      </c>
      <c r="H33" s="686">
        <v>2</v>
      </c>
      <c r="I33" s="687"/>
      <c r="J33" s="687"/>
      <c r="K33" s="687"/>
      <c r="L33" s="687"/>
      <c r="M33" s="687"/>
      <c r="N33" s="1625"/>
    </row>
    <row r="34" spans="1:14" s="418" customFormat="1" ht="15.75">
      <c r="A34" s="688"/>
      <c r="B34" s="688"/>
      <c r="C34" s="357">
        <f t="shared" si="3"/>
        <v>0</v>
      </c>
      <c r="D34" s="641">
        <f t="shared" si="4"/>
        <v>0</v>
      </c>
      <c r="E34" s="683"/>
      <c r="F34" s="1483" t="s">
        <v>1346</v>
      </c>
      <c r="G34" s="685" t="s">
        <v>346</v>
      </c>
      <c r="H34" s="502">
        <v>0</v>
      </c>
      <c r="I34" s="687"/>
      <c r="J34" s="687"/>
      <c r="K34" s="687"/>
      <c r="L34" s="687"/>
      <c r="M34" s="687"/>
      <c r="N34" s="1625"/>
    </row>
    <row r="35" spans="1:14" s="418" customFormat="1" ht="15.75">
      <c r="A35" s="688"/>
      <c r="B35" s="688"/>
      <c r="C35" s="357">
        <f t="shared" si="3"/>
        <v>0</v>
      </c>
      <c r="D35" s="641">
        <f t="shared" si="4"/>
        <v>0</v>
      </c>
      <c r="E35" s="683"/>
      <c r="F35" s="1483" t="s">
        <v>1347</v>
      </c>
      <c r="G35" s="685" t="s">
        <v>346</v>
      </c>
      <c r="H35" s="502">
        <v>0</v>
      </c>
      <c r="I35" s="687"/>
      <c r="J35" s="687"/>
      <c r="K35" s="687"/>
      <c r="L35" s="687"/>
      <c r="M35" s="687"/>
      <c r="N35" s="1625"/>
    </row>
    <row r="36" spans="1:14" s="418" customFormat="1" ht="15.75">
      <c r="A36" s="688"/>
      <c r="B36" s="688"/>
      <c r="C36" s="357">
        <f t="shared" si="3"/>
        <v>1</v>
      </c>
      <c r="D36" s="641">
        <f t="shared" si="4"/>
        <v>0</v>
      </c>
      <c r="E36" s="683"/>
      <c r="F36" s="1483" t="s">
        <v>1348</v>
      </c>
      <c r="G36" s="685" t="s">
        <v>346</v>
      </c>
      <c r="H36" s="502">
        <v>1</v>
      </c>
      <c r="I36" s="687"/>
      <c r="J36" s="687"/>
      <c r="K36" s="687"/>
      <c r="L36" s="687"/>
      <c r="M36" s="687"/>
      <c r="N36" s="1625"/>
    </row>
    <row r="37" spans="1:14" s="418" customFormat="1" ht="15.75">
      <c r="A37" s="689"/>
      <c r="B37" s="689"/>
      <c r="C37" s="357">
        <f t="shared" si="3"/>
        <v>0</v>
      </c>
      <c r="D37" s="641">
        <f t="shared" si="4"/>
        <v>0</v>
      </c>
      <c r="E37" s="683"/>
      <c r="F37" s="1483" t="s">
        <v>1349</v>
      </c>
      <c r="G37" s="685" t="s">
        <v>346</v>
      </c>
      <c r="H37" s="502">
        <v>0</v>
      </c>
      <c r="I37" s="687"/>
      <c r="J37" s="687"/>
      <c r="K37" s="687"/>
      <c r="L37" s="687"/>
      <c r="M37" s="687"/>
      <c r="N37" s="1625"/>
    </row>
    <row r="38" spans="1:14" s="418" customFormat="1" ht="15.75">
      <c r="A38" s="688"/>
      <c r="B38" s="688"/>
      <c r="C38" s="357">
        <f t="shared" si="3"/>
        <v>1</v>
      </c>
      <c r="D38" s="641">
        <f t="shared" si="4"/>
        <v>0</v>
      </c>
      <c r="E38" s="683"/>
      <c r="F38" s="1484" t="s">
        <v>1350</v>
      </c>
      <c r="G38" s="685" t="s">
        <v>346</v>
      </c>
      <c r="H38" s="502">
        <v>1</v>
      </c>
      <c r="I38" s="690"/>
      <c r="J38" s="687"/>
      <c r="K38" s="687"/>
      <c r="L38" s="687"/>
      <c r="M38" s="687"/>
      <c r="N38" s="1625"/>
    </row>
    <row r="39" spans="1:14" s="628" customFormat="1" ht="15.75">
      <c r="A39" s="688" t="s">
        <v>1351</v>
      </c>
      <c r="B39" s="688" t="s">
        <v>1352</v>
      </c>
      <c r="C39" s="357">
        <f t="shared" si="3"/>
        <v>66.120999999999995</v>
      </c>
      <c r="D39" s="641">
        <f t="shared" si="4"/>
        <v>90371.05</v>
      </c>
      <c r="E39" s="691"/>
      <c r="F39" s="692" t="s">
        <v>1353</v>
      </c>
      <c r="G39" s="693" t="s">
        <v>186</v>
      </c>
      <c r="H39" s="694">
        <f>4.33*H27+0.759*H28+1.495*H29+6.54*H30+1.334*H31+2.308*H32+9.191*H33+1.477*H34+2.715*H35+8.66*H36+8.66*H37+H38*6.347+H45</f>
        <v>66.120999999999995</v>
      </c>
      <c r="I39" s="695">
        <v>90371.05</v>
      </c>
      <c r="J39" s="695">
        <f>I39*9%</f>
        <v>8133.3945000000003</v>
      </c>
      <c r="K39" s="695">
        <f>I39*9%</f>
        <v>8133.3945000000003</v>
      </c>
      <c r="L39" s="695">
        <f>I39+J39+K39</f>
        <v>106637.83900000001</v>
      </c>
      <c r="M39" s="695">
        <f>L39*H39</f>
        <v>7051000.5525190001</v>
      </c>
      <c r="N39" s="1625"/>
    </row>
    <row r="40" spans="1:14" s="422" customFormat="1" ht="15.75">
      <c r="C40" s="357">
        <f t="shared" si="3"/>
        <v>0</v>
      </c>
      <c r="D40" s="641">
        <f t="shared" si="4"/>
        <v>0</v>
      </c>
      <c r="E40" s="696"/>
      <c r="F40" s="697" t="s">
        <v>1354</v>
      </c>
      <c r="G40" s="518"/>
      <c r="H40" s="519"/>
      <c r="I40" s="698"/>
      <c r="J40" s="699"/>
      <c r="K40" s="699"/>
      <c r="L40" s="699"/>
      <c r="M40" s="699"/>
      <c r="N40" s="1626" t="s">
        <v>1295</v>
      </c>
    </row>
    <row r="41" spans="1:14" s="422" customFormat="1" ht="15.75">
      <c r="A41" s="688"/>
      <c r="B41" s="688"/>
      <c r="C41" s="357">
        <f t="shared" si="3"/>
        <v>1</v>
      </c>
      <c r="D41" s="641">
        <f t="shared" si="4"/>
        <v>0</v>
      </c>
      <c r="E41" s="696"/>
      <c r="F41" s="1483" t="s">
        <v>1355</v>
      </c>
      <c r="G41" s="685" t="s">
        <v>346</v>
      </c>
      <c r="H41" s="700">
        <v>1</v>
      </c>
      <c r="I41" s="698"/>
      <c r="J41" s="699"/>
      <c r="K41" s="699"/>
      <c r="L41" s="699"/>
      <c r="M41" s="699"/>
      <c r="N41" s="1626"/>
    </row>
    <row r="42" spans="1:14" s="422" customFormat="1" ht="15.75">
      <c r="A42" s="701"/>
      <c r="B42" s="701"/>
      <c r="C42" s="357">
        <f t="shared" si="3"/>
        <v>3</v>
      </c>
      <c r="D42" s="641">
        <f t="shared" si="4"/>
        <v>0</v>
      </c>
      <c r="E42" s="696"/>
      <c r="F42" s="1483" t="s">
        <v>1356</v>
      </c>
      <c r="G42" s="685" t="s">
        <v>346</v>
      </c>
      <c r="H42" s="700">
        <v>3</v>
      </c>
      <c r="I42" s="698"/>
      <c r="J42" s="699"/>
      <c r="K42" s="699"/>
      <c r="L42" s="699"/>
      <c r="M42" s="699"/>
      <c r="N42" s="1626"/>
    </row>
    <row r="43" spans="1:14" s="422" customFormat="1" ht="15.75">
      <c r="A43" s="688"/>
      <c r="B43" s="688"/>
      <c r="C43" s="357">
        <f t="shared" si="3"/>
        <v>2</v>
      </c>
      <c r="D43" s="641">
        <f t="shared" si="4"/>
        <v>0</v>
      </c>
      <c r="E43" s="696"/>
      <c r="F43" s="1483" t="s">
        <v>1357</v>
      </c>
      <c r="G43" s="685" t="s">
        <v>346</v>
      </c>
      <c r="H43" s="700">
        <v>2</v>
      </c>
      <c r="I43" s="698"/>
      <c r="J43" s="699"/>
      <c r="K43" s="699"/>
      <c r="L43" s="699"/>
      <c r="M43" s="699"/>
      <c r="N43" s="1626"/>
    </row>
    <row r="44" spans="1:14" s="422" customFormat="1" ht="15.75">
      <c r="A44" s="688"/>
      <c r="B44" s="688"/>
      <c r="C44" s="357">
        <f t="shared" si="3"/>
        <v>1</v>
      </c>
      <c r="D44" s="641">
        <f t="shared" si="4"/>
        <v>0</v>
      </c>
      <c r="E44" s="696"/>
      <c r="F44" s="1483" t="s">
        <v>1358</v>
      </c>
      <c r="G44" s="685" t="s">
        <v>346</v>
      </c>
      <c r="H44" s="700">
        <v>1</v>
      </c>
      <c r="I44" s="698"/>
      <c r="J44" s="699"/>
      <c r="K44" s="699"/>
      <c r="L44" s="699"/>
      <c r="M44" s="699"/>
      <c r="N44" s="1626"/>
    </row>
    <row r="45" spans="1:14" s="629" customFormat="1">
      <c r="A45" s="629" t="s">
        <v>1359</v>
      </c>
      <c r="C45" s="357">
        <f t="shared" si="3"/>
        <v>4.1660000000000004</v>
      </c>
      <c r="D45" s="641">
        <f t="shared" si="4"/>
        <v>0</v>
      </c>
      <c r="E45" s="696"/>
      <c r="F45" s="702" t="s">
        <v>1360</v>
      </c>
      <c r="G45" s="518" t="s">
        <v>186</v>
      </c>
      <c r="H45" s="700">
        <f>0.233*H41+0.438*H42+0.776*H43+1.067*H44</f>
        <v>4.1660000000000004</v>
      </c>
      <c r="I45" s="703"/>
      <c r="J45" s="703"/>
      <c r="K45" s="703"/>
      <c r="L45" s="703"/>
      <c r="M45" s="703"/>
      <c r="N45" s="1626"/>
    </row>
    <row r="46" spans="1:14" s="422" customFormat="1">
      <c r="C46" s="357">
        <f t="shared" si="3"/>
        <v>0</v>
      </c>
      <c r="D46" s="641">
        <f t="shared" si="4"/>
        <v>0</v>
      </c>
      <c r="E46" s="696"/>
      <c r="F46" s="704" t="s">
        <v>1361</v>
      </c>
      <c r="G46" s="705"/>
      <c r="H46" s="700"/>
      <c r="I46" s="687"/>
      <c r="J46" s="687"/>
      <c r="K46" s="687"/>
      <c r="L46" s="687"/>
      <c r="M46" s="687"/>
      <c r="N46" s="1626"/>
    </row>
    <row r="47" spans="1:14" s="422" customFormat="1">
      <c r="C47" s="357">
        <f t="shared" si="3"/>
        <v>1</v>
      </c>
      <c r="D47" s="641">
        <f t="shared" si="4"/>
        <v>0</v>
      </c>
      <c r="E47" s="706"/>
      <c r="F47" s="707" t="s">
        <v>1362</v>
      </c>
      <c r="G47" s="685" t="s">
        <v>346</v>
      </c>
      <c r="H47" s="700">
        <v>1</v>
      </c>
      <c r="I47" s="687"/>
      <c r="J47" s="687"/>
      <c r="K47" s="687"/>
      <c r="L47" s="687"/>
      <c r="M47" s="687"/>
      <c r="N47" s="1626"/>
    </row>
    <row r="48" spans="1:14" s="422" customFormat="1">
      <c r="C48" s="357">
        <f t="shared" si="3"/>
        <v>1</v>
      </c>
      <c r="D48" s="641">
        <f t="shared" si="4"/>
        <v>0</v>
      </c>
      <c r="E48" s="706"/>
      <c r="F48" s="707" t="s">
        <v>1363</v>
      </c>
      <c r="G48" s="685" t="s">
        <v>346</v>
      </c>
      <c r="H48" s="700">
        <v>1</v>
      </c>
      <c r="I48" s="687"/>
      <c r="J48" s="687"/>
      <c r="K48" s="687"/>
      <c r="L48" s="687"/>
      <c r="M48" s="687"/>
      <c r="N48" s="1626"/>
    </row>
    <row r="49" spans="1:14" s="422" customFormat="1">
      <c r="C49" s="357">
        <f t="shared" si="3"/>
        <v>1</v>
      </c>
      <c r="D49" s="641">
        <f t="shared" si="4"/>
        <v>0</v>
      </c>
      <c r="E49" s="706"/>
      <c r="F49" s="707" t="s">
        <v>1364</v>
      </c>
      <c r="G49" s="685" t="s">
        <v>346</v>
      </c>
      <c r="H49" s="700">
        <v>1</v>
      </c>
      <c r="I49" s="687"/>
      <c r="J49" s="687"/>
      <c r="K49" s="687"/>
      <c r="L49" s="687"/>
      <c r="M49" s="687"/>
      <c r="N49" s="1626"/>
    </row>
    <row r="50" spans="1:14" s="422" customFormat="1">
      <c r="C50" s="357">
        <f t="shared" si="3"/>
        <v>1</v>
      </c>
      <c r="D50" s="641">
        <f t="shared" si="4"/>
        <v>0</v>
      </c>
      <c r="E50" s="706"/>
      <c r="F50" s="707" t="s">
        <v>1365</v>
      </c>
      <c r="G50" s="685" t="s">
        <v>346</v>
      </c>
      <c r="H50" s="700">
        <v>1</v>
      </c>
      <c r="I50" s="687"/>
      <c r="J50" s="687"/>
      <c r="K50" s="687"/>
      <c r="L50" s="687"/>
      <c r="M50" s="687"/>
      <c r="N50" s="1626"/>
    </row>
    <row r="51" spans="1:14" s="630" customFormat="1" ht="15" customHeight="1">
      <c r="A51" s="650" t="s">
        <v>1366</v>
      </c>
      <c r="B51" s="650" t="s">
        <v>1367</v>
      </c>
      <c r="C51" s="651">
        <f t="shared" si="3"/>
        <v>4.452</v>
      </c>
      <c r="D51" s="652">
        <f t="shared" si="4"/>
        <v>69832.179999999993</v>
      </c>
      <c r="E51" s="708">
        <v>15.8</v>
      </c>
      <c r="F51" s="709" t="s">
        <v>1368</v>
      </c>
      <c r="G51" s="710" t="s">
        <v>1369</v>
      </c>
      <c r="H51" s="711">
        <f>0.579*H47+0.794*H48+1.006*H49+2.073*H50</f>
        <v>4.452</v>
      </c>
      <c r="I51" s="712">
        <v>69832.179999999993</v>
      </c>
      <c r="J51" s="712">
        <f>I51*9%</f>
        <v>6284.8962000000001</v>
      </c>
      <c r="K51" s="712">
        <f>I51*9%</f>
        <v>6284.8962000000001</v>
      </c>
      <c r="L51" s="712">
        <f>I51+J51+K51</f>
        <v>82401.972399999999</v>
      </c>
      <c r="M51" s="712">
        <f>L51*H51</f>
        <v>366853.58112480002</v>
      </c>
      <c r="N51" s="1626"/>
    </row>
    <row r="52" spans="1:14" s="631" customFormat="1">
      <c r="A52" s="378" t="s">
        <v>1370</v>
      </c>
      <c r="B52" s="378" t="s">
        <v>1371</v>
      </c>
      <c r="C52" s="357">
        <f t="shared" si="3"/>
        <v>3.5286499999999998</v>
      </c>
      <c r="D52" s="641">
        <f t="shared" si="4"/>
        <v>118560.66</v>
      </c>
      <c r="E52" s="713">
        <v>15.9</v>
      </c>
      <c r="F52" s="714" t="s">
        <v>1372</v>
      </c>
      <c r="G52" s="715" t="s">
        <v>186</v>
      </c>
      <c r="H52" s="716">
        <f>(H39+H51)*0.05</f>
        <v>3.5286499999999998</v>
      </c>
      <c r="I52" s="717">
        <v>118560.66</v>
      </c>
      <c r="J52" s="717">
        <f t="shared" ref="J52" si="22">I52*9%</f>
        <v>10670.4594</v>
      </c>
      <c r="K52" s="717">
        <f t="shared" ref="K52" si="23">I52*9%</f>
        <v>10670.4594</v>
      </c>
      <c r="L52" s="717">
        <f t="shared" ref="L52" si="24">I52+J52+K52</f>
        <v>139901.57879999999</v>
      </c>
      <c r="M52" s="717">
        <f>L52*H52</f>
        <v>493663.70603261999</v>
      </c>
      <c r="N52" s="1626"/>
    </row>
    <row r="53" spans="1:14" s="418" customFormat="1" ht="30">
      <c r="C53" s="357">
        <f t="shared" si="3"/>
        <v>0</v>
      </c>
      <c r="D53" s="641">
        <f t="shared" si="4"/>
        <v>0</v>
      </c>
      <c r="E53" s="718">
        <v>16</v>
      </c>
      <c r="F53" s="719" t="s">
        <v>1373</v>
      </c>
      <c r="G53" s="705"/>
      <c r="H53" s="705"/>
      <c r="I53" s="687"/>
      <c r="J53" s="687"/>
      <c r="K53" s="687"/>
      <c r="L53" s="687"/>
      <c r="M53" s="687"/>
      <c r="N53" s="720"/>
    </row>
    <row r="54" spans="1:14" s="418" customFormat="1">
      <c r="A54" s="721" t="s">
        <v>1374</v>
      </c>
      <c r="B54" s="375" t="s">
        <v>1375</v>
      </c>
      <c r="C54" s="357">
        <f t="shared" si="3"/>
        <v>8</v>
      </c>
      <c r="D54" s="641">
        <f t="shared" si="4"/>
        <v>2280.98</v>
      </c>
      <c r="E54" s="683">
        <v>16.100000000000001</v>
      </c>
      <c r="F54" s="722" t="s">
        <v>1375</v>
      </c>
      <c r="G54" s="518" t="s">
        <v>75</v>
      </c>
      <c r="H54" s="723">
        <f>7+1</f>
        <v>8</v>
      </c>
      <c r="I54" s="703">
        <v>2280.98</v>
      </c>
      <c r="J54" s="703">
        <f t="shared" ref="J54:J59" si="25">I54*9%</f>
        <v>205.28819999999999</v>
      </c>
      <c r="K54" s="703">
        <f t="shared" ref="K54:K59" si="26">I54*9%</f>
        <v>205.28819999999999</v>
      </c>
      <c r="L54" s="703">
        <f t="shared" ref="L54:L59" si="27">I54+J54+K54</f>
        <v>2691.5563999999999</v>
      </c>
      <c r="M54" s="703">
        <f t="shared" ref="M54:M59" si="28">L54*H54</f>
        <v>21532.4512</v>
      </c>
      <c r="N54" s="1625" t="s">
        <v>1295</v>
      </c>
    </row>
    <row r="55" spans="1:14" s="418" customFormat="1">
      <c r="A55" s="398" t="s">
        <v>1376</v>
      </c>
      <c r="B55" s="398" t="s">
        <v>1377</v>
      </c>
      <c r="C55" s="357">
        <f t="shared" si="3"/>
        <v>14</v>
      </c>
      <c r="D55" s="641">
        <f t="shared" si="4"/>
        <v>236.77</v>
      </c>
      <c r="E55" s="683">
        <v>16.2</v>
      </c>
      <c r="F55" s="722" t="s">
        <v>1377</v>
      </c>
      <c r="G55" s="518" t="s">
        <v>75</v>
      </c>
      <c r="H55" s="724">
        <v>14</v>
      </c>
      <c r="I55" s="703">
        <v>236.77</v>
      </c>
      <c r="J55" s="703">
        <f t="shared" si="25"/>
        <v>21.3093</v>
      </c>
      <c r="K55" s="703">
        <f t="shared" si="26"/>
        <v>21.3093</v>
      </c>
      <c r="L55" s="703">
        <f t="shared" si="27"/>
        <v>279.3886</v>
      </c>
      <c r="M55" s="703">
        <f t="shared" si="28"/>
        <v>3911.4404</v>
      </c>
      <c r="N55" s="1625"/>
    </row>
    <row r="56" spans="1:14" s="418" customFormat="1">
      <c r="A56" s="688" t="s">
        <v>1378</v>
      </c>
      <c r="B56" s="688" t="s">
        <v>1379</v>
      </c>
      <c r="C56" s="357">
        <f t="shared" si="3"/>
        <v>14</v>
      </c>
      <c r="D56" s="641">
        <f t="shared" si="4"/>
        <v>129.38</v>
      </c>
      <c r="E56" s="683">
        <v>16.3</v>
      </c>
      <c r="F56" s="722" t="s">
        <v>1380</v>
      </c>
      <c r="G56" s="518" t="s">
        <v>75</v>
      </c>
      <c r="H56" s="723">
        <f>H55</f>
        <v>14</v>
      </c>
      <c r="I56" s="703">
        <v>129.38</v>
      </c>
      <c r="J56" s="703">
        <f t="shared" si="25"/>
        <v>11.6442</v>
      </c>
      <c r="K56" s="703">
        <f t="shared" si="26"/>
        <v>11.6442</v>
      </c>
      <c r="L56" s="703">
        <f t="shared" si="27"/>
        <v>152.66839999999999</v>
      </c>
      <c r="M56" s="703">
        <f t="shared" si="28"/>
        <v>2137.3575999999998</v>
      </c>
      <c r="N56" s="1625"/>
    </row>
    <row r="57" spans="1:14" s="418" customFormat="1">
      <c r="A57" s="688" t="s">
        <v>1381</v>
      </c>
      <c r="B57" s="688" t="s">
        <v>1382</v>
      </c>
      <c r="C57" s="357">
        <f t="shared" si="3"/>
        <v>84</v>
      </c>
      <c r="D57" s="641">
        <f t="shared" si="4"/>
        <v>100.92</v>
      </c>
      <c r="E57" s="683">
        <v>16.399999999999999</v>
      </c>
      <c r="F57" s="722" t="s">
        <v>1383</v>
      </c>
      <c r="G57" s="518" t="s">
        <v>75</v>
      </c>
      <c r="H57" s="723">
        <f>H55*6</f>
        <v>84</v>
      </c>
      <c r="I57" s="703">
        <v>100.92</v>
      </c>
      <c r="J57" s="703">
        <f t="shared" si="25"/>
        <v>9.0828000000000007</v>
      </c>
      <c r="K57" s="703">
        <f t="shared" si="26"/>
        <v>9.0828000000000007</v>
      </c>
      <c r="L57" s="703">
        <f t="shared" si="27"/>
        <v>119.0856</v>
      </c>
      <c r="M57" s="703">
        <f t="shared" si="28"/>
        <v>10003.190399999999</v>
      </c>
      <c r="N57" s="1625"/>
    </row>
    <row r="58" spans="1:14" s="418" customFormat="1">
      <c r="A58" s="688" t="s">
        <v>1384</v>
      </c>
      <c r="B58" s="688" t="s">
        <v>1385</v>
      </c>
      <c r="C58" s="357">
        <f t="shared" si="3"/>
        <v>14</v>
      </c>
      <c r="D58" s="641">
        <f t="shared" si="4"/>
        <v>4400.2299999999996</v>
      </c>
      <c r="E58" s="683">
        <v>16.5</v>
      </c>
      <c r="F58" s="722" t="s">
        <v>1385</v>
      </c>
      <c r="G58" s="518" t="s">
        <v>75</v>
      </c>
      <c r="H58" s="723">
        <f>H55</f>
        <v>14</v>
      </c>
      <c r="I58" s="703">
        <v>4400.2299999999996</v>
      </c>
      <c r="J58" s="703">
        <f t="shared" si="25"/>
        <v>396.02069999999998</v>
      </c>
      <c r="K58" s="703">
        <f t="shared" si="26"/>
        <v>396.02069999999998</v>
      </c>
      <c r="L58" s="703">
        <f t="shared" si="27"/>
        <v>5192.2713999999996</v>
      </c>
      <c r="M58" s="703">
        <f t="shared" si="28"/>
        <v>72691.799599999998</v>
      </c>
      <c r="N58" s="1625"/>
    </row>
    <row r="59" spans="1:14" s="418" customFormat="1">
      <c r="A59" s="688" t="s">
        <v>1386</v>
      </c>
      <c r="B59" s="688" t="s">
        <v>1387</v>
      </c>
      <c r="C59" s="357">
        <f t="shared" si="3"/>
        <v>28</v>
      </c>
      <c r="D59" s="641">
        <f t="shared" si="4"/>
        <v>100.92</v>
      </c>
      <c r="E59" s="683">
        <v>16.600000000000001</v>
      </c>
      <c r="F59" s="722" t="s">
        <v>1388</v>
      </c>
      <c r="G59" s="518" t="s">
        <v>75</v>
      </c>
      <c r="H59" s="723">
        <f>H55*2</f>
        <v>28</v>
      </c>
      <c r="I59" s="703">
        <v>100.92</v>
      </c>
      <c r="J59" s="703">
        <f t="shared" si="25"/>
        <v>9.0828000000000007</v>
      </c>
      <c r="K59" s="703">
        <f t="shared" si="26"/>
        <v>9.0828000000000007</v>
      </c>
      <c r="L59" s="703">
        <f t="shared" si="27"/>
        <v>119.0856</v>
      </c>
      <c r="M59" s="703">
        <f t="shared" si="28"/>
        <v>3334.3968</v>
      </c>
      <c r="N59" s="1625"/>
    </row>
    <row r="60" spans="1:14" s="418" customFormat="1" ht="30">
      <c r="C60" s="357">
        <f t="shared" si="3"/>
        <v>0</v>
      </c>
      <c r="D60" s="641">
        <f t="shared" si="4"/>
        <v>0</v>
      </c>
      <c r="E60" s="718">
        <v>17</v>
      </c>
      <c r="F60" s="719" t="s">
        <v>1389</v>
      </c>
      <c r="G60" s="705"/>
      <c r="H60" s="705"/>
      <c r="I60" s="687"/>
      <c r="J60" s="687"/>
      <c r="K60" s="687"/>
      <c r="L60" s="687"/>
      <c r="M60" s="687"/>
      <c r="N60" s="720"/>
    </row>
    <row r="61" spans="1:14" s="418" customFormat="1" ht="24.95" customHeight="1">
      <c r="A61" s="688" t="s">
        <v>1390</v>
      </c>
      <c r="B61" s="688" t="s">
        <v>1391</v>
      </c>
      <c r="C61" s="357">
        <f t="shared" si="3"/>
        <v>6.9121499999999996</v>
      </c>
      <c r="D61" s="641">
        <f t="shared" si="4"/>
        <v>363162.06</v>
      </c>
      <c r="E61" s="683">
        <v>17.100000000000001</v>
      </c>
      <c r="F61" s="722" t="s">
        <v>1391</v>
      </c>
      <c r="G61" s="518" t="s">
        <v>150</v>
      </c>
      <c r="H61" s="725">
        <f>1.135*6*1.015</f>
        <v>6.9121499999999996</v>
      </c>
      <c r="I61" s="703">
        <v>363162.06</v>
      </c>
      <c r="J61" s="703">
        <f t="shared" ref="J61" si="29">I61*9%</f>
        <v>32684.5854</v>
      </c>
      <c r="K61" s="703">
        <f t="shared" ref="K61" si="30">I61*9%</f>
        <v>32684.5854</v>
      </c>
      <c r="L61" s="703">
        <f t="shared" ref="L61" si="31">I61+J61+K61</f>
        <v>428531.23080000002</v>
      </c>
      <c r="M61" s="703">
        <f>L61*H61</f>
        <v>2962072.1469742199</v>
      </c>
      <c r="N61" s="1625" t="s">
        <v>1295</v>
      </c>
    </row>
    <row r="62" spans="1:14" s="418" customFormat="1" ht="24.95" customHeight="1">
      <c r="C62" s="357">
        <f t="shared" si="3"/>
        <v>0</v>
      </c>
      <c r="D62" s="641">
        <f t="shared" si="4"/>
        <v>0</v>
      </c>
      <c r="E62" s="718">
        <v>18</v>
      </c>
      <c r="F62" s="726" t="s">
        <v>1392</v>
      </c>
      <c r="G62" s="518"/>
      <c r="H62" s="723"/>
      <c r="I62" s="687"/>
      <c r="J62" s="687"/>
      <c r="K62" s="687"/>
      <c r="L62" s="687"/>
      <c r="M62" s="687"/>
      <c r="N62" s="1625"/>
    </row>
    <row r="63" spans="1:14" s="418" customFormat="1" ht="24.95" customHeight="1">
      <c r="C63" s="357">
        <f t="shared" si="3"/>
        <v>0</v>
      </c>
      <c r="D63" s="641">
        <f t="shared" si="4"/>
        <v>0</v>
      </c>
      <c r="E63" s="678">
        <v>18.100000000000001</v>
      </c>
      <c r="F63" s="726" t="s">
        <v>1393</v>
      </c>
      <c r="G63" s="518"/>
      <c r="H63" s="723"/>
      <c r="I63" s="687"/>
      <c r="J63" s="687"/>
      <c r="K63" s="687"/>
      <c r="L63" s="687"/>
      <c r="M63" s="687"/>
      <c r="N63" s="1625"/>
    </row>
    <row r="64" spans="1:14" s="418" customFormat="1" ht="24.95" customHeight="1">
      <c r="A64" s="688" t="s">
        <v>1394</v>
      </c>
      <c r="B64" s="688" t="s">
        <v>1395</v>
      </c>
      <c r="C64" s="357">
        <f t="shared" si="3"/>
        <v>48</v>
      </c>
      <c r="D64" s="641">
        <f t="shared" si="4"/>
        <v>756.44</v>
      </c>
      <c r="E64" s="683" t="s">
        <v>1396</v>
      </c>
      <c r="F64" s="722" t="s">
        <v>1397</v>
      </c>
      <c r="G64" s="518" t="s">
        <v>75</v>
      </c>
      <c r="H64" s="723">
        <f>H55*3+3+3</f>
        <v>48</v>
      </c>
      <c r="I64" s="703">
        <v>756.44</v>
      </c>
      <c r="J64" s="703">
        <f t="shared" ref="J64:J66" si="32">I64*9%</f>
        <v>68.079599999999999</v>
      </c>
      <c r="K64" s="703">
        <f t="shared" ref="K64:K66" si="33">I64*9%</f>
        <v>68.079599999999999</v>
      </c>
      <c r="L64" s="703">
        <f t="shared" ref="L64:L66" si="34">I64+J64+K64</f>
        <v>892.5992</v>
      </c>
      <c r="M64" s="703">
        <f>L64*H64</f>
        <v>42844.761599999998</v>
      </c>
      <c r="N64" s="1625"/>
    </row>
    <row r="65" spans="1:14" s="418" customFormat="1" ht="24.95" customHeight="1">
      <c r="A65" s="688" t="s">
        <v>1398</v>
      </c>
      <c r="B65" s="688" t="s">
        <v>1399</v>
      </c>
      <c r="C65" s="357">
        <f t="shared" si="3"/>
        <v>25</v>
      </c>
      <c r="D65" s="641">
        <f t="shared" si="4"/>
        <v>797.33</v>
      </c>
      <c r="E65" s="683" t="s">
        <v>1400</v>
      </c>
      <c r="F65" s="722" t="s">
        <v>1401</v>
      </c>
      <c r="G65" s="518" t="s">
        <v>342</v>
      </c>
      <c r="H65" s="723">
        <v>25</v>
      </c>
      <c r="I65" s="703">
        <v>797.33</v>
      </c>
      <c r="J65" s="703">
        <f t="shared" si="32"/>
        <v>71.759699999999995</v>
      </c>
      <c r="K65" s="703">
        <f t="shared" si="33"/>
        <v>71.759699999999995</v>
      </c>
      <c r="L65" s="703">
        <f t="shared" si="34"/>
        <v>940.84939999999995</v>
      </c>
      <c r="M65" s="703">
        <f>L65*H65</f>
        <v>23521.235000000001</v>
      </c>
      <c r="N65" s="1625"/>
    </row>
    <row r="66" spans="1:14" s="418" customFormat="1" ht="24.95" customHeight="1">
      <c r="A66" s="688" t="s">
        <v>1402</v>
      </c>
      <c r="B66" s="688" t="s">
        <v>1403</v>
      </c>
      <c r="C66" s="357">
        <f t="shared" si="3"/>
        <v>5</v>
      </c>
      <c r="D66" s="641">
        <f t="shared" si="4"/>
        <v>324.04000000000002</v>
      </c>
      <c r="E66" s="727" t="s">
        <v>1404</v>
      </c>
      <c r="F66" s="722" t="s">
        <v>1405</v>
      </c>
      <c r="G66" s="518" t="s">
        <v>342</v>
      </c>
      <c r="H66" s="723">
        <v>5</v>
      </c>
      <c r="I66" s="703">
        <v>324.04000000000002</v>
      </c>
      <c r="J66" s="703">
        <f t="shared" si="32"/>
        <v>29.163599999999999</v>
      </c>
      <c r="K66" s="703">
        <f t="shared" si="33"/>
        <v>29.163599999999999</v>
      </c>
      <c r="L66" s="703">
        <f t="shared" si="34"/>
        <v>382.36720000000003</v>
      </c>
      <c r="M66" s="703">
        <f>L66*H66</f>
        <v>1911.836</v>
      </c>
      <c r="N66" s="1625"/>
    </row>
    <row r="67" spans="1:14" s="418" customFormat="1" ht="44.25" customHeight="1">
      <c r="C67" s="357">
        <f t="shared" si="3"/>
        <v>0</v>
      </c>
      <c r="D67" s="641">
        <f t="shared" si="4"/>
        <v>0</v>
      </c>
      <c r="E67" s="728">
        <v>19</v>
      </c>
      <c r="F67" s="729" t="s">
        <v>1406</v>
      </c>
      <c r="G67" s="705"/>
      <c r="H67" s="705"/>
      <c r="I67" s="687"/>
      <c r="J67" s="687"/>
      <c r="K67" s="687"/>
      <c r="L67" s="687"/>
      <c r="M67" s="687"/>
      <c r="N67" s="720"/>
    </row>
    <row r="68" spans="1:14" s="418" customFormat="1" ht="35.1" customHeight="1">
      <c r="A68" s="688" t="s">
        <v>1407</v>
      </c>
      <c r="B68" s="688" t="s">
        <v>1408</v>
      </c>
      <c r="C68" s="357">
        <f t="shared" si="3"/>
        <v>107.1</v>
      </c>
      <c r="D68" s="641">
        <f t="shared" si="4"/>
        <v>14593.68</v>
      </c>
      <c r="E68" s="705">
        <v>19.100000000000001</v>
      </c>
      <c r="F68" s="730" t="s">
        <v>1409</v>
      </c>
      <c r="G68" s="705" t="s">
        <v>54</v>
      </c>
      <c r="H68" s="724">
        <f>(H76*2+H75)*1.05</f>
        <v>107.1</v>
      </c>
      <c r="I68" s="703">
        <v>14593.68</v>
      </c>
      <c r="J68" s="703">
        <f t="shared" ref="J68:J69" si="35">I68*9%</f>
        <v>1313.4312</v>
      </c>
      <c r="K68" s="703">
        <f t="shared" ref="K68:K69" si="36">I68*9%</f>
        <v>1313.4312</v>
      </c>
      <c r="L68" s="703">
        <f t="shared" ref="L68:L69" si="37">I68+J68+K68</f>
        <v>17220.542399999998</v>
      </c>
      <c r="M68" s="703">
        <f>L68*H68</f>
        <v>1844320.0910400001</v>
      </c>
      <c r="N68" s="1625" t="s">
        <v>1295</v>
      </c>
    </row>
    <row r="69" spans="1:14" s="418" customFormat="1" ht="35.1" customHeight="1">
      <c r="A69" s="688" t="s">
        <v>1410</v>
      </c>
      <c r="B69" s="688" t="s">
        <v>1411</v>
      </c>
      <c r="C69" s="357">
        <f t="shared" si="3"/>
        <v>25.2</v>
      </c>
      <c r="D69" s="641">
        <f t="shared" si="4"/>
        <v>14593.68</v>
      </c>
      <c r="E69" s="705">
        <v>19.2</v>
      </c>
      <c r="F69" s="730" t="s">
        <v>1412</v>
      </c>
      <c r="G69" s="705" t="s">
        <v>54</v>
      </c>
      <c r="H69" s="724">
        <f>(H74*2)*1.05</f>
        <v>25.2</v>
      </c>
      <c r="I69" s="703">
        <v>14593.68</v>
      </c>
      <c r="J69" s="703">
        <f t="shared" si="35"/>
        <v>1313.4312</v>
      </c>
      <c r="K69" s="703">
        <f t="shared" si="36"/>
        <v>1313.4312</v>
      </c>
      <c r="L69" s="703">
        <f t="shared" si="37"/>
        <v>17220.542399999998</v>
      </c>
      <c r="M69" s="703">
        <f>L69*H69</f>
        <v>433957.66847999999</v>
      </c>
      <c r="N69" s="1625"/>
    </row>
    <row r="70" spans="1:14" s="418" customFormat="1" ht="35.1" customHeight="1">
      <c r="A70" s="688" t="s">
        <v>1413</v>
      </c>
      <c r="B70" s="688" t="s">
        <v>1414</v>
      </c>
      <c r="C70" s="357">
        <f t="shared" si="3"/>
        <v>3</v>
      </c>
      <c r="D70" s="641">
        <f t="shared" si="4"/>
        <v>11187.5</v>
      </c>
      <c r="E70" s="705">
        <v>19.3</v>
      </c>
      <c r="F70" s="730" t="s">
        <v>1415</v>
      </c>
      <c r="G70" s="705" t="s">
        <v>54</v>
      </c>
      <c r="H70" s="723">
        <f>H77</f>
        <v>3</v>
      </c>
      <c r="I70" s="703">
        <v>11187.5</v>
      </c>
      <c r="J70" s="703">
        <f t="shared" ref="J70" si="38">I70*9%</f>
        <v>1006.875</v>
      </c>
      <c r="K70" s="703">
        <f t="shared" ref="K70" si="39">I70*9%</f>
        <v>1006.875</v>
      </c>
      <c r="L70" s="703">
        <f t="shared" ref="L70" si="40">I70+J70+K70</f>
        <v>13201.25</v>
      </c>
      <c r="M70" s="703">
        <f>L70*H70</f>
        <v>39603.75</v>
      </c>
      <c r="N70" s="443" t="s">
        <v>1416</v>
      </c>
    </row>
    <row r="71" spans="1:14" s="418" customFormat="1" ht="30">
      <c r="C71" s="357">
        <f t="shared" si="3"/>
        <v>0</v>
      </c>
      <c r="D71" s="641">
        <f t="shared" si="4"/>
        <v>0</v>
      </c>
      <c r="E71" s="728">
        <v>20</v>
      </c>
      <c r="F71" s="729" t="s">
        <v>1417</v>
      </c>
      <c r="G71" s="705"/>
      <c r="H71" s="705"/>
      <c r="I71" s="687"/>
      <c r="J71" s="687"/>
      <c r="K71" s="687"/>
      <c r="L71" s="687"/>
      <c r="M71" s="687"/>
      <c r="N71" s="720"/>
    </row>
    <row r="72" spans="1:14" s="418" customFormat="1" ht="21.75" customHeight="1">
      <c r="C72" s="357">
        <f t="shared" si="3"/>
        <v>0</v>
      </c>
      <c r="D72" s="641">
        <f t="shared" si="4"/>
        <v>0</v>
      </c>
      <c r="E72" s="731">
        <v>20.100000000000001</v>
      </c>
      <c r="F72" s="732" t="s">
        <v>1393</v>
      </c>
      <c r="G72" s="705"/>
      <c r="H72" s="723"/>
      <c r="I72" s="733"/>
      <c r="J72" s="699"/>
      <c r="K72" s="699"/>
      <c r="L72" s="699"/>
      <c r="M72" s="699"/>
      <c r="N72" s="720"/>
    </row>
    <row r="73" spans="1:14" s="418" customFormat="1" ht="39.950000000000003" customHeight="1">
      <c r="A73" s="688" t="s">
        <v>1418</v>
      </c>
      <c r="B73" s="688" t="s">
        <v>1419</v>
      </c>
      <c r="C73" s="357">
        <f t="shared" ref="C73:C83" si="41">H73</f>
        <v>0</v>
      </c>
      <c r="D73" s="641">
        <f t="shared" ref="D73:D83" si="42">I73</f>
        <v>2698.67</v>
      </c>
      <c r="E73" s="734" t="s">
        <v>1420</v>
      </c>
      <c r="F73" s="735" t="s">
        <v>1421</v>
      </c>
      <c r="G73" s="705" t="s">
        <v>75</v>
      </c>
      <c r="H73" s="723">
        <v>0</v>
      </c>
      <c r="I73" s="703">
        <v>2698.67</v>
      </c>
      <c r="J73" s="703">
        <f t="shared" ref="J73:J79" si="43">I73*9%</f>
        <v>242.88030000000001</v>
      </c>
      <c r="K73" s="703">
        <f t="shared" ref="K73:K79" si="44">I73*9%</f>
        <v>242.88030000000001</v>
      </c>
      <c r="L73" s="703">
        <f t="shared" ref="L73:L79" si="45">I73+J73+K73</f>
        <v>3184.4306000000001</v>
      </c>
      <c r="M73" s="703">
        <f>L73*H73</f>
        <v>0</v>
      </c>
      <c r="N73" s="1625" t="s">
        <v>1295</v>
      </c>
    </row>
    <row r="74" spans="1:14" s="418" customFormat="1" ht="39.950000000000003" customHeight="1">
      <c r="A74" s="688" t="s">
        <v>1422</v>
      </c>
      <c r="B74" s="688" t="s">
        <v>1423</v>
      </c>
      <c r="C74" s="357">
        <f t="shared" si="41"/>
        <v>12</v>
      </c>
      <c r="D74" s="641">
        <f t="shared" si="42"/>
        <v>4566.2700000000004</v>
      </c>
      <c r="E74" s="734" t="s">
        <v>1424</v>
      </c>
      <c r="F74" s="735" t="s">
        <v>1425</v>
      </c>
      <c r="G74" s="705" t="s">
        <v>75</v>
      </c>
      <c r="H74" s="723">
        <v>12</v>
      </c>
      <c r="I74" s="703">
        <v>4566.2700000000004</v>
      </c>
      <c r="J74" s="703">
        <f t="shared" si="43"/>
        <v>410.96429999999998</v>
      </c>
      <c r="K74" s="703">
        <f t="shared" si="44"/>
        <v>410.96429999999998</v>
      </c>
      <c r="L74" s="703">
        <f t="shared" si="45"/>
        <v>5388.1985999999997</v>
      </c>
      <c r="M74" s="703">
        <f t="shared" ref="M74:M79" si="46">L74*H74</f>
        <v>64658.383199999997</v>
      </c>
      <c r="N74" s="1625"/>
    </row>
    <row r="75" spans="1:14" s="418" customFormat="1" ht="39.950000000000003" customHeight="1">
      <c r="A75" s="688" t="s">
        <v>1426</v>
      </c>
      <c r="B75" s="688" t="s">
        <v>1427</v>
      </c>
      <c r="C75" s="357">
        <f t="shared" si="41"/>
        <v>30</v>
      </c>
      <c r="D75" s="641">
        <f t="shared" si="42"/>
        <v>2076.13</v>
      </c>
      <c r="E75" s="734" t="s">
        <v>1428</v>
      </c>
      <c r="F75" s="735" t="s">
        <v>1429</v>
      </c>
      <c r="G75" s="705" t="s">
        <v>75</v>
      </c>
      <c r="H75" s="723">
        <f>6+12+6+6</f>
        <v>30</v>
      </c>
      <c r="I75" s="703">
        <v>2076.13</v>
      </c>
      <c r="J75" s="703">
        <f t="shared" si="43"/>
        <v>186.85169999999999</v>
      </c>
      <c r="K75" s="703">
        <f t="shared" si="44"/>
        <v>186.85169999999999</v>
      </c>
      <c r="L75" s="703">
        <f t="shared" si="45"/>
        <v>2449.8334</v>
      </c>
      <c r="M75" s="703">
        <f t="shared" si="46"/>
        <v>73495.001999999993</v>
      </c>
      <c r="N75" s="1625"/>
    </row>
    <row r="76" spans="1:14" s="418" customFormat="1" ht="39.950000000000003" customHeight="1">
      <c r="A76" s="688" t="s">
        <v>1430</v>
      </c>
      <c r="B76" s="688" t="s">
        <v>1431</v>
      </c>
      <c r="C76" s="357">
        <f t="shared" si="41"/>
        <v>36</v>
      </c>
      <c r="D76" s="641">
        <f t="shared" si="42"/>
        <v>4735.96</v>
      </c>
      <c r="E76" s="734" t="s">
        <v>1432</v>
      </c>
      <c r="F76" s="735" t="s">
        <v>1433</v>
      </c>
      <c r="G76" s="705" t="s">
        <v>75</v>
      </c>
      <c r="H76" s="723">
        <f>12+12+12</f>
        <v>36</v>
      </c>
      <c r="I76" s="703">
        <v>4735.96</v>
      </c>
      <c r="J76" s="703">
        <f t="shared" si="43"/>
        <v>426.2364</v>
      </c>
      <c r="K76" s="703">
        <f t="shared" si="44"/>
        <v>426.2364</v>
      </c>
      <c r="L76" s="703">
        <f t="shared" si="45"/>
        <v>5588.4327999999996</v>
      </c>
      <c r="M76" s="703">
        <f t="shared" si="46"/>
        <v>201183.5808</v>
      </c>
      <c r="N76" s="1625"/>
    </row>
    <row r="77" spans="1:14" s="418" customFormat="1" ht="39.950000000000003" customHeight="1">
      <c r="A77" s="688" t="s">
        <v>1434</v>
      </c>
      <c r="B77" s="688" t="s">
        <v>1435</v>
      </c>
      <c r="C77" s="357">
        <f t="shared" si="41"/>
        <v>3</v>
      </c>
      <c r="D77" s="641">
        <f t="shared" si="42"/>
        <v>2698.67</v>
      </c>
      <c r="E77" s="734" t="s">
        <v>1436</v>
      </c>
      <c r="F77" s="735" t="s">
        <v>1437</v>
      </c>
      <c r="G77" s="705"/>
      <c r="H77" s="723">
        <v>3</v>
      </c>
      <c r="I77" s="703">
        <v>2698.67</v>
      </c>
      <c r="J77" s="703">
        <f t="shared" ref="J77" si="47">I77*9%</f>
        <v>242.88030000000001</v>
      </c>
      <c r="K77" s="703">
        <f t="shared" ref="K77" si="48">I77*9%</f>
        <v>242.88030000000001</v>
      </c>
      <c r="L77" s="703">
        <f t="shared" ref="L77" si="49">I77+J77+K77</f>
        <v>3184.4306000000001</v>
      </c>
      <c r="M77" s="703">
        <f t="shared" ref="M77" si="50">L77*H77</f>
        <v>9553.2918000000009</v>
      </c>
      <c r="N77" s="443" t="s">
        <v>1438</v>
      </c>
    </row>
    <row r="78" spans="1:14" s="418" customFormat="1" ht="39.950000000000003" customHeight="1">
      <c r="A78" s="688" t="s">
        <v>1439</v>
      </c>
      <c r="B78" s="688" t="s">
        <v>1440</v>
      </c>
      <c r="C78" s="357">
        <f t="shared" si="41"/>
        <v>10</v>
      </c>
      <c r="D78" s="641">
        <f t="shared" si="42"/>
        <v>350</v>
      </c>
      <c r="E78" s="736" t="s">
        <v>1441</v>
      </c>
      <c r="F78" s="737" t="s">
        <v>1442</v>
      </c>
      <c r="G78" s="705" t="s">
        <v>75</v>
      </c>
      <c r="H78" s="723">
        <v>10</v>
      </c>
      <c r="I78" s="703">
        <v>350</v>
      </c>
      <c r="J78" s="703">
        <f t="shared" si="43"/>
        <v>31.5</v>
      </c>
      <c r="K78" s="703">
        <f t="shared" si="44"/>
        <v>31.5</v>
      </c>
      <c r="L78" s="703">
        <f t="shared" si="45"/>
        <v>413</v>
      </c>
      <c r="M78" s="703">
        <f t="shared" si="46"/>
        <v>4130</v>
      </c>
      <c r="N78" s="1625" t="s">
        <v>1295</v>
      </c>
    </row>
    <row r="79" spans="1:14" s="418" customFormat="1" ht="39.950000000000003" customHeight="1">
      <c r="A79" s="688" t="s">
        <v>1443</v>
      </c>
      <c r="B79" s="688" t="s">
        <v>1444</v>
      </c>
      <c r="C79" s="357">
        <f t="shared" si="41"/>
        <v>10</v>
      </c>
      <c r="D79" s="641">
        <f t="shared" si="42"/>
        <v>99.63</v>
      </c>
      <c r="E79" s="736" t="s">
        <v>1445</v>
      </c>
      <c r="F79" s="737" t="s">
        <v>1446</v>
      </c>
      <c r="G79" s="705" t="s">
        <v>75</v>
      </c>
      <c r="H79" s="723">
        <v>10</v>
      </c>
      <c r="I79" s="703">
        <v>99.63</v>
      </c>
      <c r="J79" s="703">
        <f t="shared" si="43"/>
        <v>8.9666999999999994</v>
      </c>
      <c r="K79" s="703">
        <f t="shared" si="44"/>
        <v>8.9666999999999994</v>
      </c>
      <c r="L79" s="703">
        <f t="shared" si="45"/>
        <v>117.5634</v>
      </c>
      <c r="M79" s="703">
        <f t="shared" si="46"/>
        <v>1175.634</v>
      </c>
      <c r="N79" s="1625"/>
    </row>
    <row r="80" spans="1:14" s="418" customFormat="1">
      <c r="C80" s="357">
        <f t="shared" si="41"/>
        <v>0</v>
      </c>
      <c r="D80" s="641">
        <f t="shared" si="42"/>
        <v>0</v>
      </c>
      <c r="E80" s="728">
        <v>21</v>
      </c>
      <c r="F80" s="738" t="s">
        <v>1447</v>
      </c>
      <c r="G80" s="680"/>
      <c r="H80" s="680"/>
      <c r="I80" s="681"/>
      <c r="J80" s="681"/>
      <c r="K80" s="681"/>
      <c r="L80" s="681"/>
      <c r="M80" s="681"/>
      <c r="N80" s="681"/>
    </row>
    <row r="81" spans="1:15" s="418" customFormat="1">
      <c r="A81" s="688" t="s">
        <v>1322</v>
      </c>
      <c r="B81" s="688" t="s">
        <v>1323</v>
      </c>
      <c r="C81" s="357">
        <f t="shared" si="41"/>
        <v>1.2250000000000001</v>
      </c>
      <c r="D81" s="641">
        <f t="shared" si="42"/>
        <v>215500</v>
      </c>
      <c r="E81" s="739">
        <v>21.1</v>
      </c>
      <c r="F81" s="735" t="s">
        <v>1448</v>
      </c>
      <c r="G81" s="705" t="s">
        <v>70</v>
      </c>
      <c r="H81" s="700">
        <f>1.125+0.1</f>
        <v>1.2250000000000001</v>
      </c>
      <c r="I81" s="703">
        <v>215500</v>
      </c>
      <c r="J81" s="703">
        <f t="shared" ref="J81:J83" si="51">I81*9%</f>
        <v>19395</v>
      </c>
      <c r="K81" s="703">
        <f t="shared" ref="K81:K83" si="52">I81*9%</f>
        <v>19395</v>
      </c>
      <c r="L81" s="703">
        <f t="shared" ref="L81:L83" si="53">I81+J81+K81</f>
        <v>254290</v>
      </c>
      <c r="M81" s="703">
        <f>L81*H81</f>
        <v>311505.25</v>
      </c>
      <c r="N81" s="720" t="s">
        <v>1449</v>
      </c>
    </row>
    <row r="82" spans="1:15" s="418" customFormat="1" ht="45">
      <c r="A82" s="688" t="s">
        <v>1450</v>
      </c>
      <c r="B82" s="688" t="s">
        <v>1451</v>
      </c>
      <c r="C82" s="357">
        <f t="shared" si="41"/>
        <v>1.2250000000000001</v>
      </c>
      <c r="D82" s="641">
        <f t="shared" si="42"/>
        <v>22597.72</v>
      </c>
      <c r="E82" s="739">
        <v>21.2</v>
      </c>
      <c r="F82" s="735" t="s">
        <v>1452</v>
      </c>
      <c r="G82" s="705" t="s">
        <v>150</v>
      </c>
      <c r="H82" s="700">
        <f>1.125+0.1</f>
        <v>1.2250000000000001</v>
      </c>
      <c r="I82" s="703">
        <v>22597.72</v>
      </c>
      <c r="J82" s="703">
        <f t="shared" si="51"/>
        <v>2033.7947999999999</v>
      </c>
      <c r="K82" s="703">
        <f t="shared" si="52"/>
        <v>2033.7947999999999</v>
      </c>
      <c r="L82" s="703">
        <f t="shared" si="53"/>
        <v>26665.309600000001</v>
      </c>
      <c r="M82" s="703">
        <f>L82*H82</f>
        <v>32665.004260000002</v>
      </c>
      <c r="N82" s="720" t="s">
        <v>1453</v>
      </c>
    </row>
    <row r="83" spans="1:15" s="418" customFormat="1" ht="30">
      <c r="A83" s="688" t="s">
        <v>1454</v>
      </c>
      <c r="B83" s="688" t="s">
        <v>1455</v>
      </c>
      <c r="C83" s="357">
        <f t="shared" si="41"/>
        <v>1</v>
      </c>
      <c r="D83" s="641">
        <f t="shared" si="42"/>
        <v>54256.95</v>
      </c>
      <c r="E83" s="739">
        <v>21.3</v>
      </c>
      <c r="F83" s="735" t="s">
        <v>1456</v>
      </c>
      <c r="G83" s="705" t="s">
        <v>346</v>
      </c>
      <c r="H83" s="700">
        <v>1</v>
      </c>
      <c r="I83" s="703">
        <v>54256.95</v>
      </c>
      <c r="J83" s="703">
        <f t="shared" si="51"/>
        <v>4883.1255000000001</v>
      </c>
      <c r="K83" s="703">
        <f t="shared" si="52"/>
        <v>4883.1255000000001</v>
      </c>
      <c r="L83" s="703">
        <f t="shared" si="53"/>
        <v>64023.201000000001</v>
      </c>
      <c r="M83" s="703">
        <f>L83*H83</f>
        <v>64023.201000000001</v>
      </c>
      <c r="N83" s="720" t="s">
        <v>1457</v>
      </c>
    </row>
    <row r="84" spans="1:15" s="418" customFormat="1" ht="18.75">
      <c r="E84" s="620"/>
      <c r="F84" s="434" t="s">
        <v>1458</v>
      </c>
      <c r="G84" s="620"/>
      <c r="H84" s="620"/>
      <c r="I84" s="621"/>
      <c r="J84" s="621"/>
      <c r="K84" s="621"/>
      <c r="L84" s="621"/>
      <c r="M84" s="622">
        <f>SUM(M8:M83)</f>
        <v>1508060745.2134299</v>
      </c>
      <c r="N84" s="632"/>
      <c r="O84" s="743">
        <f>SUM((M39:M83))</f>
        <v>14135749.311830601</v>
      </c>
    </row>
    <row r="86" spans="1:15" s="418" customFormat="1">
      <c r="E86" s="632"/>
      <c r="F86" s="633"/>
      <c r="I86" s="634"/>
      <c r="J86" s="634"/>
      <c r="K86" s="634"/>
      <c r="L86" s="634"/>
      <c r="M86" s="741"/>
    </row>
    <row r="89" spans="1:15">
      <c r="L89" s="742">
        <f>M84+'Erection- Line n UG'!I125</f>
        <v>1744228845.4164748</v>
      </c>
    </row>
  </sheetData>
  <mergeCells count="27">
    <mergeCell ref="N78:N79"/>
    <mergeCell ref="N40:N52"/>
    <mergeCell ref="N54:N59"/>
    <mergeCell ref="N61:N66"/>
    <mergeCell ref="N68:N69"/>
    <mergeCell ref="N73:N76"/>
    <mergeCell ref="N8:N12"/>
    <mergeCell ref="N16:N17"/>
    <mergeCell ref="N20:N22"/>
    <mergeCell ref="N23:N25"/>
    <mergeCell ref="N27:N39"/>
    <mergeCell ref="E1:N1"/>
    <mergeCell ref="E2:N2"/>
    <mergeCell ref="E3:N3"/>
    <mergeCell ref="A5:A6"/>
    <mergeCell ref="B5:B6"/>
    <mergeCell ref="D5:D6"/>
    <mergeCell ref="E4:E6"/>
    <mergeCell ref="F4:F6"/>
    <mergeCell ref="G4:G6"/>
    <mergeCell ref="H4:H6"/>
    <mergeCell ref="I4:I6"/>
    <mergeCell ref="J4:J6"/>
    <mergeCell ref="K4:K6"/>
    <mergeCell ref="L4:L6"/>
    <mergeCell ref="M4:M6"/>
    <mergeCell ref="N4:N6"/>
  </mergeCells>
  <dataValidations count="1">
    <dataValidation allowBlank="1" showInputMessage="1" showErrorMessage="1" prompt="Enter numeric values only" sqref="I23 I64:I66 I78:I79"/>
  </dataValidations>
  <pageMargins left="0.7" right="0.7" top="0.75" bottom="0.75" header="0.3" footer="0.3"/>
  <pageSetup paperSize="9" scale="38" fitToHeight="0" orientation="landscape" r:id="rId1"/>
  <rowBreaks count="2" manualBreakCount="2">
    <brk id="38" max="13" man="1"/>
    <brk id="66" max="13" man="1"/>
  </rowBreaks>
  <colBreaks count="1" manualBreakCount="1">
    <brk id="14"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125"/>
  <sheetViews>
    <sheetView view="pageBreakPreview" zoomScale="55" zoomScaleNormal="89" workbookViewId="0">
      <selection activeCell="A3" sqref="A3:J3"/>
    </sheetView>
  </sheetViews>
  <sheetFormatPr defaultColWidth="9" defaultRowHeight="15"/>
  <cols>
    <col min="1" max="1" width="10" style="425" customWidth="1"/>
    <col min="2" max="2" width="82.140625" style="426" customWidth="1"/>
    <col min="3" max="3" width="13.5703125" style="418" customWidth="1"/>
    <col min="4" max="4" width="17.7109375" style="418" customWidth="1"/>
    <col min="5" max="5" width="18.28515625" style="427" customWidth="1"/>
    <col min="6" max="7" width="15" style="427" customWidth="1"/>
    <col min="8" max="8" width="17.140625" style="427" customWidth="1"/>
    <col min="9" max="9" width="27.5703125" style="428" customWidth="1"/>
    <col min="10" max="10" width="34.85546875" style="429" customWidth="1"/>
    <col min="11" max="11" width="9.140625" style="418"/>
    <col min="12" max="12" width="18" style="418" customWidth="1"/>
    <col min="13" max="13" width="12.85546875" style="418"/>
    <col min="14" max="255" width="9.140625" style="418"/>
    <col min="256" max="258" width="9.140625" style="430"/>
    <col min="259" max="259" width="10" style="430" customWidth="1"/>
    <col min="260" max="260" width="82.85546875" style="430" customWidth="1"/>
    <col min="261" max="261" width="13.5703125" style="430" customWidth="1"/>
    <col min="262" max="262" width="15.5703125" style="430" customWidth="1"/>
    <col min="263" max="263" width="11.42578125" style="430" customWidth="1"/>
    <col min="264" max="264" width="11.28515625" style="430" customWidth="1"/>
    <col min="265" max="265" width="22.28515625" style="430" customWidth="1"/>
    <col min="266" max="266" width="29.42578125" style="430" customWidth="1"/>
    <col min="267" max="514" width="9.140625" style="430"/>
    <col min="515" max="515" width="10" style="430" customWidth="1"/>
    <col min="516" max="516" width="82.85546875" style="430" customWidth="1"/>
    <col min="517" max="517" width="13.5703125" style="430" customWidth="1"/>
    <col min="518" max="518" width="15.5703125" style="430" customWidth="1"/>
    <col min="519" max="519" width="11.42578125" style="430" customWidth="1"/>
    <col min="520" max="520" width="11.28515625" style="430" customWidth="1"/>
    <col min="521" max="521" width="22.28515625" style="430" customWidth="1"/>
    <col min="522" max="522" width="29.42578125" style="430" customWidth="1"/>
    <col min="523" max="770" width="9.140625" style="430"/>
    <col min="771" max="771" width="10" style="430" customWidth="1"/>
    <col min="772" max="772" width="82.85546875" style="430" customWidth="1"/>
    <col min="773" max="773" width="13.5703125" style="430" customWidth="1"/>
    <col min="774" max="774" width="15.5703125" style="430" customWidth="1"/>
    <col min="775" max="775" width="11.42578125" style="430" customWidth="1"/>
    <col min="776" max="776" width="11.28515625" style="430" customWidth="1"/>
    <col min="777" max="777" width="22.28515625" style="430" customWidth="1"/>
    <col min="778" max="778" width="29.42578125" style="430" customWidth="1"/>
    <col min="779" max="1026" width="9.140625" style="430"/>
    <col min="1027" max="1027" width="10" style="430" customWidth="1"/>
    <col min="1028" max="1028" width="82.85546875" style="430" customWidth="1"/>
    <col min="1029" max="1029" width="13.5703125" style="430" customWidth="1"/>
    <col min="1030" max="1030" width="15.5703125" style="430" customWidth="1"/>
    <col min="1031" max="1031" width="11.42578125" style="430" customWidth="1"/>
    <col min="1032" max="1032" width="11.28515625" style="430" customWidth="1"/>
    <col min="1033" max="1033" width="22.28515625" style="430" customWidth="1"/>
    <col min="1034" max="1034" width="29.42578125" style="430" customWidth="1"/>
    <col min="1035" max="1282" width="9.140625" style="430"/>
    <col min="1283" max="1283" width="10" style="430" customWidth="1"/>
    <col min="1284" max="1284" width="82.85546875" style="430" customWidth="1"/>
    <col min="1285" max="1285" width="13.5703125" style="430" customWidth="1"/>
    <col min="1286" max="1286" width="15.5703125" style="430" customWidth="1"/>
    <col min="1287" max="1287" width="11.42578125" style="430" customWidth="1"/>
    <col min="1288" max="1288" width="11.28515625" style="430" customWidth="1"/>
    <col min="1289" max="1289" width="22.28515625" style="430" customWidth="1"/>
    <col min="1290" max="1290" width="29.42578125" style="430" customWidth="1"/>
    <col min="1291" max="1538" width="9.140625" style="430"/>
    <col min="1539" max="1539" width="10" style="430" customWidth="1"/>
    <col min="1540" max="1540" width="82.85546875" style="430" customWidth="1"/>
    <col min="1541" max="1541" width="13.5703125" style="430" customWidth="1"/>
    <col min="1542" max="1542" width="15.5703125" style="430" customWidth="1"/>
    <col min="1543" max="1543" width="11.42578125" style="430" customWidth="1"/>
    <col min="1544" max="1544" width="11.28515625" style="430" customWidth="1"/>
    <col min="1545" max="1545" width="22.28515625" style="430" customWidth="1"/>
    <col min="1546" max="1546" width="29.42578125" style="430" customWidth="1"/>
    <col min="1547" max="1794" width="9.140625" style="430"/>
    <col min="1795" max="1795" width="10" style="430" customWidth="1"/>
    <col min="1796" max="1796" width="82.85546875" style="430" customWidth="1"/>
    <col min="1797" max="1797" width="13.5703125" style="430" customWidth="1"/>
    <col min="1798" max="1798" width="15.5703125" style="430" customWidth="1"/>
    <col min="1799" max="1799" width="11.42578125" style="430" customWidth="1"/>
    <col min="1800" max="1800" width="11.28515625" style="430" customWidth="1"/>
    <col min="1801" max="1801" width="22.28515625" style="430" customWidth="1"/>
    <col min="1802" max="1802" width="29.42578125" style="430" customWidth="1"/>
    <col min="1803" max="2050" width="9.140625" style="430"/>
    <col min="2051" max="2051" width="10" style="430" customWidth="1"/>
    <col min="2052" max="2052" width="82.85546875" style="430" customWidth="1"/>
    <col min="2053" max="2053" width="13.5703125" style="430" customWidth="1"/>
    <col min="2054" max="2054" width="15.5703125" style="430" customWidth="1"/>
    <col min="2055" max="2055" width="11.42578125" style="430" customWidth="1"/>
    <col min="2056" max="2056" width="11.28515625" style="430" customWidth="1"/>
    <col min="2057" max="2057" width="22.28515625" style="430" customWidth="1"/>
    <col min="2058" max="2058" width="29.42578125" style="430" customWidth="1"/>
    <col min="2059" max="2306" width="9.140625" style="430"/>
    <col min="2307" max="2307" width="10" style="430" customWidth="1"/>
    <col min="2308" max="2308" width="82.85546875" style="430" customWidth="1"/>
    <col min="2309" max="2309" width="13.5703125" style="430" customWidth="1"/>
    <col min="2310" max="2310" width="15.5703125" style="430" customWidth="1"/>
    <col min="2311" max="2311" width="11.42578125" style="430" customWidth="1"/>
    <col min="2312" max="2312" width="11.28515625" style="430" customWidth="1"/>
    <col min="2313" max="2313" width="22.28515625" style="430" customWidth="1"/>
    <col min="2314" max="2314" width="29.42578125" style="430" customWidth="1"/>
    <col min="2315" max="2562" width="9.140625" style="430"/>
    <col min="2563" max="2563" width="10" style="430" customWidth="1"/>
    <col min="2564" max="2564" width="82.85546875" style="430" customWidth="1"/>
    <col min="2565" max="2565" width="13.5703125" style="430" customWidth="1"/>
    <col min="2566" max="2566" width="15.5703125" style="430" customWidth="1"/>
    <col min="2567" max="2567" width="11.42578125" style="430" customWidth="1"/>
    <col min="2568" max="2568" width="11.28515625" style="430" customWidth="1"/>
    <col min="2569" max="2569" width="22.28515625" style="430" customWidth="1"/>
    <col min="2570" max="2570" width="29.42578125" style="430" customWidth="1"/>
    <col min="2571" max="2818" width="9.140625" style="430"/>
    <col min="2819" max="2819" width="10" style="430" customWidth="1"/>
    <col min="2820" max="2820" width="82.85546875" style="430" customWidth="1"/>
    <col min="2821" max="2821" width="13.5703125" style="430" customWidth="1"/>
    <col min="2822" max="2822" width="15.5703125" style="430" customWidth="1"/>
    <col min="2823" max="2823" width="11.42578125" style="430" customWidth="1"/>
    <col min="2824" max="2824" width="11.28515625" style="430" customWidth="1"/>
    <col min="2825" max="2825" width="22.28515625" style="430" customWidth="1"/>
    <col min="2826" max="2826" width="29.42578125" style="430" customWidth="1"/>
    <col min="2827" max="3074" width="9.140625" style="430"/>
    <col min="3075" max="3075" width="10" style="430" customWidth="1"/>
    <col min="3076" max="3076" width="82.85546875" style="430" customWidth="1"/>
    <col min="3077" max="3077" width="13.5703125" style="430" customWidth="1"/>
    <col min="3078" max="3078" width="15.5703125" style="430" customWidth="1"/>
    <col min="3079" max="3079" width="11.42578125" style="430" customWidth="1"/>
    <col min="3080" max="3080" width="11.28515625" style="430" customWidth="1"/>
    <col min="3081" max="3081" width="22.28515625" style="430" customWidth="1"/>
    <col min="3082" max="3082" width="29.42578125" style="430" customWidth="1"/>
    <col min="3083" max="3330" width="9.140625" style="430"/>
    <col min="3331" max="3331" width="10" style="430" customWidth="1"/>
    <col min="3332" max="3332" width="82.85546875" style="430" customWidth="1"/>
    <col min="3333" max="3333" width="13.5703125" style="430" customWidth="1"/>
    <col min="3334" max="3334" width="15.5703125" style="430" customWidth="1"/>
    <col min="3335" max="3335" width="11.42578125" style="430" customWidth="1"/>
    <col min="3336" max="3336" width="11.28515625" style="430" customWidth="1"/>
    <col min="3337" max="3337" width="22.28515625" style="430" customWidth="1"/>
    <col min="3338" max="3338" width="29.42578125" style="430" customWidth="1"/>
    <col min="3339" max="3586" width="9.140625" style="430"/>
    <col min="3587" max="3587" width="10" style="430" customWidth="1"/>
    <col min="3588" max="3588" width="82.85546875" style="430" customWidth="1"/>
    <col min="3589" max="3589" width="13.5703125" style="430" customWidth="1"/>
    <col min="3590" max="3590" width="15.5703125" style="430" customWidth="1"/>
    <col min="3591" max="3591" width="11.42578125" style="430" customWidth="1"/>
    <col min="3592" max="3592" width="11.28515625" style="430" customWidth="1"/>
    <col min="3593" max="3593" width="22.28515625" style="430" customWidth="1"/>
    <col min="3594" max="3594" width="29.42578125" style="430" customWidth="1"/>
    <col min="3595" max="3842" width="9.140625" style="430"/>
    <col min="3843" max="3843" width="10" style="430" customWidth="1"/>
    <col min="3844" max="3844" width="82.85546875" style="430" customWidth="1"/>
    <col min="3845" max="3845" width="13.5703125" style="430" customWidth="1"/>
    <col min="3846" max="3846" width="15.5703125" style="430" customWidth="1"/>
    <col min="3847" max="3847" width="11.42578125" style="430" customWidth="1"/>
    <col min="3848" max="3848" width="11.28515625" style="430" customWidth="1"/>
    <col min="3849" max="3849" width="22.28515625" style="430" customWidth="1"/>
    <col min="3850" max="3850" width="29.42578125" style="430" customWidth="1"/>
    <col min="3851" max="4098" width="9.140625" style="430"/>
    <col min="4099" max="4099" width="10" style="430" customWidth="1"/>
    <col min="4100" max="4100" width="82.85546875" style="430" customWidth="1"/>
    <col min="4101" max="4101" width="13.5703125" style="430" customWidth="1"/>
    <col min="4102" max="4102" width="15.5703125" style="430" customWidth="1"/>
    <col min="4103" max="4103" width="11.42578125" style="430" customWidth="1"/>
    <col min="4104" max="4104" width="11.28515625" style="430" customWidth="1"/>
    <col min="4105" max="4105" width="22.28515625" style="430" customWidth="1"/>
    <col min="4106" max="4106" width="29.42578125" style="430" customWidth="1"/>
    <col min="4107" max="4354" width="9.140625" style="430"/>
    <col min="4355" max="4355" width="10" style="430" customWidth="1"/>
    <col min="4356" max="4356" width="82.85546875" style="430" customWidth="1"/>
    <col min="4357" max="4357" width="13.5703125" style="430" customWidth="1"/>
    <col min="4358" max="4358" width="15.5703125" style="430" customWidth="1"/>
    <col min="4359" max="4359" width="11.42578125" style="430" customWidth="1"/>
    <col min="4360" max="4360" width="11.28515625" style="430" customWidth="1"/>
    <col min="4361" max="4361" width="22.28515625" style="430" customWidth="1"/>
    <col min="4362" max="4362" width="29.42578125" style="430" customWidth="1"/>
    <col min="4363" max="4610" width="9.140625" style="430"/>
    <col min="4611" max="4611" width="10" style="430" customWidth="1"/>
    <col min="4612" max="4612" width="82.85546875" style="430" customWidth="1"/>
    <col min="4613" max="4613" width="13.5703125" style="430" customWidth="1"/>
    <col min="4614" max="4614" width="15.5703125" style="430" customWidth="1"/>
    <col min="4615" max="4615" width="11.42578125" style="430" customWidth="1"/>
    <col min="4616" max="4616" width="11.28515625" style="430" customWidth="1"/>
    <col min="4617" max="4617" width="22.28515625" style="430" customWidth="1"/>
    <col min="4618" max="4618" width="29.42578125" style="430" customWidth="1"/>
    <col min="4619" max="4866" width="9.140625" style="430"/>
    <col min="4867" max="4867" width="10" style="430" customWidth="1"/>
    <col min="4868" max="4868" width="82.85546875" style="430" customWidth="1"/>
    <col min="4869" max="4869" width="13.5703125" style="430" customWidth="1"/>
    <col min="4870" max="4870" width="15.5703125" style="430" customWidth="1"/>
    <col min="4871" max="4871" width="11.42578125" style="430" customWidth="1"/>
    <col min="4872" max="4872" width="11.28515625" style="430" customWidth="1"/>
    <col min="4873" max="4873" width="22.28515625" style="430" customWidth="1"/>
    <col min="4874" max="4874" width="29.42578125" style="430" customWidth="1"/>
    <col min="4875" max="5122" width="9.140625" style="430"/>
    <col min="5123" max="5123" width="10" style="430" customWidth="1"/>
    <col min="5124" max="5124" width="82.85546875" style="430" customWidth="1"/>
    <col min="5125" max="5125" width="13.5703125" style="430" customWidth="1"/>
    <col min="5126" max="5126" width="15.5703125" style="430" customWidth="1"/>
    <col min="5127" max="5127" width="11.42578125" style="430" customWidth="1"/>
    <col min="5128" max="5128" width="11.28515625" style="430" customWidth="1"/>
    <col min="5129" max="5129" width="22.28515625" style="430" customWidth="1"/>
    <col min="5130" max="5130" width="29.42578125" style="430" customWidth="1"/>
    <col min="5131" max="5378" width="9.140625" style="430"/>
    <col min="5379" max="5379" width="10" style="430" customWidth="1"/>
    <col min="5380" max="5380" width="82.85546875" style="430" customWidth="1"/>
    <col min="5381" max="5381" width="13.5703125" style="430" customWidth="1"/>
    <col min="5382" max="5382" width="15.5703125" style="430" customWidth="1"/>
    <col min="5383" max="5383" width="11.42578125" style="430" customWidth="1"/>
    <col min="5384" max="5384" width="11.28515625" style="430" customWidth="1"/>
    <col min="5385" max="5385" width="22.28515625" style="430" customWidth="1"/>
    <col min="5386" max="5386" width="29.42578125" style="430" customWidth="1"/>
    <col min="5387" max="5634" width="9.140625" style="430"/>
    <col min="5635" max="5635" width="10" style="430" customWidth="1"/>
    <col min="5636" max="5636" width="82.85546875" style="430" customWidth="1"/>
    <col min="5637" max="5637" width="13.5703125" style="430" customWidth="1"/>
    <col min="5638" max="5638" width="15.5703125" style="430" customWidth="1"/>
    <col min="5639" max="5639" width="11.42578125" style="430" customWidth="1"/>
    <col min="5640" max="5640" width="11.28515625" style="430" customWidth="1"/>
    <col min="5641" max="5641" width="22.28515625" style="430" customWidth="1"/>
    <col min="5642" max="5642" width="29.42578125" style="430" customWidth="1"/>
    <col min="5643" max="5890" width="9.140625" style="430"/>
    <col min="5891" max="5891" width="10" style="430" customWidth="1"/>
    <col min="5892" max="5892" width="82.85546875" style="430" customWidth="1"/>
    <col min="5893" max="5893" width="13.5703125" style="430" customWidth="1"/>
    <col min="5894" max="5894" width="15.5703125" style="430" customWidth="1"/>
    <col min="5895" max="5895" width="11.42578125" style="430" customWidth="1"/>
    <col min="5896" max="5896" width="11.28515625" style="430" customWidth="1"/>
    <col min="5897" max="5897" width="22.28515625" style="430" customWidth="1"/>
    <col min="5898" max="5898" width="29.42578125" style="430" customWidth="1"/>
    <col min="5899" max="6146" width="9.140625" style="430"/>
    <col min="6147" max="6147" width="10" style="430" customWidth="1"/>
    <col min="6148" max="6148" width="82.85546875" style="430" customWidth="1"/>
    <col min="6149" max="6149" width="13.5703125" style="430" customWidth="1"/>
    <col min="6150" max="6150" width="15.5703125" style="430" customWidth="1"/>
    <col min="6151" max="6151" width="11.42578125" style="430" customWidth="1"/>
    <col min="6152" max="6152" width="11.28515625" style="430" customWidth="1"/>
    <col min="6153" max="6153" width="22.28515625" style="430" customWidth="1"/>
    <col min="6154" max="6154" width="29.42578125" style="430" customWidth="1"/>
    <col min="6155" max="6402" width="9.140625" style="430"/>
    <col min="6403" max="6403" width="10" style="430" customWidth="1"/>
    <col min="6404" max="6404" width="82.85546875" style="430" customWidth="1"/>
    <col min="6405" max="6405" width="13.5703125" style="430" customWidth="1"/>
    <col min="6406" max="6406" width="15.5703125" style="430" customWidth="1"/>
    <col min="6407" max="6407" width="11.42578125" style="430" customWidth="1"/>
    <col min="6408" max="6408" width="11.28515625" style="430" customWidth="1"/>
    <col min="6409" max="6409" width="22.28515625" style="430" customWidth="1"/>
    <col min="6410" max="6410" width="29.42578125" style="430" customWidth="1"/>
    <col min="6411" max="6658" width="9.140625" style="430"/>
    <col min="6659" max="6659" width="10" style="430" customWidth="1"/>
    <col min="6660" max="6660" width="82.85546875" style="430" customWidth="1"/>
    <col min="6661" max="6661" width="13.5703125" style="430" customWidth="1"/>
    <col min="6662" max="6662" width="15.5703125" style="430" customWidth="1"/>
    <col min="6663" max="6663" width="11.42578125" style="430" customWidth="1"/>
    <col min="6664" max="6664" width="11.28515625" style="430" customWidth="1"/>
    <col min="6665" max="6665" width="22.28515625" style="430" customWidth="1"/>
    <col min="6666" max="6666" width="29.42578125" style="430" customWidth="1"/>
    <col min="6667" max="6914" width="9.140625" style="430"/>
    <col min="6915" max="6915" width="10" style="430" customWidth="1"/>
    <col min="6916" max="6916" width="82.85546875" style="430" customWidth="1"/>
    <col min="6917" max="6917" width="13.5703125" style="430" customWidth="1"/>
    <col min="6918" max="6918" width="15.5703125" style="430" customWidth="1"/>
    <col min="6919" max="6919" width="11.42578125" style="430" customWidth="1"/>
    <col min="6920" max="6920" width="11.28515625" style="430" customWidth="1"/>
    <col min="6921" max="6921" width="22.28515625" style="430" customWidth="1"/>
    <col min="6922" max="6922" width="29.42578125" style="430" customWidth="1"/>
    <col min="6923" max="7170" width="9.140625" style="430"/>
    <col min="7171" max="7171" width="10" style="430" customWidth="1"/>
    <col min="7172" max="7172" width="82.85546875" style="430" customWidth="1"/>
    <col min="7173" max="7173" width="13.5703125" style="430" customWidth="1"/>
    <col min="7174" max="7174" width="15.5703125" style="430" customWidth="1"/>
    <col min="7175" max="7175" width="11.42578125" style="430" customWidth="1"/>
    <col min="7176" max="7176" width="11.28515625" style="430" customWidth="1"/>
    <col min="7177" max="7177" width="22.28515625" style="430" customWidth="1"/>
    <col min="7178" max="7178" width="29.42578125" style="430" customWidth="1"/>
    <col min="7179" max="7426" width="9.140625" style="430"/>
    <col min="7427" max="7427" width="10" style="430" customWidth="1"/>
    <col min="7428" max="7428" width="82.85546875" style="430" customWidth="1"/>
    <col min="7429" max="7429" width="13.5703125" style="430" customWidth="1"/>
    <col min="7430" max="7430" width="15.5703125" style="430" customWidth="1"/>
    <col min="7431" max="7431" width="11.42578125" style="430" customWidth="1"/>
    <col min="7432" max="7432" width="11.28515625" style="430" customWidth="1"/>
    <col min="7433" max="7433" width="22.28515625" style="430" customWidth="1"/>
    <col min="7434" max="7434" width="29.42578125" style="430" customWidth="1"/>
    <col min="7435" max="7682" width="9.140625" style="430"/>
    <col min="7683" max="7683" width="10" style="430" customWidth="1"/>
    <col min="7684" max="7684" width="82.85546875" style="430" customWidth="1"/>
    <col min="7685" max="7685" width="13.5703125" style="430" customWidth="1"/>
    <col min="7686" max="7686" width="15.5703125" style="430" customWidth="1"/>
    <col min="7687" max="7687" width="11.42578125" style="430" customWidth="1"/>
    <col min="7688" max="7688" width="11.28515625" style="430" customWidth="1"/>
    <col min="7689" max="7689" width="22.28515625" style="430" customWidth="1"/>
    <col min="7690" max="7690" width="29.42578125" style="430" customWidth="1"/>
    <col min="7691" max="7938" width="9.140625" style="430"/>
    <col min="7939" max="7939" width="10" style="430" customWidth="1"/>
    <col min="7940" max="7940" width="82.85546875" style="430" customWidth="1"/>
    <col min="7941" max="7941" width="13.5703125" style="430" customWidth="1"/>
    <col min="7942" max="7942" width="15.5703125" style="430" customWidth="1"/>
    <col min="7943" max="7943" width="11.42578125" style="430" customWidth="1"/>
    <col min="7944" max="7944" width="11.28515625" style="430" customWidth="1"/>
    <col min="7945" max="7945" width="22.28515625" style="430" customWidth="1"/>
    <col min="7946" max="7946" width="29.42578125" style="430" customWidth="1"/>
    <col min="7947" max="8194" width="9.140625" style="430"/>
    <col min="8195" max="8195" width="10" style="430" customWidth="1"/>
    <col min="8196" max="8196" width="82.85546875" style="430" customWidth="1"/>
    <col min="8197" max="8197" width="13.5703125" style="430" customWidth="1"/>
    <col min="8198" max="8198" width="15.5703125" style="430" customWidth="1"/>
    <col min="8199" max="8199" width="11.42578125" style="430" customWidth="1"/>
    <col min="8200" max="8200" width="11.28515625" style="430" customWidth="1"/>
    <col min="8201" max="8201" width="22.28515625" style="430" customWidth="1"/>
    <col min="8202" max="8202" width="29.42578125" style="430" customWidth="1"/>
    <col min="8203" max="8450" width="9.140625" style="430"/>
    <col min="8451" max="8451" width="10" style="430" customWidth="1"/>
    <col min="8452" max="8452" width="82.85546875" style="430" customWidth="1"/>
    <col min="8453" max="8453" width="13.5703125" style="430" customWidth="1"/>
    <col min="8454" max="8454" width="15.5703125" style="430" customWidth="1"/>
    <col min="8455" max="8455" width="11.42578125" style="430" customWidth="1"/>
    <col min="8456" max="8456" width="11.28515625" style="430" customWidth="1"/>
    <col min="8457" max="8457" width="22.28515625" style="430" customWidth="1"/>
    <col min="8458" max="8458" width="29.42578125" style="430" customWidth="1"/>
    <col min="8459" max="8706" width="9.140625" style="430"/>
    <col min="8707" max="8707" width="10" style="430" customWidth="1"/>
    <col min="8708" max="8708" width="82.85546875" style="430" customWidth="1"/>
    <col min="8709" max="8709" width="13.5703125" style="430" customWidth="1"/>
    <col min="8710" max="8710" width="15.5703125" style="430" customWidth="1"/>
    <col min="8711" max="8711" width="11.42578125" style="430" customWidth="1"/>
    <col min="8712" max="8712" width="11.28515625" style="430" customWidth="1"/>
    <col min="8713" max="8713" width="22.28515625" style="430" customWidth="1"/>
    <col min="8714" max="8714" width="29.42578125" style="430" customWidth="1"/>
    <col min="8715" max="8962" width="9.140625" style="430"/>
    <col min="8963" max="8963" width="10" style="430" customWidth="1"/>
    <col min="8964" max="8964" width="82.85546875" style="430" customWidth="1"/>
    <col min="8965" max="8965" width="13.5703125" style="430" customWidth="1"/>
    <col min="8966" max="8966" width="15.5703125" style="430" customWidth="1"/>
    <col min="8967" max="8967" width="11.42578125" style="430" customWidth="1"/>
    <col min="8968" max="8968" width="11.28515625" style="430" customWidth="1"/>
    <col min="8969" max="8969" width="22.28515625" style="430" customWidth="1"/>
    <col min="8970" max="8970" width="29.42578125" style="430" customWidth="1"/>
    <col min="8971" max="9218" width="9.140625" style="430"/>
    <col min="9219" max="9219" width="10" style="430" customWidth="1"/>
    <col min="9220" max="9220" width="82.85546875" style="430" customWidth="1"/>
    <col min="9221" max="9221" width="13.5703125" style="430" customWidth="1"/>
    <col min="9222" max="9222" width="15.5703125" style="430" customWidth="1"/>
    <col min="9223" max="9223" width="11.42578125" style="430" customWidth="1"/>
    <col min="9224" max="9224" width="11.28515625" style="430" customWidth="1"/>
    <col min="9225" max="9225" width="22.28515625" style="430" customWidth="1"/>
    <col min="9226" max="9226" width="29.42578125" style="430" customWidth="1"/>
    <col min="9227" max="9474" width="9.140625" style="430"/>
    <col min="9475" max="9475" width="10" style="430" customWidth="1"/>
    <col min="9476" max="9476" width="82.85546875" style="430" customWidth="1"/>
    <col min="9477" max="9477" width="13.5703125" style="430" customWidth="1"/>
    <col min="9478" max="9478" width="15.5703125" style="430" customWidth="1"/>
    <col min="9479" max="9479" width="11.42578125" style="430" customWidth="1"/>
    <col min="9480" max="9480" width="11.28515625" style="430" customWidth="1"/>
    <col min="9481" max="9481" width="22.28515625" style="430" customWidth="1"/>
    <col min="9482" max="9482" width="29.42578125" style="430" customWidth="1"/>
    <col min="9483" max="9730" width="9.140625" style="430"/>
    <col min="9731" max="9731" width="10" style="430" customWidth="1"/>
    <col min="9732" max="9732" width="82.85546875" style="430" customWidth="1"/>
    <col min="9733" max="9733" width="13.5703125" style="430" customWidth="1"/>
    <col min="9734" max="9734" width="15.5703125" style="430" customWidth="1"/>
    <col min="9735" max="9735" width="11.42578125" style="430" customWidth="1"/>
    <col min="9736" max="9736" width="11.28515625" style="430" customWidth="1"/>
    <col min="9737" max="9737" width="22.28515625" style="430" customWidth="1"/>
    <col min="9738" max="9738" width="29.42578125" style="430" customWidth="1"/>
    <col min="9739" max="9986" width="9.140625" style="430"/>
    <col min="9987" max="9987" width="10" style="430" customWidth="1"/>
    <col min="9988" max="9988" width="82.85546875" style="430" customWidth="1"/>
    <col min="9989" max="9989" width="13.5703125" style="430" customWidth="1"/>
    <col min="9990" max="9990" width="15.5703125" style="430" customWidth="1"/>
    <col min="9991" max="9991" width="11.42578125" style="430" customWidth="1"/>
    <col min="9992" max="9992" width="11.28515625" style="430" customWidth="1"/>
    <col min="9993" max="9993" width="22.28515625" style="430" customWidth="1"/>
    <col min="9994" max="9994" width="29.42578125" style="430" customWidth="1"/>
    <col min="9995" max="10242" width="9.140625" style="430"/>
    <col min="10243" max="10243" width="10" style="430" customWidth="1"/>
    <col min="10244" max="10244" width="82.85546875" style="430" customWidth="1"/>
    <col min="10245" max="10245" width="13.5703125" style="430" customWidth="1"/>
    <col min="10246" max="10246" width="15.5703125" style="430" customWidth="1"/>
    <col min="10247" max="10247" width="11.42578125" style="430" customWidth="1"/>
    <col min="10248" max="10248" width="11.28515625" style="430" customWidth="1"/>
    <col min="10249" max="10249" width="22.28515625" style="430" customWidth="1"/>
    <col min="10250" max="10250" width="29.42578125" style="430" customWidth="1"/>
    <col min="10251" max="10498" width="9.140625" style="430"/>
    <col min="10499" max="10499" width="10" style="430" customWidth="1"/>
    <col min="10500" max="10500" width="82.85546875" style="430" customWidth="1"/>
    <col min="10501" max="10501" width="13.5703125" style="430" customWidth="1"/>
    <col min="10502" max="10502" width="15.5703125" style="430" customWidth="1"/>
    <col min="10503" max="10503" width="11.42578125" style="430" customWidth="1"/>
    <col min="10504" max="10504" width="11.28515625" style="430" customWidth="1"/>
    <col min="10505" max="10505" width="22.28515625" style="430" customWidth="1"/>
    <col min="10506" max="10506" width="29.42578125" style="430" customWidth="1"/>
    <col min="10507" max="10754" width="9.140625" style="430"/>
    <col min="10755" max="10755" width="10" style="430" customWidth="1"/>
    <col min="10756" max="10756" width="82.85546875" style="430" customWidth="1"/>
    <col min="10757" max="10757" width="13.5703125" style="430" customWidth="1"/>
    <col min="10758" max="10758" width="15.5703125" style="430" customWidth="1"/>
    <col min="10759" max="10759" width="11.42578125" style="430" customWidth="1"/>
    <col min="10760" max="10760" width="11.28515625" style="430" customWidth="1"/>
    <col min="10761" max="10761" width="22.28515625" style="430" customWidth="1"/>
    <col min="10762" max="10762" width="29.42578125" style="430" customWidth="1"/>
    <col min="10763" max="11010" width="9.140625" style="430"/>
    <col min="11011" max="11011" width="10" style="430" customWidth="1"/>
    <col min="11012" max="11012" width="82.85546875" style="430" customWidth="1"/>
    <col min="11013" max="11013" width="13.5703125" style="430" customWidth="1"/>
    <col min="11014" max="11014" width="15.5703125" style="430" customWidth="1"/>
    <col min="11015" max="11015" width="11.42578125" style="430" customWidth="1"/>
    <col min="11016" max="11016" width="11.28515625" style="430" customWidth="1"/>
    <col min="11017" max="11017" width="22.28515625" style="430" customWidth="1"/>
    <col min="11018" max="11018" width="29.42578125" style="430" customWidth="1"/>
    <col min="11019" max="11266" width="9.140625" style="430"/>
    <col min="11267" max="11267" width="10" style="430" customWidth="1"/>
    <col min="11268" max="11268" width="82.85546875" style="430" customWidth="1"/>
    <col min="11269" max="11269" width="13.5703125" style="430" customWidth="1"/>
    <col min="11270" max="11270" width="15.5703125" style="430" customWidth="1"/>
    <col min="11271" max="11271" width="11.42578125" style="430" customWidth="1"/>
    <col min="11272" max="11272" width="11.28515625" style="430" customWidth="1"/>
    <col min="11273" max="11273" width="22.28515625" style="430" customWidth="1"/>
    <col min="11274" max="11274" width="29.42578125" style="430" customWidth="1"/>
    <col min="11275" max="11522" width="9.140625" style="430"/>
    <col min="11523" max="11523" width="10" style="430" customWidth="1"/>
    <col min="11524" max="11524" width="82.85546875" style="430" customWidth="1"/>
    <col min="11525" max="11525" width="13.5703125" style="430" customWidth="1"/>
    <col min="11526" max="11526" width="15.5703125" style="430" customWidth="1"/>
    <col min="11527" max="11527" width="11.42578125" style="430" customWidth="1"/>
    <col min="11528" max="11528" width="11.28515625" style="430" customWidth="1"/>
    <col min="11529" max="11529" width="22.28515625" style="430" customWidth="1"/>
    <col min="11530" max="11530" width="29.42578125" style="430" customWidth="1"/>
    <col min="11531" max="11778" width="9.140625" style="430"/>
    <col min="11779" max="11779" width="10" style="430" customWidth="1"/>
    <col min="11780" max="11780" width="82.85546875" style="430" customWidth="1"/>
    <col min="11781" max="11781" width="13.5703125" style="430" customWidth="1"/>
    <col min="11782" max="11782" width="15.5703125" style="430" customWidth="1"/>
    <col min="11783" max="11783" width="11.42578125" style="430" customWidth="1"/>
    <col min="11784" max="11784" width="11.28515625" style="430" customWidth="1"/>
    <col min="11785" max="11785" width="22.28515625" style="430" customWidth="1"/>
    <col min="11786" max="11786" width="29.42578125" style="430" customWidth="1"/>
    <col min="11787" max="12034" width="9.140625" style="430"/>
    <col min="12035" max="12035" width="10" style="430" customWidth="1"/>
    <col min="12036" max="12036" width="82.85546875" style="430" customWidth="1"/>
    <col min="12037" max="12037" width="13.5703125" style="430" customWidth="1"/>
    <col min="12038" max="12038" width="15.5703125" style="430" customWidth="1"/>
    <col min="12039" max="12039" width="11.42578125" style="430" customWidth="1"/>
    <col min="12040" max="12040" width="11.28515625" style="430" customWidth="1"/>
    <col min="12041" max="12041" width="22.28515625" style="430" customWidth="1"/>
    <col min="12042" max="12042" width="29.42578125" style="430" customWidth="1"/>
    <col min="12043" max="12290" width="9.140625" style="430"/>
    <col min="12291" max="12291" width="10" style="430" customWidth="1"/>
    <col min="12292" max="12292" width="82.85546875" style="430" customWidth="1"/>
    <col min="12293" max="12293" width="13.5703125" style="430" customWidth="1"/>
    <col min="12294" max="12294" width="15.5703125" style="430" customWidth="1"/>
    <col min="12295" max="12295" width="11.42578125" style="430" customWidth="1"/>
    <col min="12296" max="12296" width="11.28515625" style="430" customWidth="1"/>
    <col min="12297" max="12297" width="22.28515625" style="430" customWidth="1"/>
    <col min="12298" max="12298" width="29.42578125" style="430" customWidth="1"/>
    <col min="12299" max="12546" width="9.140625" style="430"/>
    <col min="12547" max="12547" width="10" style="430" customWidth="1"/>
    <col min="12548" max="12548" width="82.85546875" style="430" customWidth="1"/>
    <col min="12549" max="12549" width="13.5703125" style="430" customWidth="1"/>
    <col min="12550" max="12550" width="15.5703125" style="430" customWidth="1"/>
    <col min="12551" max="12551" width="11.42578125" style="430" customWidth="1"/>
    <col min="12552" max="12552" width="11.28515625" style="430" customWidth="1"/>
    <col min="12553" max="12553" width="22.28515625" style="430" customWidth="1"/>
    <col min="12554" max="12554" width="29.42578125" style="430" customWidth="1"/>
    <col min="12555" max="12802" width="9.140625" style="430"/>
    <col min="12803" max="12803" width="10" style="430" customWidth="1"/>
    <col min="12804" max="12804" width="82.85546875" style="430" customWidth="1"/>
    <col min="12805" max="12805" width="13.5703125" style="430" customWidth="1"/>
    <col min="12806" max="12806" width="15.5703125" style="430" customWidth="1"/>
    <col min="12807" max="12807" width="11.42578125" style="430" customWidth="1"/>
    <col min="12808" max="12808" width="11.28515625" style="430" customWidth="1"/>
    <col min="12809" max="12809" width="22.28515625" style="430" customWidth="1"/>
    <col min="12810" max="12810" width="29.42578125" style="430" customWidth="1"/>
    <col min="12811" max="13058" width="9.140625" style="430"/>
    <col min="13059" max="13059" width="10" style="430" customWidth="1"/>
    <col min="13060" max="13060" width="82.85546875" style="430" customWidth="1"/>
    <col min="13061" max="13061" width="13.5703125" style="430" customWidth="1"/>
    <col min="13062" max="13062" width="15.5703125" style="430" customWidth="1"/>
    <col min="13063" max="13063" width="11.42578125" style="430" customWidth="1"/>
    <col min="13064" max="13064" width="11.28515625" style="430" customWidth="1"/>
    <col min="13065" max="13065" width="22.28515625" style="430" customWidth="1"/>
    <col min="13066" max="13066" width="29.42578125" style="430" customWidth="1"/>
    <col min="13067" max="13314" width="9.140625" style="430"/>
    <col min="13315" max="13315" width="10" style="430" customWidth="1"/>
    <col min="13316" max="13316" width="82.85546875" style="430" customWidth="1"/>
    <col min="13317" max="13317" width="13.5703125" style="430" customWidth="1"/>
    <col min="13318" max="13318" width="15.5703125" style="430" customWidth="1"/>
    <col min="13319" max="13319" width="11.42578125" style="430" customWidth="1"/>
    <col min="13320" max="13320" width="11.28515625" style="430" customWidth="1"/>
    <col min="13321" max="13321" width="22.28515625" style="430" customWidth="1"/>
    <col min="13322" max="13322" width="29.42578125" style="430" customWidth="1"/>
    <col min="13323" max="13570" width="9.140625" style="430"/>
    <col min="13571" max="13571" width="10" style="430" customWidth="1"/>
    <col min="13572" max="13572" width="82.85546875" style="430" customWidth="1"/>
    <col min="13573" max="13573" width="13.5703125" style="430" customWidth="1"/>
    <col min="13574" max="13574" width="15.5703125" style="430" customWidth="1"/>
    <col min="13575" max="13575" width="11.42578125" style="430" customWidth="1"/>
    <col min="13576" max="13576" width="11.28515625" style="430" customWidth="1"/>
    <col min="13577" max="13577" width="22.28515625" style="430" customWidth="1"/>
    <col min="13578" max="13578" width="29.42578125" style="430" customWidth="1"/>
    <col min="13579" max="13826" width="9.140625" style="430"/>
    <col min="13827" max="13827" width="10" style="430" customWidth="1"/>
    <col min="13828" max="13828" width="82.85546875" style="430" customWidth="1"/>
    <col min="13829" max="13829" width="13.5703125" style="430" customWidth="1"/>
    <col min="13830" max="13830" width="15.5703125" style="430" customWidth="1"/>
    <col min="13831" max="13831" width="11.42578125" style="430" customWidth="1"/>
    <col min="13832" max="13832" width="11.28515625" style="430" customWidth="1"/>
    <col min="13833" max="13833" width="22.28515625" style="430" customWidth="1"/>
    <col min="13834" max="13834" width="29.42578125" style="430" customWidth="1"/>
    <col min="13835" max="14082" width="9.140625" style="430"/>
    <col min="14083" max="14083" width="10" style="430" customWidth="1"/>
    <col min="14084" max="14084" width="82.85546875" style="430" customWidth="1"/>
    <col min="14085" max="14085" width="13.5703125" style="430" customWidth="1"/>
    <col min="14086" max="14086" width="15.5703125" style="430" customWidth="1"/>
    <col min="14087" max="14087" width="11.42578125" style="430" customWidth="1"/>
    <col min="14088" max="14088" width="11.28515625" style="430" customWidth="1"/>
    <col min="14089" max="14089" width="22.28515625" style="430" customWidth="1"/>
    <col min="14090" max="14090" width="29.42578125" style="430" customWidth="1"/>
    <col min="14091" max="14338" width="9.140625" style="430"/>
    <col min="14339" max="14339" width="10" style="430" customWidth="1"/>
    <col min="14340" max="14340" width="82.85546875" style="430" customWidth="1"/>
    <col min="14341" max="14341" width="13.5703125" style="430" customWidth="1"/>
    <col min="14342" max="14342" width="15.5703125" style="430" customWidth="1"/>
    <col min="14343" max="14343" width="11.42578125" style="430" customWidth="1"/>
    <col min="14344" max="14344" width="11.28515625" style="430" customWidth="1"/>
    <col min="14345" max="14345" width="22.28515625" style="430" customWidth="1"/>
    <col min="14346" max="14346" width="29.42578125" style="430" customWidth="1"/>
    <col min="14347" max="14594" width="9.140625" style="430"/>
    <col min="14595" max="14595" width="10" style="430" customWidth="1"/>
    <col min="14596" max="14596" width="82.85546875" style="430" customWidth="1"/>
    <col min="14597" max="14597" width="13.5703125" style="430" customWidth="1"/>
    <col min="14598" max="14598" width="15.5703125" style="430" customWidth="1"/>
    <col min="14599" max="14599" width="11.42578125" style="430" customWidth="1"/>
    <col min="14600" max="14600" width="11.28515625" style="430" customWidth="1"/>
    <col min="14601" max="14601" width="22.28515625" style="430" customWidth="1"/>
    <col min="14602" max="14602" width="29.42578125" style="430" customWidth="1"/>
    <col min="14603" max="14850" width="9.140625" style="430"/>
    <col min="14851" max="14851" width="10" style="430" customWidth="1"/>
    <col min="14852" max="14852" width="82.85546875" style="430" customWidth="1"/>
    <col min="14853" max="14853" width="13.5703125" style="430" customWidth="1"/>
    <col min="14854" max="14854" width="15.5703125" style="430" customWidth="1"/>
    <col min="14855" max="14855" width="11.42578125" style="430" customWidth="1"/>
    <col min="14856" max="14856" width="11.28515625" style="430" customWidth="1"/>
    <col min="14857" max="14857" width="22.28515625" style="430" customWidth="1"/>
    <col min="14858" max="14858" width="29.42578125" style="430" customWidth="1"/>
    <col min="14859" max="15106" width="9.140625" style="430"/>
    <col min="15107" max="15107" width="10" style="430" customWidth="1"/>
    <col min="15108" max="15108" width="82.85546875" style="430" customWidth="1"/>
    <col min="15109" max="15109" width="13.5703125" style="430" customWidth="1"/>
    <col min="15110" max="15110" width="15.5703125" style="430" customWidth="1"/>
    <col min="15111" max="15111" width="11.42578125" style="430" customWidth="1"/>
    <col min="15112" max="15112" width="11.28515625" style="430" customWidth="1"/>
    <col min="15113" max="15113" width="22.28515625" style="430" customWidth="1"/>
    <col min="15114" max="15114" width="29.42578125" style="430" customWidth="1"/>
    <col min="15115" max="15362" width="9.140625" style="430"/>
    <col min="15363" max="15363" width="10" style="430" customWidth="1"/>
    <col min="15364" max="15364" width="82.85546875" style="430" customWidth="1"/>
    <col min="15365" max="15365" width="13.5703125" style="430" customWidth="1"/>
    <col min="15366" max="15366" width="15.5703125" style="430" customWidth="1"/>
    <col min="15367" max="15367" width="11.42578125" style="430" customWidth="1"/>
    <col min="15368" max="15368" width="11.28515625" style="430" customWidth="1"/>
    <col min="15369" max="15369" width="22.28515625" style="430" customWidth="1"/>
    <col min="15370" max="15370" width="29.42578125" style="430" customWidth="1"/>
    <col min="15371" max="15618" width="9.140625" style="430"/>
    <col min="15619" max="15619" width="10" style="430" customWidth="1"/>
    <col min="15620" max="15620" width="82.85546875" style="430" customWidth="1"/>
    <col min="15621" max="15621" width="13.5703125" style="430" customWidth="1"/>
    <col min="15622" max="15622" width="15.5703125" style="430" customWidth="1"/>
    <col min="15623" max="15623" width="11.42578125" style="430" customWidth="1"/>
    <col min="15624" max="15624" width="11.28515625" style="430" customWidth="1"/>
    <col min="15625" max="15625" width="22.28515625" style="430" customWidth="1"/>
    <col min="15626" max="15626" width="29.42578125" style="430" customWidth="1"/>
    <col min="15627" max="15874" width="9.140625" style="430"/>
    <col min="15875" max="15875" width="10" style="430" customWidth="1"/>
    <col min="15876" max="15876" width="82.85546875" style="430" customWidth="1"/>
    <col min="15877" max="15877" width="13.5703125" style="430" customWidth="1"/>
    <col min="15878" max="15878" width="15.5703125" style="430" customWidth="1"/>
    <col min="15879" max="15879" width="11.42578125" style="430" customWidth="1"/>
    <col min="15880" max="15880" width="11.28515625" style="430" customWidth="1"/>
    <col min="15881" max="15881" width="22.28515625" style="430" customWidth="1"/>
    <col min="15882" max="15882" width="29.42578125" style="430" customWidth="1"/>
    <col min="15883" max="16130" width="9.140625" style="430"/>
    <col min="16131" max="16131" width="10" style="430" customWidth="1"/>
    <col min="16132" max="16132" width="82.85546875" style="430" customWidth="1"/>
    <col min="16133" max="16133" width="13.5703125" style="430" customWidth="1"/>
    <col min="16134" max="16134" width="15.5703125" style="430" customWidth="1"/>
    <col min="16135" max="16135" width="11.42578125" style="430" customWidth="1"/>
    <col min="16136" max="16136" width="11.28515625" style="430" customWidth="1"/>
    <col min="16137" max="16137" width="22.28515625" style="430" customWidth="1"/>
    <col min="16138" max="16138" width="29.42578125" style="430" customWidth="1"/>
    <col min="16139" max="16384" width="9.140625" style="430"/>
  </cols>
  <sheetData>
    <row r="1" spans="1:16" s="417" customFormat="1" ht="34.5" customHeight="1">
      <c r="A1" s="1627" t="s">
        <v>32</v>
      </c>
      <c r="B1" s="1628"/>
      <c r="C1" s="1628"/>
      <c r="D1" s="1628"/>
      <c r="E1" s="1628"/>
      <c r="F1" s="1628"/>
      <c r="G1" s="1628"/>
      <c r="H1" s="1628"/>
      <c r="I1" s="1628"/>
      <c r="J1" s="1629"/>
      <c r="K1" s="431"/>
      <c r="L1" s="431"/>
      <c r="M1" s="431"/>
      <c r="N1" s="431"/>
      <c r="O1" s="431"/>
      <c r="P1" s="431"/>
    </row>
    <row r="2" spans="1:16" s="417" customFormat="1" ht="43.5" customHeight="1">
      <c r="A2" s="1630" t="s">
        <v>2073</v>
      </c>
      <c r="B2" s="1631"/>
      <c r="C2" s="1631"/>
      <c r="D2" s="1631"/>
      <c r="E2" s="1631"/>
      <c r="F2" s="1631"/>
      <c r="G2" s="1631"/>
      <c r="H2" s="1631"/>
      <c r="I2" s="1631"/>
      <c r="J2" s="1632"/>
      <c r="K2" s="432"/>
      <c r="L2" s="432"/>
      <c r="M2" s="432"/>
      <c r="N2" s="432"/>
      <c r="O2" s="432"/>
      <c r="P2" s="432"/>
    </row>
    <row r="3" spans="1:16" s="417" customFormat="1" ht="21">
      <c r="A3" s="1633" t="s">
        <v>1459</v>
      </c>
      <c r="B3" s="1633"/>
      <c r="C3" s="1633"/>
      <c r="D3" s="1633"/>
      <c r="E3" s="1633"/>
      <c r="F3" s="1633"/>
      <c r="G3" s="1633"/>
      <c r="H3" s="1633"/>
      <c r="I3" s="1633"/>
      <c r="J3" s="1633"/>
      <c r="K3" s="432"/>
      <c r="L3" s="432"/>
      <c r="M3" s="432"/>
      <c r="N3" s="432"/>
      <c r="O3" s="432"/>
      <c r="P3" s="432"/>
    </row>
    <row r="4" spans="1:16" ht="15" customHeight="1">
      <c r="A4" s="1616" t="s">
        <v>0</v>
      </c>
      <c r="B4" s="1634" t="s">
        <v>1460</v>
      </c>
      <c r="C4" s="1636" t="s">
        <v>1188</v>
      </c>
      <c r="D4" s="1638" t="str">
        <f>'Supply-LINE n UG'!H4:H6</f>
        <v>QUANTITY</v>
      </c>
      <c r="E4" s="1640" t="s">
        <v>926</v>
      </c>
      <c r="F4" s="1642" t="s">
        <v>1291</v>
      </c>
      <c r="G4" s="1642" t="s">
        <v>696</v>
      </c>
      <c r="H4" s="1642" t="s">
        <v>927</v>
      </c>
      <c r="I4" s="1644" t="s">
        <v>46</v>
      </c>
      <c r="J4" s="1646" t="s">
        <v>40</v>
      </c>
    </row>
    <row r="5" spans="1:16" ht="66.75" customHeight="1">
      <c r="A5" s="1616"/>
      <c r="B5" s="1635"/>
      <c r="C5" s="1637"/>
      <c r="D5" s="1639"/>
      <c r="E5" s="1641"/>
      <c r="F5" s="1643"/>
      <c r="G5" s="1643"/>
      <c r="H5" s="1643"/>
      <c r="I5" s="1645"/>
      <c r="J5" s="1647"/>
    </row>
    <row r="6" spans="1:16" ht="18.75">
      <c r="A6" s="434">
        <v>1</v>
      </c>
      <c r="B6" s="435">
        <v>2</v>
      </c>
      <c r="C6" s="434">
        <v>3</v>
      </c>
      <c r="D6" s="435">
        <v>4</v>
      </c>
      <c r="E6" s="436">
        <v>5</v>
      </c>
      <c r="F6" s="436">
        <v>6</v>
      </c>
      <c r="G6" s="436">
        <v>7</v>
      </c>
      <c r="H6" s="436">
        <v>8</v>
      </c>
      <c r="I6" s="437">
        <v>9</v>
      </c>
      <c r="J6" s="438">
        <v>10</v>
      </c>
    </row>
    <row r="7" spans="1:16" ht="18.75">
      <c r="A7" s="434" t="s">
        <v>919</v>
      </c>
      <c r="B7" s="439" t="s">
        <v>839</v>
      </c>
      <c r="C7" s="440"/>
      <c r="D7" s="440"/>
      <c r="E7" s="441"/>
      <c r="F7" s="441"/>
      <c r="G7" s="441"/>
      <c r="H7" s="441"/>
      <c r="I7" s="442"/>
      <c r="J7" s="443"/>
    </row>
    <row r="8" spans="1:16" ht="43.5" customHeight="1">
      <c r="A8" s="444"/>
      <c r="B8" s="445"/>
      <c r="C8" s="446"/>
      <c r="D8" s="447"/>
      <c r="E8" s="448"/>
      <c r="F8" s="448"/>
      <c r="G8" s="448"/>
      <c r="H8" s="448"/>
      <c r="I8" s="449"/>
      <c r="J8" s="450"/>
    </row>
    <row r="9" spans="1:16" s="418" customFormat="1" ht="83.25" customHeight="1">
      <c r="A9" s="451">
        <v>1</v>
      </c>
      <c r="B9" s="452" t="s">
        <v>1461</v>
      </c>
      <c r="C9" s="453" t="s">
        <v>1462</v>
      </c>
      <c r="D9" s="453">
        <f>50000/1000-D11-D12</f>
        <v>48.42</v>
      </c>
      <c r="E9" s="454">
        <v>1820000</v>
      </c>
      <c r="F9" s="454">
        <f t="shared" ref="F9:F17" si="0">E9*9%</f>
        <v>163800</v>
      </c>
      <c r="G9" s="454">
        <f t="shared" ref="G9:G17" si="1">E9*9%</f>
        <v>163800</v>
      </c>
      <c r="H9" s="454">
        <f t="shared" ref="H9:H17" si="2">E9+F9+G9</f>
        <v>2147600</v>
      </c>
      <c r="I9" s="455">
        <f t="shared" ref="I9:I17" si="3">D9*H9</f>
        <v>103986792</v>
      </c>
      <c r="J9" s="1648" t="s">
        <v>1295</v>
      </c>
      <c r="N9" s="418">
        <f>48.42+D10+D11+D12</f>
        <v>54</v>
      </c>
    </row>
    <row r="10" spans="1:16" s="418" customFormat="1" ht="47.25">
      <c r="A10" s="451">
        <v>2</v>
      </c>
      <c r="B10" s="452" t="s">
        <v>1463</v>
      </c>
      <c r="C10" s="457" t="s">
        <v>1462</v>
      </c>
      <c r="D10" s="457">
        <v>4</v>
      </c>
      <c r="E10" s="454">
        <v>127190</v>
      </c>
      <c r="F10" s="454">
        <f t="shared" ref="F10:F12" si="4">E10*9%</f>
        <v>11447.1</v>
      </c>
      <c r="G10" s="454">
        <f t="shared" ref="G10:G12" si="5">E10*9%</f>
        <v>11447.1</v>
      </c>
      <c r="H10" s="454">
        <f t="shared" ref="H10:H12" si="6">E10+F10+G10</f>
        <v>150084.20000000001</v>
      </c>
      <c r="I10" s="455">
        <f t="shared" si="3"/>
        <v>600336.80000000005</v>
      </c>
      <c r="J10" s="1648" t="s">
        <v>1464</v>
      </c>
    </row>
    <row r="11" spans="1:16" s="418" customFormat="1" ht="47.25">
      <c r="A11" s="451">
        <v>3</v>
      </c>
      <c r="B11" s="452" t="s">
        <v>1465</v>
      </c>
      <c r="C11" s="457" t="s">
        <v>1462</v>
      </c>
      <c r="D11" s="457">
        <v>1.08</v>
      </c>
      <c r="E11" s="454">
        <v>572355</v>
      </c>
      <c r="F11" s="454">
        <f t="shared" si="4"/>
        <v>51511.95</v>
      </c>
      <c r="G11" s="454">
        <f t="shared" si="5"/>
        <v>51511.95</v>
      </c>
      <c r="H11" s="454">
        <f t="shared" si="6"/>
        <v>675378.9</v>
      </c>
      <c r="I11" s="455">
        <f t="shared" si="3"/>
        <v>729409.21200000006</v>
      </c>
      <c r="J11" s="1648" t="s">
        <v>1464</v>
      </c>
    </row>
    <row r="12" spans="1:16" s="418" customFormat="1" ht="47.25">
      <c r="A12" s="451">
        <v>4</v>
      </c>
      <c r="B12" s="452" t="s">
        <v>1466</v>
      </c>
      <c r="C12" s="457" t="s">
        <v>1462</v>
      </c>
      <c r="D12" s="457">
        <v>0.5</v>
      </c>
      <c r="E12" s="454">
        <v>254642.37</v>
      </c>
      <c r="F12" s="454">
        <f t="shared" si="4"/>
        <v>22917.813300000002</v>
      </c>
      <c r="G12" s="454">
        <f t="shared" si="5"/>
        <v>22917.813300000002</v>
      </c>
      <c r="H12" s="454">
        <f t="shared" si="6"/>
        <v>300477.99660000001</v>
      </c>
      <c r="I12" s="455">
        <f t="shared" si="3"/>
        <v>150238.99830000001</v>
      </c>
      <c r="J12" s="1648" t="s">
        <v>1464</v>
      </c>
    </row>
    <row r="13" spans="1:16" s="418" customFormat="1" ht="114" customHeight="1">
      <c r="A13" s="458">
        <v>5</v>
      </c>
      <c r="B13" s="445" t="s">
        <v>1467</v>
      </c>
      <c r="C13" s="446" t="s">
        <v>75</v>
      </c>
      <c r="D13" s="459">
        <v>66</v>
      </c>
      <c r="E13" s="454">
        <v>150000</v>
      </c>
      <c r="F13" s="454">
        <f t="shared" si="0"/>
        <v>13500</v>
      </c>
      <c r="G13" s="454">
        <f t="shared" si="1"/>
        <v>13500</v>
      </c>
      <c r="H13" s="454">
        <f t="shared" si="2"/>
        <v>177000</v>
      </c>
      <c r="I13" s="455">
        <f t="shared" si="3"/>
        <v>11682000</v>
      </c>
      <c r="J13" s="1648" t="s">
        <v>1295</v>
      </c>
    </row>
    <row r="14" spans="1:16" s="418" customFormat="1" ht="69" customHeight="1">
      <c r="A14" s="458">
        <v>6</v>
      </c>
      <c r="B14" s="445" t="s">
        <v>1468</v>
      </c>
      <c r="C14" s="446" t="s">
        <v>75</v>
      </c>
      <c r="D14" s="459">
        <v>36</v>
      </c>
      <c r="E14" s="454">
        <v>40064.85</v>
      </c>
      <c r="F14" s="454">
        <f t="shared" ref="F14" si="7">E14*9%</f>
        <v>3605.8364999999999</v>
      </c>
      <c r="G14" s="454">
        <f t="shared" ref="G14" si="8">E14*9%</f>
        <v>3605.8364999999999</v>
      </c>
      <c r="H14" s="454">
        <f t="shared" ref="H14" si="9">E14+F14+G14</f>
        <v>47276.523000000001</v>
      </c>
      <c r="I14" s="455">
        <f t="shared" ref="I14" si="10">D14*H14</f>
        <v>1701954.828</v>
      </c>
      <c r="J14" s="1648" t="s">
        <v>1464</v>
      </c>
    </row>
    <row r="15" spans="1:16" s="418" customFormat="1" ht="111" customHeight="1">
      <c r="A15" s="451">
        <v>7</v>
      </c>
      <c r="B15" s="452" t="s">
        <v>1469</v>
      </c>
      <c r="C15" s="457" t="s">
        <v>75</v>
      </c>
      <c r="D15" s="457">
        <f>'[26]SHEDULE-2A-LINE'!D10</f>
        <v>6</v>
      </c>
      <c r="E15" s="454">
        <v>250000</v>
      </c>
      <c r="F15" s="454">
        <f t="shared" si="0"/>
        <v>22500</v>
      </c>
      <c r="G15" s="454">
        <f t="shared" si="1"/>
        <v>22500</v>
      </c>
      <c r="H15" s="454">
        <f t="shared" si="2"/>
        <v>295000</v>
      </c>
      <c r="I15" s="455">
        <f t="shared" si="3"/>
        <v>1770000</v>
      </c>
      <c r="J15" s="460" t="s">
        <v>1295</v>
      </c>
    </row>
    <row r="16" spans="1:16" s="418" customFormat="1" ht="46.5" customHeight="1">
      <c r="A16" s="451">
        <v>8</v>
      </c>
      <c r="B16" s="461" t="s">
        <v>1470</v>
      </c>
      <c r="C16" s="453" t="s">
        <v>75</v>
      </c>
      <c r="D16" s="453">
        <v>6</v>
      </c>
      <c r="E16" s="454">
        <v>100000</v>
      </c>
      <c r="F16" s="454">
        <f t="shared" si="0"/>
        <v>9000</v>
      </c>
      <c r="G16" s="454">
        <f t="shared" si="1"/>
        <v>9000</v>
      </c>
      <c r="H16" s="454">
        <f t="shared" si="2"/>
        <v>118000</v>
      </c>
      <c r="I16" s="455">
        <f t="shared" si="3"/>
        <v>708000</v>
      </c>
      <c r="J16" s="462" t="s">
        <v>843</v>
      </c>
    </row>
    <row r="17" spans="1:255" s="418" customFormat="1" ht="43.5" customHeight="1">
      <c r="A17" s="451">
        <v>9</v>
      </c>
      <c r="B17" s="452" t="s">
        <v>1471</v>
      </c>
      <c r="C17" s="457" t="s">
        <v>75</v>
      </c>
      <c r="D17" s="457">
        <f>'[26]SHEDULE-2A-LINE'!D11</f>
        <v>6</v>
      </c>
      <c r="E17" s="463">
        <v>5203.87</v>
      </c>
      <c r="F17" s="463">
        <f t="shared" si="0"/>
        <v>468.34829999999999</v>
      </c>
      <c r="G17" s="463">
        <f t="shared" si="1"/>
        <v>468.34829999999999</v>
      </c>
      <c r="H17" s="463">
        <f t="shared" si="2"/>
        <v>6140.5666000000001</v>
      </c>
      <c r="I17" s="464">
        <f t="shared" si="3"/>
        <v>36843.399600000004</v>
      </c>
      <c r="J17" s="460" t="s">
        <v>1295</v>
      </c>
    </row>
    <row r="18" spans="1:255" s="419" customFormat="1" ht="15.75" customHeight="1">
      <c r="A18" s="451">
        <v>10</v>
      </c>
      <c r="B18" s="465" t="s">
        <v>1472</v>
      </c>
      <c r="C18" s="457" t="s">
        <v>346</v>
      </c>
      <c r="D18" s="457">
        <v>6</v>
      </c>
      <c r="E18" s="466">
        <v>2712</v>
      </c>
      <c r="F18" s="463">
        <f t="shared" ref="F18:F21" si="11">E18*9%</f>
        <v>244.08</v>
      </c>
      <c r="G18" s="463">
        <f t="shared" ref="G18:G21" si="12">E18*9%</f>
        <v>244.08</v>
      </c>
      <c r="H18" s="463">
        <f t="shared" ref="H18:H21" si="13">E18+F18+G18</f>
        <v>3200.16</v>
      </c>
      <c r="I18" s="464">
        <f t="shared" ref="I18:I21" si="14">D18*H18</f>
        <v>19200.96</v>
      </c>
      <c r="J18" s="1649" t="s">
        <v>1473</v>
      </c>
    </row>
    <row r="19" spans="1:255" s="419" customFormat="1" ht="15.75">
      <c r="A19" s="451">
        <v>11</v>
      </c>
      <c r="B19" s="465" t="s">
        <v>1474</v>
      </c>
      <c r="C19" s="457" t="s">
        <v>346</v>
      </c>
      <c r="D19" s="457">
        <v>6</v>
      </c>
      <c r="E19" s="466">
        <v>2712</v>
      </c>
      <c r="F19" s="463">
        <f t="shared" si="11"/>
        <v>244.08</v>
      </c>
      <c r="G19" s="463">
        <f t="shared" si="12"/>
        <v>244.08</v>
      </c>
      <c r="H19" s="463">
        <f t="shared" si="13"/>
        <v>3200.16</v>
      </c>
      <c r="I19" s="464">
        <f t="shared" si="14"/>
        <v>19200.96</v>
      </c>
      <c r="J19" s="1650"/>
    </row>
    <row r="20" spans="1:255" s="419" customFormat="1" ht="15.75">
      <c r="A20" s="451">
        <v>12</v>
      </c>
      <c r="B20" s="465" t="s">
        <v>1475</v>
      </c>
      <c r="C20" s="457" t="s">
        <v>346</v>
      </c>
      <c r="D20" s="457">
        <v>6</v>
      </c>
      <c r="E20" s="467">
        <v>2712</v>
      </c>
      <c r="F20" s="463">
        <f t="shared" si="11"/>
        <v>244.08</v>
      </c>
      <c r="G20" s="463">
        <f t="shared" si="12"/>
        <v>244.08</v>
      </c>
      <c r="H20" s="463">
        <f t="shared" si="13"/>
        <v>3200.16</v>
      </c>
      <c r="I20" s="464">
        <f t="shared" si="14"/>
        <v>19200.96</v>
      </c>
      <c r="J20" s="1650"/>
    </row>
    <row r="21" spans="1:255" s="419" customFormat="1" ht="15.75">
      <c r="A21" s="451">
        <v>13</v>
      </c>
      <c r="B21" s="465" t="s">
        <v>1476</v>
      </c>
      <c r="C21" s="457" t="s">
        <v>346</v>
      </c>
      <c r="D21" s="457">
        <v>10</v>
      </c>
      <c r="E21" s="467">
        <v>2712</v>
      </c>
      <c r="F21" s="463">
        <f t="shared" si="11"/>
        <v>244.08</v>
      </c>
      <c r="G21" s="463">
        <f t="shared" si="12"/>
        <v>244.08</v>
      </c>
      <c r="H21" s="463">
        <f t="shared" si="13"/>
        <v>3200.16</v>
      </c>
      <c r="I21" s="464">
        <f t="shared" si="14"/>
        <v>32001.599999999999</v>
      </c>
      <c r="J21" s="1650"/>
    </row>
    <row r="22" spans="1:255" s="420" customFormat="1" ht="47.25">
      <c r="A22" s="451">
        <v>14</v>
      </c>
      <c r="B22" s="468" t="s">
        <v>1477</v>
      </c>
      <c r="C22" s="457" t="s">
        <v>859</v>
      </c>
      <c r="D22" s="457">
        <v>1650</v>
      </c>
      <c r="E22" s="467">
        <v>80</v>
      </c>
      <c r="F22" s="469">
        <f t="shared" ref="F22" si="15">E22*9%</f>
        <v>7.2</v>
      </c>
      <c r="G22" s="469">
        <f t="shared" ref="G22" si="16">E22*9%</f>
        <v>7.2</v>
      </c>
      <c r="H22" s="469">
        <f t="shared" ref="H22" si="17">E22+F22+G22</f>
        <v>94.4</v>
      </c>
      <c r="I22" s="470">
        <f t="shared" ref="I22" si="18">D22*H22</f>
        <v>155760</v>
      </c>
      <c r="J22" s="471" t="s">
        <v>1478</v>
      </c>
    </row>
    <row r="23" spans="1:255" s="420" customFormat="1" ht="63">
      <c r="A23" s="451">
        <v>14</v>
      </c>
      <c r="B23" s="472" t="s">
        <v>1479</v>
      </c>
      <c r="C23" s="457" t="s">
        <v>346</v>
      </c>
      <c r="D23" s="457">
        <v>40</v>
      </c>
      <c r="E23" s="473">
        <v>8881</v>
      </c>
      <c r="F23" s="474">
        <f t="shared" ref="F23" si="19">E23*9%</f>
        <v>799.29</v>
      </c>
      <c r="G23" s="474">
        <f t="shared" ref="G23" si="20">E23*9%</f>
        <v>799.29</v>
      </c>
      <c r="H23" s="474">
        <f t="shared" ref="H23" si="21">E23+F23+G23</f>
        <v>10479.58</v>
      </c>
      <c r="I23" s="475">
        <f t="shared" ref="I23" si="22">D23*H23</f>
        <v>419183.2</v>
      </c>
      <c r="J23" s="460" t="s">
        <v>1480</v>
      </c>
    </row>
    <row r="24" spans="1:255" s="418" customFormat="1" ht="60" customHeight="1">
      <c r="A24" s="451">
        <v>15</v>
      </c>
      <c r="B24" s="476" t="s">
        <v>1481</v>
      </c>
      <c r="C24" s="477"/>
      <c r="D24" s="477"/>
      <c r="E24" s="478"/>
      <c r="F24" s="478"/>
      <c r="G24" s="478"/>
      <c r="H24" s="478"/>
      <c r="I24" s="479"/>
      <c r="J24" s="460"/>
    </row>
    <row r="25" spans="1:255" s="418" customFormat="1" ht="45" customHeight="1">
      <c r="A25" s="451">
        <v>15.1</v>
      </c>
      <c r="B25" s="452" t="s">
        <v>1482</v>
      </c>
      <c r="C25" s="457" t="s">
        <v>1462</v>
      </c>
      <c r="D25" s="457">
        <v>9</v>
      </c>
      <c r="E25" s="480">
        <v>40370</v>
      </c>
      <c r="F25" s="474">
        <f t="shared" ref="F25:F26" si="23">E25*9%</f>
        <v>3633.3</v>
      </c>
      <c r="G25" s="474">
        <f t="shared" ref="G25:G26" si="24">E25*9%</f>
        <v>3633.3</v>
      </c>
      <c r="H25" s="474">
        <f t="shared" ref="H25:H26" si="25">E25+F25+G25</f>
        <v>47636.6</v>
      </c>
      <c r="I25" s="475">
        <f t="shared" ref="I25:I26" si="26">D25*H25</f>
        <v>428729.4</v>
      </c>
      <c r="J25" s="1649" t="s">
        <v>1480</v>
      </c>
    </row>
    <row r="26" spans="1:255" s="418" customFormat="1" ht="55.5" customHeight="1">
      <c r="A26" s="451">
        <v>15.2</v>
      </c>
      <c r="B26" s="452" t="s">
        <v>1483</v>
      </c>
      <c r="C26" s="457" t="s">
        <v>1462</v>
      </c>
      <c r="D26" s="457">
        <v>9</v>
      </c>
      <c r="E26" s="481">
        <v>161480</v>
      </c>
      <c r="F26" s="474">
        <f t="shared" si="23"/>
        <v>14533.2</v>
      </c>
      <c r="G26" s="474">
        <f t="shared" si="24"/>
        <v>14533.2</v>
      </c>
      <c r="H26" s="474">
        <f t="shared" si="25"/>
        <v>190546.4</v>
      </c>
      <c r="I26" s="475">
        <f t="shared" si="26"/>
        <v>1714917.6</v>
      </c>
      <c r="J26" s="1650"/>
    </row>
    <row r="27" spans="1:255" s="418" customFormat="1" ht="31.5">
      <c r="A27" s="451">
        <v>15.3</v>
      </c>
      <c r="B27" s="452" t="s">
        <v>1484</v>
      </c>
      <c r="C27" s="457" t="s">
        <v>346</v>
      </c>
      <c r="D27" s="457">
        <v>8</v>
      </c>
      <c r="E27" s="473">
        <v>4709</v>
      </c>
      <c r="F27" s="474">
        <f t="shared" ref="F27:F29" si="27">E27*9%</f>
        <v>423.81</v>
      </c>
      <c r="G27" s="474">
        <f t="shared" ref="G27:G29" si="28">E27*9%</f>
        <v>423.81</v>
      </c>
      <c r="H27" s="474">
        <f t="shared" ref="H27:H29" si="29">E27+F27+G27</f>
        <v>5556.62</v>
      </c>
      <c r="I27" s="475">
        <f t="shared" ref="I27:I28" si="30">D27*H27</f>
        <v>44452.959999999999</v>
      </c>
      <c r="J27" s="1650"/>
    </row>
    <row r="28" spans="1:255" s="418" customFormat="1" ht="15.75">
      <c r="A28" s="451">
        <v>15.4</v>
      </c>
      <c r="B28" s="452" t="s">
        <v>1485</v>
      </c>
      <c r="C28" s="457" t="s">
        <v>346</v>
      </c>
      <c r="D28" s="457">
        <v>2</v>
      </c>
      <c r="E28" s="473">
        <v>4709</v>
      </c>
      <c r="F28" s="474">
        <f t="shared" si="27"/>
        <v>423.81</v>
      </c>
      <c r="G28" s="474">
        <f t="shared" si="28"/>
        <v>423.81</v>
      </c>
      <c r="H28" s="474">
        <f t="shared" si="29"/>
        <v>5556.62</v>
      </c>
      <c r="I28" s="475">
        <f t="shared" si="30"/>
        <v>11113.24</v>
      </c>
      <c r="J28" s="1651"/>
    </row>
    <row r="29" spans="1:255" s="421" customFormat="1" ht="31.5">
      <c r="A29" s="482">
        <v>16</v>
      </c>
      <c r="B29" s="483" t="s">
        <v>1486</v>
      </c>
      <c r="C29" s="484" t="s">
        <v>167</v>
      </c>
      <c r="D29" s="484">
        <v>1</v>
      </c>
      <c r="E29" s="485">
        <v>500000</v>
      </c>
      <c r="F29" s="485">
        <f t="shared" si="27"/>
        <v>45000</v>
      </c>
      <c r="G29" s="485">
        <f t="shared" si="28"/>
        <v>45000</v>
      </c>
      <c r="H29" s="485">
        <f t="shared" si="29"/>
        <v>590000</v>
      </c>
      <c r="I29" s="486">
        <f>H29*D29</f>
        <v>590000</v>
      </c>
      <c r="J29" s="456" t="s">
        <v>850</v>
      </c>
      <c r="K29" s="418"/>
      <c r="L29" s="418">
        <f>SUM(I9:I29)</f>
        <v>124819336.11789995</v>
      </c>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418"/>
      <c r="AP29" s="418"/>
      <c r="AQ29" s="418"/>
      <c r="AR29" s="418"/>
      <c r="AS29" s="418"/>
      <c r="AT29" s="418"/>
      <c r="AU29" s="418"/>
      <c r="AV29" s="418"/>
      <c r="AW29" s="418"/>
      <c r="AX29" s="418"/>
      <c r="AY29" s="418"/>
      <c r="AZ29" s="418"/>
      <c r="BA29" s="418"/>
      <c r="BB29" s="418"/>
      <c r="BC29" s="418"/>
      <c r="BD29" s="418"/>
      <c r="BE29" s="418"/>
      <c r="BF29" s="418"/>
      <c r="BG29" s="418"/>
      <c r="BH29" s="418"/>
      <c r="BI29" s="418"/>
      <c r="BJ29" s="418"/>
      <c r="BK29" s="418"/>
      <c r="BL29" s="418"/>
      <c r="BM29" s="418"/>
      <c r="BN29" s="418"/>
      <c r="BO29" s="418"/>
      <c r="BP29" s="418"/>
      <c r="BQ29" s="418"/>
      <c r="BR29" s="418"/>
      <c r="BS29" s="418"/>
      <c r="BT29" s="418"/>
      <c r="BU29" s="418"/>
      <c r="BV29" s="418"/>
      <c r="BW29" s="418"/>
      <c r="BX29" s="418"/>
      <c r="BY29" s="418"/>
      <c r="BZ29" s="418"/>
      <c r="CA29" s="418"/>
      <c r="CB29" s="418"/>
      <c r="CC29" s="418"/>
      <c r="CD29" s="418"/>
      <c r="CE29" s="418"/>
      <c r="CF29" s="418"/>
      <c r="CG29" s="418"/>
      <c r="CH29" s="418"/>
      <c r="CI29" s="418"/>
      <c r="CJ29" s="418"/>
      <c r="CK29" s="418"/>
      <c r="CL29" s="418"/>
      <c r="CM29" s="418"/>
      <c r="CN29" s="418"/>
      <c r="CO29" s="418"/>
      <c r="CP29" s="418"/>
      <c r="CQ29" s="418"/>
      <c r="CR29" s="418"/>
      <c r="CS29" s="418"/>
      <c r="CT29" s="418"/>
      <c r="CU29" s="418"/>
      <c r="CV29" s="418"/>
      <c r="CW29" s="418"/>
      <c r="CX29" s="418"/>
      <c r="CY29" s="418"/>
      <c r="CZ29" s="418"/>
      <c r="DA29" s="418"/>
      <c r="DB29" s="418"/>
      <c r="DC29" s="418"/>
      <c r="DD29" s="418"/>
      <c r="DE29" s="418"/>
      <c r="DF29" s="418"/>
      <c r="DG29" s="418"/>
      <c r="DH29" s="418"/>
      <c r="DI29" s="418"/>
      <c r="DJ29" s="418"/>
      <c r="DK29" s="418"/>
      <c r="DL29" s="418"/>
      <c r="DM29" s="418"/>
      <c r="DN29" s="418"/>
      <c r="DO29" s="418"/>
      <c r="DP29" s="418"/>
      <c r="DQ29" s="418"/>
      <c r="DR29" s="418"/>
      <c r="DS29" s="418"/>
      <c r="DT29" s="418"/>
      <c r="DU29" s="418"/>
      <c r="DV29" s="418"/>
      <c r="DW29" s="418"/>
      <c r="DX29" s="418"/>
      <c r="DY29" s="418"/>
      <c r="DZ29" s="418"/>
      <c r="EA29" s="418"/>
      <c r="EB29" s="418"/>
      <c r="EC29" s="418"/>
      <c r="ED29" s="418"/>
      <c r="EE29" s="418"/>
      <c r="EF29" s="418"/>
      <c r="EG29" s="418"/>
      <c r="EH29" s="418"/>
      <c r="EI29" s="418"/>
      <c r="EJ29" s="418"/>
      <c r="EK29" s="418"/>
      <c r="EL29" s="418"/>
      <c r="EM29" s="418"/>
      <c r="EN29" s="418"/>
      <c r="EO29" s="418"/>
      <c r="EP29" s="418"/>
      <c r="EQ29" s="418"/>
      <c r="ER29" s="418"/>
      <c r="ES29" s="418"/>
      <c r="ET29" s="418"/>
      <c r="EU29" s="418"/>
      <c r="EV29" s="418"/>
      <c r="EW29" s="418"/>
      <c r="EX29" s="418"/>
      <c r="EY29" s="418"/>
      <c r="EZ29" s="418"/>
      <c r="FA29" s="418"/>
      <c r="FB29" s="418"/>
      <c r="FC29" s="418"/>
      <c r="FD29" s="418"/>
      <c r="FE29" s="418"/>
      <c r="FF29" s="418"/>
      <c r="FG29" s="418"/>
      <c r="FH29" s="418"/>
      <c r="FI29" s="418"/>
      <c r="FJ29" s="418"/>
      <c r="FK29" s="418"/>
      <c r="FL29" s="418"/>
      <c r="FM29" s="418"/>
      <c r="FN29" s="418"/>
      <c r="FO29" s="418"/>
      <c r="FP29" s="418"/>
      <c r="FQ29" s="418"/>
      <c r="FR29" s="418"/>
      <c r="FS29" s="418"/>
      <c r="FT29" s="418"/>
      <c r="FU29" s="418"/>
      <c r="FV29" s="418"/>
      <c r="FW29" s="418"/>
      <c r="FX29" s="418"/>
      <c r="FY29" s="418"/>
      <c r="FZ29" s="418"/>
      <c r="GA29" s="418"/>
      <c r="GB29" s="418"/>
      <c r="GC29" s="418"/>
      <c r="GD29" s="418"/>
      <c r="GE29" s="418"/>
      <c r="GF29" s="418"/>
      <c r="GG29" s="418"/>
      <c r="GH29" s="418"/>
      <c r="GI29" s="418"/>
      <c r="GJ29" s="418"/>
      <c r="GK29" s="418"/>
      <c r="GL29" s="418"/>
      <c r="GM29" s="418"/>
      <c r="GN29" s="418"/>
      <c r="GO29" s="418"/>
      <c r="GP29" s="418"/>
      <c r="GQ29" s="418"/>
      <c r="GR29" s="418"/>
      <c r="GS29" s="418"/>
      <c r="GT29" s="418"/>
      <c r="GU29" s="418"/>
      <c r="GV29" s="418"/>
      <c r="GW29" s="418"/>
      <c r="GX29" s="418"/>
      <c r="GY29" s="418"/>
      <c r="GZ29" s="418"/>
      <c r="HA29" s="418"/>
      <c r="HB29" s="418"/>
      <c r="HC29" s="418"/>
      <c r="HD29" s="418"/>
      <c r="HE29" s="418"/>
      <c r="HF29" s="418"/>
      <c r="HG29" s="418"/>
      <c r="HH29" s="418"/>
      <c r="HI29" s="418"/>
      <c r="HJ29" s="418"/>
      <c r="HK29" s="418"/>
      <c r="HL29" s="418"/>
      <c r="HM29" s="418"/>
      <c r="HN29" s="418"/>
      <c r="HO29" s="418"/>
      <c r="HP29" s="418"/>
      <c r="HQ29" s="418"/>
      <c r="HR29" s="418"/>
      <c r="HS29" s="418"/>
      <c r="HT29" s="418"/>
      <c r="HU29" s="418"/>
      <c r="HV29" s="418"/>
      <c r="HW29" s="418"/>
      <c r="HX29" s="418"/>
      <c r="HY29" s="418"/>
      <c r="HZ29" s="418"/>
      <c r="IA29" s="418"/>
      <c r="IB29" s="418"/>
      <c r="IC29" s="418"/>
      <c r="ID29" s="418"/>
      <c r="IE29" s="418"/>
      <c r="IF29" s="418"/>
      <c r="IG29" s="418"/>
      <c r="IH29" s="418"/>
      <c r="II29" s="418"/>
      <c r="IJ29" s="418"/>
      <c r="IK29" s="418"/>
      <c r="IL29" s="418"/>
      <c r="IM29" s="418"/>
      <c r="IN29" s="418"/>
      <c r="IO29" s="418"/>
      <c r="IP29" s="418"/>
      <c r="IQ29" s="418"/>
      <c r="IR29" s="418"/>
      <c r="IS29" s="418"/>
      <c r="IT29" s="418"/>
      <c r="IU29" s="418"/>
    </row>
    <row r="30" spans="1:255" s="418" customFormat="1" ht="157.5">
      <c r="A30" s="488">
        <v>17</v>
      </c>
      <c r="B30" s="489" t="s">
        <v>1487</v>
      </c>
      <c r="C30" s="490"/>
      <c r="D30" s="490"/>
      <c r="E30" s="490"/>
      <c r="F30" s="491"/>
      <c r="G30" s="490"/>
      <c r="H30" s="491"/>
      <c r="I30" s="492"/>
      <c r="J30" s="493"/>
    </row>
    <row r="31" spans="1:255" s="418" customFormat="1" ht="15.75">
      <c r="A31" s="484">
        <v>17.100000000000001</v>
      </c>
      <c r="B31" s="494" t="s">
        <v>1339</v>
      </c>
      <c r="C31" s="495" t="s">
        <v>346</v>
      </c>
      <c r="D31" s="496">
        <f>'[26]SHEDULE-2A-LINE'!D25</f>
        <v>1</v>
      </c>
      <c r="E31" s="497"/>
      <c r="F31" s="497"/>
      <c r="G31" s="497"/>
      <c r="H31" s="497"/>
      <c r="I31" s="498"/>
      <c r="J31" s="443"/>
    </row>
    <row r="32" spans="1:255" s="418" customFormat="1" ht="15.75">
      <c r="A32" s="484" t="s">
        <v>1488</v>
      </c>
      <c r="B32" s="1485" t="s">
        <v>1340</v>
      </c>
      <c r="C32" s="495" t="s">
        <v>346</v>
      </c>
      <c r="D32" s="496">
        <f>'[26]SHEDULE-2A-LINE'!D26</f>
        <v>0</v>
      </c>
      <c r="E32" s="497"/>
      <c r="F32" s="497"/>
      <c r="G32" s="497"/>
      <c r="H32" s="497"/>
      <c r="I32" s="498"/>
      <c r="J32" s="443"/>
    </row>
    <row r="33" spans="1:10" s="418" customFormat="1" ht="15.75">
      <c r="A33" s="484" t="s">
        <v>1489</v>
      </c>
      <c r="B33" s="1485" t="s">
        <v>1341</v>
      </c>
      <c r="C33" s="495" t="s">
        <v>346</v>
      </c>
      <c r="D33" s="496">
        <f>'[26]SHEDULE-2A-LINE'!D27</f>
        <v>0</v>
      </c>
      <c r="E33" s="497"/>
      <c r="F33" s="497"/>
      <c r="G33" s="497"/>
      <c r="H33" s="497"/>
      <c r="I33" s="498"/>
      <c r="J33" s="499"/>
    </row>
    <row r="34" spans="1:10" s="418" customFormat="1" ht="15.75">
      <c r="A34" s="484">
        <v>17.2</v>
      </c>
      <c r="B34" s="494" t="s">
        <v>1342</v>
      </c>
      <c r="C34" s="495" t="s">
        <v>346</v>
      </c>
      <c r="D34" s="496">
        <f>'[26]SHEDULE-2A-LINE'!D28</f>
        <v>3</v>
      </c>
      <c r="E34" s="497"/>
      <c r="F34" s="497"/>
      <c r="G34" s="497"/>
      <c r="H34" s="497"/>
      <c r="I34" s="498"/>
      <c r="J34" s="456"/>
    </row>
    <row r="35" spans="1:10" s="418" customFormat="1" ht="15.75">
      <c r="A35" s="484" t="s">
        <v>1490</v>
      </c>
      <c r="B35" s="1485" t="s">
        <v>1343</v>
      </c>
      <c r="C35" s="495" t="s">
        <v>346</v>
      </c>
      <c r="D35" s="496">
        <f>'[26]SHEDULE-2A-LINE'!D29</f>
        <v>0</v>
      </c>
      <c r="E35" s="497"/>
      <c r="F35" s="497"/>
      <c r="G35" s="497"/>
      <c r="H35" s="497"/>
      <c r="I35" s="498"/>
      <c r="J35" s="456"/>
    </row>
    <row r="36" spans="1:10" s="418" customFormat="1" ht="15.75">
      <c r="A36" s="484" t="s">
        <v>1491</v>
      </c>
      <c r="B36" s="1485" t="s">
        <v>1344</v>
      </c>
      <c r="C36" s="495" t="s">
        <v>346</v>
      </c>
      <c r="D36" s="496">
        <f>'[26]SHEDULE-2A-LINE'!D30</f>
        <v>2</v>
      </c>
      <c r="E36" s="497"/>
      <c r="F36" s="497"/>
      <c r="G36" s="497"/>
      <c r="H36" s="497"/>
      <c r="I36" s="498"/>
      <c r="J36" s="456"/>
    </row>
    <row r="37" spans="1:10" s="418" customFormat="1" ht="15.75">
      <c r="A37" s="484">
        <v>17.3</v>
      </c>
      <c r="B37" s="494" t="s">
        <v>1345</v>
      </c>
      <c r="C37" s="495" t="s">
        <v>346</v>
      </c>
      <c r="D37" s="496">
        <f>'[26]SHEDULE-2A-LINE'!D31</f>
        <v>2</v>
      </c>
      <c r="E37" s="497"/>
      <c r="F37" s="497"/>
      <c r="G37" s="497"/>
      <c r="H37" s="497"/>
      <c r="I37" s="498"/>
      <c r="J37" s="456"/>
    </row>
    <row r="38" spans="1:10" s="418" customFormat="1" ht="15.75">
      <c r="A38" s="484" t="s">
        <v>1492</v>
      </c>
      <c r="B38" s="1485" t="s">
        <v>1346</v>
      </c>
      <c r="C38" s="495" t="s">
        <v>346</v>
      </c>
      <c r="D38" s="496">
        <f>'[26]SHEDULE-2A-LINE'!D32</f>
        <v>0</v>
      </c>
      <c r="E38" s="497"/>
      <c r="F38" s="497"/>
      <c r="G38" s="497"/>
      <c r="H38" s="497"/>
      <c r="I38" s="498"/>
      <c r="J38" s="456"/>
    </row>
    <row r="39" spans="1:10" s="418" customFormat="1" ht="15.75">
      <c r="A39" s="484" t="s">
        <v>1493</v>
      </c>
      <c r="B39" s="1485" t="s">
        <v>1347</v>
      </c>
      <c r="C39" s="495" t="s">
        <v>346</v>
      </c>
      <c r="D39" s="496">
        <f>'[26]SHEDULE-2A-LINE'!D33</f>
        <v>0</v>
      </c>
      <c r="E39" s="497"/>
      <c r="F39" s="497"/>
      <c r="G39" s="497"/>
      <c r="H39" s="497"/>
      <c r="I39" s="498"/>
      <c r="J39" s="456"/>
    </row>
    <row r="40" spans="1:10" s="418" customFormat="1" ht="15.75">
      <c r="A40" s="484" t="s">
        <v>1494</v>
      </c>
      <c r="B40" s="1485" t="s">
        <v>1348</v>
      </c>
      <c r="C40" s="495" t="s">
        <v>346</v>
      </c>
      <c r="D40" s="496">
        <f>'[26]SHEDULE-2A-LINE'!D34</f>
        <v>1</v>
      </c>
      <c r="E40" s="497"/>
      <c r="F40" s="497"/>
      <c r="G40" s="497"/>
      <c r="H40" s="497"/>
      <c r="I40" s="498"/>
      <c r="J40" s="456"/>
    </row>
    <row r="41" spans="1:10" s="418" customFormat="1" ht="15.75">
      <c r="A41" s="484" t="s">
        <v>1495</v>
      </c>
      <c r="B41" s="1485" t="s">
        <v>1349</v>
      </c>
      <c r="C41" s="495" t="s">
        <v>346</v>
      </c>
      <c r="D41" s="496">
        <f>'[26]SHEDULE-2A-LINE'!D35</f>
        <v>0</v>
      </c>
      <c r="E41" s="497"/>
      <c r="F41" s="497"/>
      <c r="G41" s="497"/>
      <c r="H41" s="497"/>
      <c r="I41" s="498"/>
      <c r="J41" s="456"/>
    </row>
    <row r="42" spans="1:10" s="422" customFormat="1" ht="15.75">
      <c r="A42" s="484" t="s">
        <v>1496</v>
      </c>
      <c r="B42" s="1483" t="s">
        <v>1350</v>
      </c>
      <c r="C42" s="495" t="s">
        <v>346</v>
      </c>
      <c r="D42" s="496">
        <f>'[26]SHEDULE-2A-LINE'!D36</f>
        <v>1</v>
      </c>
      <c r="E42" s="497"/>
      <c r="F42" s="497"/>
      <c r="G42" s="497"/>
      <c r="H42" s="497"/>
      <c r="I42" s="498"/>
      <c r="J42" s="456"/>
    </row>
    <row r="43" spans="1:10" s="418" customFormat="1" ht="36" customHeight="1">
      <c r="A43" s="500">
        <v>17.399999999999999</v>
      </c>
      <c r="B43" s="501" t="s">
        <v>1497</v>
      </c>
      <c r="C43" s="500" t="s">
        <v>186</v>
      </c>
      <c r="D43" s="502">
        <f>'Supply-LINE n UG'!H39</f>
        <v>66.120999999999995</v>
      </c>
      <c r="E43" s="485">
        <v>7386.14</v>
      </c>
      <c r="F43" s="485">
        <f>E43*9%</f>
        <v>664.75260000000003</v>
      </c>
      <c r="G43" s="485">
        <f>E43*9%</f>
        <v>664.75260000000003</v>
      </c>
      <c r="H43" s="485">
        <f>E43+F43+G43</f>
        <v>8715.6452000000008</v>
      </c>
      <c r="I43" s="486">
        <f>H43*D43</f>
        <v>576287.17626920005</v>
      </c>
      <c r="J43" s="1648" t="s">
        <v>1295</v>
      </c>
    </row>
    <row r="44" spans="1:10" s="418" customFormat="1" ht="31.5">
      <c r="A44" s="503">
        <v>17.5</v>
      </c>
      <c r="B44" s="504" t="s">
        <v>1498</v>
      </c>
      <c r="C44" s="500" t="s">
        <v>186</v>
      </c>
      <c r="D44" s="502">
        <f>'[26]SHEDULE-2A-LINE'!D50</f>
        <v>3.5286499999999998</v>
      </c>
      <c r="E44" s="485">
        <v>7386.14</v>
      </c>
      <c r="F44" s="485">
        <f>E44*9%</f>
        <v>664.75260000000003</v>
      </c>
      <c r="G44" s="485">
        <f>E44*9%</f>
        <v>664.75260000000003</v>
      </c>
      <c r="H44" s="485">
        <f>E44+F44+G44</f>
        <v>8715.6452000000008</v>
      </c>
      <c r="I44" s="486">
        <f>H44*D44</f>
        <v>30754.461434980003</v>
      </c>
      <c r="J44" s="1648"/>
    </row>
    <row r="45" spans="1:10" s="418" customFormat="1" ht="15.75">
      <c r="A45" s="482">
        <v>17.600000000000001</v>
      </c>
      <c r="B45" s="1486" t="s">
        <v>1499</v>
      </c>
      <c r="C45" s="505"/>
      <c r="D45" s="506"/>
      <c r="E45" s="507"/>
      <c r="F45" s="507"/>
      <c r="G45" s="508"/>
      <c r="H45" s="508"/>
      <c r="I45" s="509"/>
      <c r="J45" s="456"/>
    </row>
    <row r="46" spans="1:10" s="418" customFormat="1" ht="15.75">
      <c r="A46" s="500" t="s">
        <v>1500</v>
      </c>
      <c r="B46" s="1485" t="s">
        <v>1355</v>
      </c>
      <c r="C46" s="510" t="s">
        <v>346</v>
      </c>
      <c r="D46" s="511">
        <v>1</v>
      </c>
      <c r="E46" s="512"/>
      <c r="F46" s="512"/>
      <c r="G46" s="513"/>
      <c r="H46" s="513"/>
      <c r="I46" s="514"/>
      <c r="J46" s="456"/>
    </row>
    <row r="47" spans="1:10" s="418" customFormat="1" ht="15.75">
      <c r="A47" s="500" t="s">
        <v>1501</v>
      </c>
      <c r="B47" s="1485" t="s">
        <v>1356</v>
      </c>
      <c r="C47" s="510" t="s">
        <v>346</v>
      </c>
      <c r="D47" s="511">
        <v>3</v>
      </c>
      <c r="E47" s="512"/>
      <c r="F47" s="512"/>
      <c r="G47" s="513"/>
      <c r="H47" s="513"/>
      <c r="I47" s="514"/>
      <c r="J47" s="456"/>
    </row>
    <row r="48" spans="1:10" s="418" customFormat="1" ht="15.75">
      <c r="A48" s="500" t="s">
        <v>1502</v>
      </c>
      <c r="B48" s="1485" t="s">
        <v>1357</v>
      </c>
      <c r="C48" s="510" t="s">
        <v>346</v>
      </c>
      <c r="D48" s="511">
        <v>2</v>
      </c>
      <c r="E48" s="512"/>
      <c r="F48" s="512"/>
      <c r="G48" s="513"/>
      <c r="H48" s="513"/>
      <c r="I48" s="514"/>
      <c r="J48" s="499"/>
    </row>
    <row r="49" spans="1:255" s="423" customFormat="1" ht="15.75">
      <c r="A49" s="500" t="s">
        <v>1503</v>
      </c>
      <c r="B49" s="1485" t="s">
        <v>1358</v>
      </c>
      <c r="C49" s="510" t="s">
        <v>346</v>
      </c>
      <c r="D49" s="511">
        <v>1</v>
      </c>
      <c r="E49" s="512"/>
      <c r="F49" s="512"/>
      <c r="G49" s="513"/>
      <c r="H49" s="513"/>
      <c r="I49" s="514"/>
      <c r="J49" s="515"/>
    </row>
    <row r="50" spans="1:255" s="418" customFormat="1" ht="15.75">
      <c r="A50" s="500" t="s">
        <v>1504</v>
      </c>
      <c r="B50" s="1485" t="s">
        <v>1505</v>
      </c>
      <c r="C50" s="510" t="s">
        <v>346</v>
      </c>
      <c r="D50" s="516">
        <f>D41</f>
        <v>0</v>
      </c>
      <c r="E50" s="512"/>
      <c r="F50" s="512"/>
      <c r="G50" s="513"/>
      <c r="H50" s="513"/>
      <c r="I50" s="514"/>
      <c r="J50" s="443"/>
    </row>
    <row r="51" spans="1:255" s="418" customFormat="1" ht="30.75" customHeight="1">
      <c r="A51" s="500">
        <v>17.7</v>
      </c>
      <c r="B51" s="517" t="s">
        <v>1360</v>
      </c>
      <c r="C51" s="518" t="s">
        <v>186</v>
      </c>
      <c r="D51" s="519">
        <f>'[26]SHEDULE-2A-LINE'!D43</f>
        <v>4.1660000000000004</v>
      </c>
      <c r="E51" s="485">
        <v>5738.91</v>
      </c>
      <c r="F51" s="485">
        <f>E51*9%</f>
        <v>516.50189999999998</v>
      </c>
      <c r="G51" s="485">
        <f>E51*9%</f>
        <v>516.50189999999998</v>
      </c>
      <c r="H51" s="485">
        <f>E51+F51+G51</f>
        <v>6771.9138000000003</v>
      </c>
      <c r="I51" s="486">
        <f>H51*D51</f>
        <v>28211.792890800003</v>
      </c>
      <c r="J51" s="443" t="s">
        <v>1295</v>
      </c>
    </row>
    <row r="52" spans="1:255" s="418" customFormat="1" ht="15.75">
      <c r="A52" s="482">
        <v>17.8</v>
      </c>
      <c r="B52" s="520" t="s">
        <v>1506</v>
      </c>
      <c r="C52" s="521"/>
      <c r="D52" s="522"/>
      <c r="E52" s="507"/>
      <c r="F52" s="507"/>
      <c r="G52" s="508"/>
      <c r="H52" s="508"/>
      <c r="I52" s="509"/>
      <c r="J52" s="443"/>
    </row>
    <row r="53" spans="1:255" s="418" customFormat="1" ht="15.75">
      <c r="A53" s="482" t="s">
        <v>1507</v>
      </c>
      <c r="B53" s="523" t="s">
        <v>1362</v>
      </c>
      <c r="C53" s="524" t="s">
        <v>346</v>
      </c>
      <c r="D53" s="525">
        <f>D31</f>
        <v>1</v>
      </c>
      <c r="E53" s="507"/>
      <c r="F53" s="507"/>
      <c r="G53" s="508"/>
      <c r="H53" s="508"/>
      <c r="I53" s="509"/>
      <c r="J53" s="443"/>
    </row>
    <row r="54" spans="1:255" s="418" customFormat="1" ht="15.75">
      <c r="A54" s="482" t="s">
        <v>1508</v>
      </c>
      <c r="B54" s="523" t="s">
        <v>1363</v>
      </c>
      <c r="C54" s="524" t="s">
        <v>346</v>
      </c>
      <c r="D54" s="525">
        <f>D34</f>
        <v>3</v>
      </c>
      <c r="E54" s="507"/>
      <c r="F54" s="507"/>
      <c r="G54" s="508"/>
      <c r="H54" s="508"/>
      <c r="I54" s="509"/>
      <c r="J54" s="443"/>
    </row>
    <row r="55" spans="1:255" s="418" customFormat="1" ht="15.75">
      <c r="A55" s="482" t="s">
        <v>1509</v>
      </c>
      <c r="B55" s="523" t="s">
        <v>1364</v>
      </c>
      <c r="C55" s="524" t="s">
        <v>346</v>
      </c>
      <c r="D55" s="525">
        <f>D37</f>
        <v>2</v>
      </c>
      <c r="E55" s="507"/>
      <c r="F55" s="507"/>
      <c r="G55" s="508"/>
      <c r="H55" s="508"/>
      <c r="I55" s="509"/>
      <c r="J55" s="443"/>
    </row>
    <row r="56" spans="1:255" s="418" customFormat="1" ht="15.75">
      <c r="A56" s="482" t="s">
        <v>1510</v>
      </c>
      <c r="B56" s="526" t="s">
        <v>1365</v>
      </c>
      <c r="C56" s="524" t="s">
        <v>346</v>
      </c>
      <c r="D56" s="525">
        <f>D40</f>
        <v>1</v>
      </c>
      <c r="E56" s="507"/>
      <c r="F56" s="507"/>
      <c r="G56" s="508"/>
      <c r="H56" s="508"/>
      <c r="I56" s="509"/>
      <c r="J56" s="443"/>
    </row>
    <row r="57" spans="1:255" s="418" customFormat="1" ht="45">
      <c r="A57" s="527" t="s">
        <v>1511</v>
      </c>
      <c r="B57" s="528" t="s">
        <v>1512</v>
      </c>
      <c r="C57" s="484" t="s">
        <v>186</v>
      </c>
      <c r="D57" s="529">
        <v>4.45</v>
      </c>
      <c r="E57" s="485">
        <v>5738.91</v>
      </c>
      <c r="F57" s="485">
        <f>E57*9%</f>
        <v>516.50189999999998</v>
      </c>
      <c r="G57" s="485">
        <f>E57*9%</f>
        <v>516.50189999999998</v>
      </c>
      <c r="H57" s="485">
        <f>E57+F57+G57</f>
        <v>6771.9138000000003</v>
      </c>
      <c r="I57" s="486">
        <f>H57*D57</f>
        <v>30135.01641</v>
      </c>
      <c r="J57" s="443" t="s">
        <v>1295</v>
      </c>
    </row>
    <row r="58" spans="1:255" s="418" customFormat="1" ht="47.25">
      <c r="A58" s="530">
        <v>17.100000000000001</v>
      </c>
      <c r="B58" s="489" t="s">
        <v>1513</v>
      </c>
      <c r="C58" s="490"/>
      <c r="D58" s="490"/>
      <c r="E58" s="531"/>
      <c r="F58" s="532"/>
      <c r="G58" s="531"/>
      <c r="H58" s="532"/>
      <c r="I58" s="533"/>
      <c r="J58" s="443"/>
    </row>
    <row r="59" spans="1:255" s="418" customFormat="1" ht="15.75">
      <c r="A59" s="534" t="s">
        <v>1514</v>
      </c>
      <c r="B59" s="535" t="s">
        <v>1375</v>
      </c>
      <c r="C59" s="534" t="s">
        <v>346</v>
      </c>
      <c r="D59" s="536">
        <v>8</v>
      </c>
      <c r="E59" s="485">
        <v>3071.77</v>
      </c>
      <c r="F59" s="485">
        <f t="shared" ref="F59:F66" si="31">E59*9%</f>
        <v>276.45929999999998</v>
      </c>
      <c r="G59" s="485">
        <f t="shared" ref="G59:G64" si="32">E59*9%</f>
        <v>276.45929999999998</v>
      </c>
      <c r="H59" s="485">
        <f t="shared" ref="H59:H64" si="33">E59+F59+G59</f>
        <v>3624.6886</v>
      </c>
      <c r="I59" s="486">
        <f t="shared" ref="I59:I64" si="34">H59*D59</f>
        <v>28997.5088</v>
      </c>
      <c r="J59" s="1625" t="s">
        <v>1295</v>
      </c>
    </row>
    <row r="60" spans="1:255" s="418" customFormat="1" ht="15.75">
      <c r="A60" s="534" t="s">
        <v>1515</v>
      </c>
      <c r="B60" s="535" t="s">
        <v>1377</v>
      </c>
      <c r="C60" s="534" t="s">
        <v>346</v>
      </c>
      <c r="D60" s="536">
        <v>7</v>
      </c>
      <c r="E60" s="485">
        <v>159.47</v>
      </c>
      <c r="F60" s="485">
        <f t="shared" si="31"/>
        <v>14.3523</v>
      </c>
      <c r="G60" s="485">
        <f t="shared" si="32"/>
        <v>14.3523</v>
      </c>
      <c r="H60" s="485">
        <f t="shared" si="33"/>
        <v>188.1746</v>
      </c>
      <c r="I60" s="486">
        <f t="shared" si="34"/>
        <v>1317.2221999999999</v>
      </c>
      <c r="J60" s="1625"/>
    </row>
    <row r="61" spans="1:255" s="418" customFormat="1" ht="15.75">
      <c r="A61" s="534" t="s">
        <v>1516</v>
      </c>
      <c r="B61" s="535" t="s">
        <v>1380</v>
      </c>
      <c r="C61" s="534" t="s">
        <v>346</v>
      </c>
      <c r="D61" s="536">
        <v>7</v>
      </c>
      <c r="E61" s="485">
        <v>159.47</v>
      </c>
      <c r="F61" s="485">
        <f t="shared" si="31"/>
        <v>14.3523</v>
      </c>
      <c r="G61" s="485">
        <f t="shared" si="32"/>
        <v>14.3523</v>
      </c>
      <c r="H61" s="485">
        <f t="shared" si="33"/>
        <v>188.1746</v>
      </c>
      <c r="I61" s="486">
        <f t="shared" si="34"/>
        <v>1317.2221999999999</v>
      </c>
      <c r="J61" s="1625"/>
    </row>
    <row r="62" spans="1:255" s="418" customFormat="1" ht="15.75">
      <c r="A62" s="534" t="s">
        <v>1517</v>
      </c>
      <c r="B62" s="535" t="s">
        <v>1383</v>
      </c>
      <c r="C62" s="534" t="s">
        <v>346</v>
      </c>
      <c r="D62" s="536">
        <v>42</v>
      </c>
      <c r="E62" s="485">
        <v>159.47</v>
      </c>
      <c r="F62" s="485">
        <f t="shared" si="31"/>
        <v>14.3523</v>
      </c>
      <c r="G62" s="485">
        <f t="shared" si="32"/>
        <v>14.3523</v>
      </c>
      <c r="H62" s="485">
        <f t="shared" si="33"/>
        <v>188.1746</v>
      </c>
      <c r="I62" s="486">
        <f t="shared" si="34"/>
        <v>7903.3332</v>
      </c>
      <c r="J62" s="1625"/>
    </row>
    <row r="63" spans="1:255" s="418" customFormat="1" ht="15.75">
      <c r="A63" s="534" t="s">
        <v>1518</v>
      </c>
      <c r="B63" s="535" t="s">
        <v>1385</v>
      </c>
      <c r="C63" s="534" t="s">
        <v>346</v>
      </c>
      <c r="D63" s="536">
        <v>7</v>
      </c>
      <c r="E63" s="485">
        <v>3441.28</v>
      </c>
      <c r="F63" s="485">
        <f t="shared" si="31"/>
        <v>309.71519999999998</v>
      </c>
      <c r="G63" s="485">
        <f t="shared" si="32"/>
        <v>309.71519999999998</v>
      </c>
      <c r="H63" s="485">
        <f t="shared" si="33"/>
        <v>4060.7103999999999</v>
      </c>
      <c r="I63" s="486">
        <f t="shared" si="34"/>
        <v>28424.9728</v>
      </c>
      <c r="J63" s="1625"/>
    </row>
    <row r="64" spans="1:255" s="421" customFormat="1" ht="15.75">
      <c r="A64" s="534" t="s">
        <v>1519</v>
      </c>
      <c r="B64" s="535" t="s">
        <v>1388</v>
      </c>
      <c r="C64" s="534" t="s">
        <v>346</v>
      </c>
      <c r="D64" s="536">
        <v>14</v>
      </c>
      <c r="E64" s="485">
        <v>159.47</v>
      </c>
      <c r="F64" s="485">
        <f t="shared" si="31"/>
        <v>14.3523</v>
      </c>
      <c r="G64" s="485">
        <f t="shared" si="32"/>
        <v>14.3523</v>
      </c>
      <c r="H64" s="485">
        <f t="shared" si="33"/>
        <v>188.1746</v>
      </c>
      <c r="I64" s="486">
        <f t="shared" si="34"/>
        <v>2634.4443999999999</v>
      </c>
      <c r="J64" s="1625"/>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8"/>
      <c r="AL64" s="418"/>
      <c r="AM64" s="418"/>
      <c r="AN64" s="418"/>
      <c r="AO64" s="418"/>
      <c r="AP64" s="418"/>
      <c r="AQ64" s="418"/>
      <c r="AR64" s="418"/>
      <c r="AS64" s="418"/>
      <c r="AT64" s="418"/>
      <c r="AU64" s="418"/>
      <c r="AV64" s="418"/>
      <c r="AW64" s="418"/>
      <c r="AX64" s="418"/>
      <c r="AY64" s="418"/>
      <c r="AZ64" s="418"/>
      <c r="BA64" s="418"/>
      <c r="BB64" s="418"/>
      <c r="BC64" s="418"/>
      <c r="BD64" s="418"/>
      <c r="BE64" s="418"/>
      <c r="BF64" s="418"/>
      <c r="BG64" s="418"/>
      <c r="BH64" s="418"/>
      <c r="BI64" s="418"/>
      <c r="BJ64" s="418"/>
      <c r="BK64" s="418"/>
      <c r="BL64" s="418"/>
      <c r="BM64" s="418"/>
      <c r="BN64" s="418"/>
      <c r="BO64" s="418"/>
      <c r="BP64" s="418"/>
      <c r="BQ64" s="418"/>
      <c r="BR64" s="418"/>
      <c r="BS64" s="418"/>
      <c r="BT64" s="418"/>
      <c r="BU64" s="418"/>
      <c r="BV64" s="418"/>
      <c r="BW64" s="418"/>
      <c r="BX64" s="418"/>
      <c r="BY64" s="418"/>
      <c r="BZ64" s="418"/>
      <c r="CA64" s="418"/>
      <c r="CB64" s="418"/>
      <c r="CC64" s="418"/>
      <c r="CD64" s="418"/>
      <c r="CE64" s="418"/>
      <c r="CF64" s="418"/>
      <c r="CG64" s="418"/>
      <c r="CH64" s="418"/>
      <c r="CI64" s="418"/>
      <c r="CJ64" s="418"/>
      <c r="CK64" s="418"/>
      <c r="CL64" s="418"/>
      <c r="CM64" s="418"/>
      <c r="CN64" s="418"/>
      <c r="CO64" s="418"/>
      <c r="CP64" s="418"/>
      <c r="CQ64" s="418"/>
      <c r="CR64" s="418"/>
      <c r="CS64" s="418"/>
      <c r="CT64" s="418"/>
      <c r="CU64" s="418"/>
      <c r="CV64" s="418"/>
      <c r="CW64" s="418"/>
      <c r="CX64" s="418"/>
      <c r="CY64" s="418"/>
      <c r="CZ64" s="418"/>
      <c r="DA64" s="418"/>
      <c r="DB64" s="418"/>
      <c r="DC64" s="418"/>
      <c r="DD64" s="418"/>
      <c r="DE64" s="418"/>
      <c r="DF64" s="418"/>
      <c r="DG64" s="418"/>
      <c r="DH64" s="418"/>
      <c r="DI64" s="418"/>
      <c r="DJ64" s="418"/>
      <c r="DK64" s="418"/>
      <c r="DL64" s="418"/>
      <c r="DM64" s="418"/>
      <c r="DN64" s="418"/>
      <c r="DO64" s="418"/>
      <c r="DP64" s="418"/>
      <c r="DQ64" s="418"/>
      <c r="DR64" s="418"/>
      <c r="DS64" s="418"/>
      <c r="DT64" s="418"/>
      <c r="DU64" s="418"/>
      <c r="DV64" s="418"/>
      <c r="DW64" s="418"/>
      <c r="DX64" s="418"/>
      <c r="DY64" s="418"/>
      <c r="DZ64" s="418"/>
      <c r="EA64" s="418"/>
      <c r="EB64" s="418"/>
      <c r="EC64" s="418"/>
      <c r="ED64" s="418"/>
      <c r="EE64" s="418"/>
      <c r="EF64" s="418"/>
      <c r="EG64" s="418"/>
      <c r="EH64" s="418"/>
      <c r="EI64" s="418"/>
      <c r="EJ64" s="418"/>
      <c r="EK64" s="418"/>
      <c r="EL64" s="418"/>
      <c r="EM64" s="418"/>
      <c r="EN64" s="418"/>
      <c r="EO64" s="418"/>
      <c r="EP64" s="418"/>
      <c r="EQ64" s="418"/>
      <c r="ER64" s="418"/>
      <c r="ES64" s="418"/>
      <c r="ET64" s="418"/>
      <c r="EU64" s="418"/>
      <c r="EV64" s="418"/>
      <c r="EW64" s="418"/>
      <c r="EX64" s="418"/>
      <c r="EY64" s="418"/>
      <c r="EZ64" s="418"/>
      <c r="FA64" s="418"/>
      <c r="FB64" s="418"/>
      <c r="FC64" s="418"/>
      <c r="FD64" s="418"/>
      <c r="FE64" s="418"/>
      <c r="FF64" s="418"/>
      <c r="FG64" s="418"/>
      <c r="FH64" s="418"/>
      <c r="FI64" s="418"/>
      <c r="FJ64" s="418"/>
      <c r="FK64" s="418"/>
      <c r="FL64" s="418"/>
      <c r="FM64" s="418"/>
      <c r="FN64" s="418"/>
      <c r="FO64" s="418"/>
      <c r="FP64" s="418"/>
      <c r="FQ64" s="418"/>
      <c r="FR64" s="418"/>
      <c r="FS64" s="418"/>
      <c r="FT64" s="418"/>
      <c r="FU64" s="418"/>
      <c r="FV64" s="418"/>
      <c r="FW64" s="418"/>
      <c r="FX64" s="418"/>
      <c r="FY64" s="418"/>
      <c r="FZ64" s="418"/>
      <c r="GA64" s="418"/>
      <c r="GB64" s="418"/>
      <c r="GC64" s="418"/>
      <c r="GD64" s="418"/>
      <c r="GE64" s="418"/>
      <c r="GF64" s="418"/>
      <c r="GG64" s="418"/>
      <c r="GH64" s="418"/>
      <c r="GI64" s="418"/>
      <c r="GJ64" s="418"/>
      <c r="GK64" s="418"/>
      <c r="GL64" s="418"/>
      <c r="GM64" s="418"/>
      <c r="GN64" s="418"/>
      <c r="GO64" s="418"/>
      <c r="GP64" s="418"/>
      <c r="GQ64" s="418"/>
      <c r="GR64" s="418"/>
      <c r="GS64" s="418"/>
      <c r="GT64" s="418"/>
      <c r="GU64" s="418"/>
      <c r="GV64" s="418"/>
      <c r="GW64" s="418"/>
      <c r="GX64" s="418"/>
      <c r="GY64" s="418"/>
      <c r="GZ64" s="418"/>
      <c r="HA64" s="418"/>
      <c r="HB64" s="418"/>
      <c r="HC64" s="418"/>
      <c r="HD64" s="418"/>
      <c r="HE64" s="418"/>
      <c r="HF64" s="418"/>
      <c r="HG64" s="418"/>
      <c r="HH64" s="418"/>
      <c r="HI64" s="418"/>
      <c r="HJ64" s="418"/>
      <c r="HK64" s="418"/>
      <c r="HL64" s="418"/>
      <c r="HM64" s="418"/>
      <c r="HN64" s="418"/>
      <c r="HO64" s="418"/>
      <c r="HP64" s="418"/>
      <c r="HQ64" s="418"/>
      <c r="HR64" s="418"/>
      <c r="HS64" s="418"/>
      <c r="HT64" s="418"/>
      <c r="HU64" s="418"/>
      <c r="HV64" s="418"/>
      <c r="HW64" s="418"/>
      <c r="HX64" s="418"/>
      <c r="HY64" s="418"/>
      <c r="HZ64" s="418"/>
      <c r="IA64" s="418"/>
      <c r="IB64" s="418"/>
      <c r="IC64" s="418"/>
      <c r="ID64" s="418"/>
      <c r="IE64" s="418"/>
      <c r="IF64" s="418"/>
      <c r="IG64" s="418"/>
      <c r="IH64" s="418"/>
      <c r="II64" s="418"/>
      <c r="IJ64" s="418"/>
      <c r="IK64" s="418"/>
      <c r="IL64" s="418"/>
      <c r="IM64" s="418"/>
      <c r="IN64" s="418"/>
      <c r="IO64" s="418"/>
      <c r="IP64" s="418"/>
      <c r="IQ64" s="418"/>
      <c r="IR64" s="418"/>
      <c r="IS64" s="418"/>
      <c r="IT64" s="418"/>
      <c r="IU64" s="418"/>
    </row>
    <row r="65" spans="1:255" s="421" customFormat="1" ht="110.25">
      <c r="A65" s="537">
        <v>18</v>
      </c>
      <c r="B65" s="538" t="s">
        <v>1520</v>
      </c>
      <c r="C65" s="490"/>
      <c r="D65" s="490"/>
      <c r="E65" s="531"/>
      <c r="F65" s="532"/>
      <c r="G65" s="531"/>
      <c r="H65" s="532"/>
      <c r="I65" s="533"/>
      <c r="J65" s="443"/>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8"/>
      <c r="AL65" s="418"/>
      <c r="AM65" s="418"/>
      <c r="AN65" s="418"/>
      <c r="AO65" s="418"/>
      <c r="AP65" s="418"/>
      <c r="AQ65" s="418"/>
      <c r="AR65" s="418"/>
      <c r="AS65" s="418"/>
      <c r="AT65" s="418"/>
      <c r="AU65" s="418"/>
      <c r="AV65" s="418"/>
      <c r="AW65" s="418"/>
      <c r="AX65" s="418"/>
      <c r="AY65" s="418"/>
      <c r="AZ65" s="418"/>
      <c r="BA65" s="418"/>
      <c r="BB65" s="418"/>
      <c r="BC65" s="418"/>
      <c r="BD65" s="418"/>
      <c r="BE65" s="418"/>
      <c r="BF65" s="418"/>
      <c r="BG65" s="418"/>
      <c r="BH65" s="418"/>
      <c r="BI65" s="418"/>
      <c r="BJ65" s="418"/>
      <c r="BK65" s="418"/>
      <c r="BL65" s="418"/>
      <c r="BM65" s="418"/>
      <c r="BN65" s="418"/>
      <c r="BO65" s="418"/>
      <c r="BP65" s="418"/>
      <c r="BQ65" s="418"/>
      <c r="BR65" s="418"/>
      <c r="BS65" s="418"/>
      <c r="BT65" s="418"/>
      <c r="BU65" s="418"/>
      <c r="BV65" s="418"/>
      <c r="BW65" s="418"/>
      <c r="BX65" s="418"/>
      <c r="BY65" s="418"/>
      <c r="BZ65" s="418"/>
      <c r="CA65" s="418"/>
      <c r="CB65" s="418"/>
      <c r="CC65" s="418"/>
      <c r="CD65" s="418"/>
      <c r="CE65" s="418"/>
      <c r="CF65" s="418"/>
      <c r="CG65" s="418"/>
      <c r="CH65" s="418"/>
      <c r="CI65" s="418"/>
      <c r="CJ65" s="418"/>
      <c r="CK65" s="418"/>
      <c r="CL65" s="418"/>
      <c r="CM65" s="418"/>
      <c r="CN65" s="418"/>
      <c r="CO65" s="418"/>
      <c r="CP65" s="418"/>
      <c r="CQ65" s="418"/>
      <c r="CR65" s="418"/>
      <c r="CS65" s="418"/>
      <c r="CT65" s="418"/>
      <c r="CU65" s="418"/>
      <c r="CV65" s="418"/>
      <c r="CW65" s="418"/>
      <c r="CX65" s="418"/>
      <c r="CY65" s="418"/>
      <c r="CZ65" s="418"/>
      <c r="DA65" s="418"/>
      <c r="DB65" s="418"/>
      <c r="DC65" s="418"/>
      <c r="DD65" s="418"/>
      <c r="DE65" s="418"/>
      <c r="DF65" s="418"/>
      <c r="DG65" s="418"/>
      <c r="DH65" s="418"/>
      <c r="DI65" s="418"/>
      <c r="DJ65" s="418"/>
      <c r="DK65" s="418"/>
      <c r="DL65" s="418"/>
      <c r="DM65" s="418"/>
      <c r="DN65" s="418"/>
      <c r="DO65" s="418"/>
      <c r="DP65" s="418"/>
      <c r="DQ65" s="418"/>
      <c r="DR65" s="418"/>
      <c r="DS65" s="418"/>
      <c r="DT65" s="418"/>
      <c r="DU65" s="418"/>
      <c r="DV65" s="418"/>
      <c r="DW65" s="418"/>
      <c r="DX65" s="418"/>
      <c r="DY65" s="418"/>
      <c r="DZ65" s="418"/>
      <c r="EA65" s="418"/>
      <c r="EB65" s="418"/>
      <c r="EC65" s="418"/>
      <c r="ED65" s="418"/>
      <c r="EE65" s="418"/>
      <c r="EF65" s="418"/>
      <c r="EG65" s="418"/>
      <c r="EH65" s="418"/>
      <c r="EI65" s="418"/>
      <c r="EJ65" s="418"/>
      <c r="EK65" s="418"/>
      <c r="EL65" s="418"/>
      <c r="EM65" s="418"/>
      <c r="EN65" s="418"/>
      <c r="EO65" s="418"/>
      <c r="EP65" s="418"/>
      <c r="EQ65" s="418"/>
      <c r="ER65" s="418"/>
      <c r="ES65" s="418"/>
      <c r="ET65" s="418"/>
      <c r="EU65" s="418"/>
      <c r="EV65" s="418"/>
      <c r="EW65" s="418"/>
      <c r="EX65" s="418"/>
      <c r="EY65" s="418"/>
      <c r="EZ65" s="418"/>
      <c r="FA65" s="418"/>
      <c r="FB65" s="418"/>
      <c r="FC65" s="418"/>
      <c r="FD65" s="418"/>
      <c r="FE65" s="418"/>
      <c r="FF65" s="418"/>
      <c r="FG65" s="418"/>
      <c r="FH65" s="418"/>
      <c r="FI65" s="418"/>
      <c r="FJ65" s="418"/>
      <c r="FK65" s="418"/>
      <c r="FL65" s="418"/>
      <c r="FM65" s="418"/>
      <c r="FN65" s="418"/>
      <c r="FO65" s="418"/>
      <c r="FP65" s="418"/>
      <c r="FQ65" s="418"/>
      <c r="FR65" s="418"/>
      <c r="FS65" s="418"/>
      <c r="FT65" s="418"/>
      <c r="FU65" s="418"/>
      <c r="FV65" s="418"/>
      <c r="FW65" s="418"/>
      <c r="FX65" s="418"/>
      <c r="FY65" s="418"/>
      <c r="FZ65" s="418"/>
      <c r="GA65" s="418"/>
      <c r="GB65" s="418"/>
      <c r="GC65" s="418"/>
      <c r="GD65" s="418"/>
      <c r="GE65" s="418"/>
      <c r="GF65" s="418"/>
      <c r="GG65" s="418"/>
      <c r="GH65" s="418"/>
      <c r="GI65" s="418"/>
      <c r="GJ65" s="418"/>
      <c r="GK65" s="418"/>
      <c r="GL65" s="418"/>
      <c r="GM65" s="418"/>
      <c r="GN65" s="418"/>
      <c r="GO65" s="418"/>
      <c r="GP65" s="418"/>
      <c r="GQ65" s="418"/>
      <c r="GR65" s="418"/>
      <c r="GS65" s="418"/>
      <c r="GT65" s="418"/>
      <c r="GU65" s="418"/>
      <c r="GV65" s="418"/>
      <c r="GW65" s="418"/>
      <c r="GX65" s="418"/>
      <c r="GY65" s="418"/>
      <c r="GZ65" s="418"/>
      <c r="HA65" s="418"/>
      <c r="HB65" s="418"/>
      <c r="HC65" s="418"/>
      <c r="HD65" s="418"/>
      <c r="HE65" s="418"/>
      <c r="HF65" s="418"/>
      <c r="HG65" s="418"/>
      <c r="HH65" s="418"/>
      <c r="HI65" s="418"/>
      <c r="HJ65" s="418"/>
      <c r="HK65" s="418"/>
      <c r="HL65" s="418"/>
      <c r="HM65" s="418"/>
      <c r="HN65" s="418"/>
      <c r="HO65" s="418"/>
      <c r="HP65" s="418"/>
      <c r="HQ65" s="418"/>
      <c r="HR65" s="418"/>
      <c r="HS65" s="418"/>
      <c r="HT65" s="418"/>
      <c r="HU65" s="418"/>
      <c r="HV65" s="418"/>
      <c r="HW65" s="418"/>
      <c r="HX65" s="418"/>
      <c r="HY65" s="418"/>
      <c r="HZ65" s="418"/>
      <c r="IA65" s="418"/>
      <c r="IB65" s="418"/>
      <c r="IC65" s="418"/>
      <c r="ID65" s="418"/>
      <c r="IE65" s="418"/>
      <c r="IF65" s="418"/>
      <c r="IG65" s="418"/>
      <c r="IH65" s="418"/>
      <c r="II65" s="418"/>
      <c r="IJ65" s="418"/>
      <c r="IK65" s="418"/>
      <c r="IL65" s="418"/>
      <c r="IM65" s="418"/>
      <c r="IN65" s="418"/>
      <c r="IO65" s="418"/>
      <c r="IP65" s="418"/>
      <c r="IQ65" s="418"/>
      <c r="IR65" s="418"/>
      <c r="IS65" s="418"/>
      <c r="IT65" s="418"/>
      <c r="IU65" s="418"/>
    </row>
    <row r="66" spans="1:255" s="421" customFormat="1" ht="45">
      <c r="A66" s="539">
        <v>18.100000000000001</v>
      </c>
      <c r="B66" s="540" t="s">
        <v>1521</v>
      </c>
      <c r="C66" s="484" t="s">
        <v>1286</v>
      </c>
      <c r="D66" s="484">
        <f>1.135</f>
        <v>1.135</v>
      </c>
      <c r="E66" s="485">
        <v>70504.02</v>
      </c>
      <c r="F66" s="485">
        <f t="shared" si="31"/>
        <v>6345.3617999999997</v>
      </c>
      <c r="G66" s="485">
        <f>E66*9%</f>
        <v>6345.3617999999997</v>
      </c>
      <c r="H66" s="485">
        <f>E66+F66+G66</f>
        <v>83194.743600000002</v>
      </c>
      <c r="I66" s="486">
        <f>H66*D66</f>
        <v>94426.033985999995</v>
      </c>
      <c r="J66" s="443" t="s">
        <v>1295</v>
      </c>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8"/>
      <c r="AL66" s="418"/>
      <c r="AM66" s="418"/>
      <c r="AN66" s="418"/>
      <c r="AO66" s="418"/>
      <c r="AP66" s="418"/>
      <c r="AQ66" s="418"/>
      <c r="AR66" s="418"/>
      <c r="AS66" s="418"/>
      <c r="AT66" s="418"/>
      <c r="AU66" s="418"/>
      <c r="AV66" s="418"/>
      <c r="AW66" s="418"/>
      <c r="AX66" s="418"/>
      <c r="AY66" s="418"/>
      <c r="AZ66" s="418"/>
      <c r="BA66" s="418"/>
      <c r="BB66" s="418"/>
      <c r="BC66" s="418"/>
      <c r="BD66" s="418"/>
      <c r="BE66" s="418"/>
      <c r="BF66" s="418"/>
      <c r="BG66" s="418"/>
      <c r="BH66" s="418"/>
      <c r="BI66" s="418"/>
      <c r="BJ66" s="418"/>
      <c r="BK66" s="418"/>
      <c r="BL66" s="418"/>
      <c r="BM66" s="418"/>
      <c r="BN66" s="418"/>
      <c r="BO66" s="418"/>
      <c r="BP66" s="418"/>
      <c r="BQ66" s="418"/>
      <c r="BR66" s="418"/>
      <c r="BS66" s="418"/>
      <c r="BT66" s="418"/>
      <c r="BU66" s="418"/>
      <c r="BV66" s="418"/>
      <c r="BW66" s="418"/>
      <c r="BX66" s="418"/>
      <c r="BY66" s="418"/>
      <c r="BZ66" s="418"/>
      <c r="CA66" s="418"/>
      <c r="CB66" s="418"/>
      <c r="CC66" s="418"/>
      <c r="CD66" s="418"/>
      <c r="CE66" s="418"/>
      <c r="CF66" s="418"/>
      <c r="CG66" s="418"/>
      <c r="CH66" s="418"/>
      <c r="CI66" s="418"/>
      <c r="CJ66" s="418"/>
      <c r="CK66" s="418"/>
      <c r="CL66" s="418"/>
      <c r="CM66" s="418"/>
      <c r="CN66" s="418"/>
      <c r="CO66" s="418"/>
      <c r="CP66" s="418"/>
      <c r="CQ66" s="418"/>
      <c r="CR66" s="418"/>
      <c r="CS66" s="418"/>
      <c r="CT66" s="418"/>
      <c r="CU66" s="418"/>
      <c r="CV66" s="418"/>
      <c r="CW66" s="418"/>
      <c r="CX66" s="418"/>
      <c r="CY66" s="418"/>
      <c r="CZ66" s="418"/>
      <c r="DA66" s="418"/>
      <c r="DB66" s="418"/>
      <c r="DC66" s="418"/>
      <c r="DD66" s="418"/>
      <c r="DE66" s="418"/>
      <c r="DF66" s="418"/>
      <c r="DG66" s="418"/>
      <c r="DH66" s="418"/>
      <c r="DI66" s="418"/>
      <c r="DJ66" s="418"/>
      <c r="DK66" s="418"/>
      <c r="DL66" s="418"/>
      <c r="DM66" s="418"/>
      <c r="DN66" s="418"/>
      <c r="DO66" s="418"/>
      <c r="DP66" s="418"/>
      <c r="DQ66" s="418"/>
      <c r="DR66" s="418"/>
      <c r="DS66" s="418"/>
      <c r="DT66" s="418"/>
      <c r="DU66" s="418"/>
      <c r="DV66" s="418"/>
      <c r="DW66" s="418"/>
      <c r="DX66" s="418"/>
      <c r="DY66" s="418"/>
      <c r="DZ66" s="418"/>
      <c r="EA66" s="418"/>
      <c r="EB66" s="418"/>
      <c r="EC66" s="418"/>
      <c r="ED66" s="418"/>
      <c r="EE66" s="418"/>
      <c r="EF66" s="418"/>
      <c r="EG66" s="418"/>
      <c r="EH66" s="418"/>
      <c r="EI66" s="418"/>
      <c r="EJ66" s="418"/>
      <c r="EK66" s="418"/>
      <c r="EL66" s="418"/>
      <c r="EM66" s="418"/>
      <c r="EN66" s="418"/>
      <c r="EO66" s="418"/>
      <c r="EP66" s="418"/>
      <c r="EQ66" s="418"/>
      <c r="ER66" s="418"/>
      <c r="ES66" s="418"/>
      <c r="ET66" s="418"/>
      <c r="EU66" s="418"/>
      <c r="EV66" s="418"/>
      <c r="EW66" s="418"/>
      <c r="EX66" s="418"/>
      <c r="EY66" s="418"/>
      <c r="EZ66" s="418"/>
      <c r="FA66" s="418"/>
      <c r="FB66" s="418"/>
      <c r="FC66" s="418"/>
      <c r="FD66" s="418"/>
      <c r="FE66" s="418"/>
      <c r="FF66" s="418"/>
      <c r="FG66" s="418"/>
      <c r="FH66" s="418"/>
      <c r="FI66" s="418"/>
      <c r="FJ66" s="418"/>
      <c r="FK66" s="418"/>
      <c r="FL66" s="418"/>
      <c r="FM66" s="418"/>
      <c r="FN66" s="418"/>
      <c r="FO66" s="418"/>
      <c r="FP66" s="418"/>
      <c r="FQ66" s="418"/>
      <c r="FR66" s="418"/>
      <c r="FS66" s="418"/>
      <c r="FT66" s="418"/>
      <c r="FU66" s="418"/>
      <c r="FV66" s="418"/>
      <c r="FW66" s="418"/>
      <c r="FX66" s="418"/>
      <c r="FY66" s="418"/>
      <c r="FZ66" s="418"/>
      <c r="GA66" s="418"/>
      <c r="GB66" s="418"/>
      <c r="GC66" s="418"/>
      <c r="GD66" s="418"/>
      <c r="GE66" s="418"/>
      <c r="GF66" s="418"/>
      <c r="GG66" s="418"/>
      <c r="GH66" s="418"/>
      <c r="GI66" s="418"/>
      <c r="GJ66" s="418"/>
      <c r="GK66" s="418"/>
      <c r="GL66" s="418"/>
      <c r="GM66" s="418"/>
      <c r="GN66" s="418"/>
      <c r="GO66" s="418"/>
      <c r="GP66" s="418"/>
      <c r="GQ66" s="418"/>
      <c r="GR66" s="418"/>
      <c r="GS66" s="418"/>
      <c r="GT66" s="418"/>
      <c r="GU66" s="418"/>
      <c r="GV66" s="418"/>
      <c r="GW66" s="418"/>
      <c r="GX66" s="418"/>
      <c r="GY66" s="418"/>
      <c r="GZ66" s="418"/>
      <c r="HA66" s="418"/>
      <c r="HB66" s="418"/>
      <c r="HC66" s="418"/>
      <c r="HD66" s="418"/>
      <c r="HE66" s="418"/>
      <c r="HF66" s="418"/>
      <c r="HG66" s="418"/>
      <c r="HH66" s="418"/>
      <c r="HI66" s="418"/>
      <c r="HJ66" s="418"/>
      <c r="HK66" s="418"/>
      <c r="HL66" s="418"/>
      <c r="HM66" s="418"/>
      <c r="HN66" s="418"/>
      <c r="HO66" s="418"/>
      <c r="HP66" s="418"/>
      <c r="HQ66" s="418"/>
      <c r="HR66" s="418"/>
      <c r="HS66" s="418"/>
      <c r="HT66" s="418"/>
      <c r="HU66" s="418"/>
      <c r="HV66" s="418"/>
      <c r="HW66" s="418"/>
      <c r="HX66" s="418"/>
      <c r="HY66" s="418"/>
      <c r="HZ66" s="418"/>
      <c r="IA66" s="418"/>
      <c r="IB66" s="418"/>
      <c r="IC66" s="418"/>
      <c r="ID66" s="418"/>
      <c r="IE66" s="418"/>
      <c r="IF66" s="418"/>
      <c r="IG66" s="418"/>
      <c r="IH66" s="418"/>
      <c r="II66" s="418"/>
      <c r="IJ66" s="418"/>
      <c r="IK66" s="418"/>
      <c r="IL66" s="418"/>
      <c r="IM66" s="418"/>
      <c r="IN66" s="418"/>
      <c r="IO66" s="418"/>
      <c r="IP66" s="418"/>
      <c r="IQ66" s="418"/>
      <c r="IR66" s="418"/>
      <c r="IS66" s="418"/>
      <c r="IT66" s="418"/>
      <c r="IU66" s="418"/>
    </row>
    <row r="67" spans="1:255" s="421" customFormat="1" ht="47.25">
      <c r="A67" s="539">
        <v>18.2</v>
      </c>
      <c r="B67" s="541" t="s">
        <v>1522</v>
      </c>
      <c r="C67" s="542" t="s">
        <v>1286</v>
      </c>
      <c r="D67" s="542">
        <v>1.135</v>
      </c>
      <c r="E67" s="543">
        <v>45000</v>
      </c>
      <c r="F67" s="485">
        <f t="shared" ref="F67" si="35">E67*9%</f>
        <v>4050</v>
      </c>
      <c r="G67" s="485">
        <f>E67*9%</f>
        <v>4050</v>
      </c>
      <c r="H67" s="485">
        <f>E67+F67+G67</f>
        <v>53100</v>
      </c>
      <c r="I67" s="486">
        <f>H67*D67</f>
        <v>60268.5</v>
      </c>
      <c r="J67" s="544" t="s">
        <v>1523</v>
      </c>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8"/>
      <c r="AL67" s="418"/>
      <c r="AM67" s="418"/>
      <c r="AN67" s="418"/>
      <c r="AO67" s="418"/>
      <c r="AP67" s="418"/>
      <c r="AQ67" s="418"/>
      <c r="AR67" s="418"/>
      <c r="AS67" s="418"/>
      <c r="AT67" s="418"/>
      <c r="AU67" s="418"/>
      <c r="AV67" s="418"/>
      <c r="AW67" s="418"/>
      <c r="AX67" s="418"/>
      <c r="AY67" s="418"/>
      <c r="AZ67" s="418"/>
      <c r="BA67" s="418"/>
      <c r="BB67" s="418"/>
      <c r="BC67" s="418"/>
      <c r="BD67" s="418"/>
      <c r="BE67" s="418"/>
      <c r="BF67" s="418"/>
      <c r="BG67" s="418"/>
      <c r="BH67" s="418"/>
      <c r="BI67" s="418"/>
      <c r="BJ67" s="418"/>
      <c r="BK67" s="418"/>
      <c r="BL67" s="418"/>
      <c r="BM67" s="418"/>
      <c r="BN67" s="418"/>
      <c r="BO67" s="418"/>
      <c r="BP67" s="418"/>
      <c r="BQ67" s="418"/>
      <c r="BR67" s="418"/>
      <c r="BS67" s="418"/>
      <c r="BT67" s="418"/>
      <c r="BU67" s="418"/>
      <c r="BV67" s="418"/>
      <c r="BW67" s="418"/>
      <c r="BX67" s="418"/>
      <c r="BY67" s="418"/>
      <c r="BZ67" s="418"/>
      <c r="CA67" s="418"/>
      <c r="CB67" s="418"/>
      <c r="CC67" s="418"/>
      <c r="CD67" s="418"/>
      <c r="CE67" s="418"/>
      <c r="CF67" s="418"/>
      <c r="CG67" s="418"/>
      <c r="CH67" s="418"/>
      <c r="CI67" s="418"/>
      <c r="CJ67" s="418"/>
      <c r="CK67" s="418"/>
      <c r="CL67" s="418"/>
      <c r="CM67" s="418"/>
      <c r="CN67" s="418"/>
      <c r="CO67" s="418"/>
      <c r="CP67" s="418"/>
      <c r="CQ67" s="418"/>
      <c r="CR67" s="418"/>
      <c r="CS67" s="418"/>
      <c r="CT67" s="418"/>
      <c r="CU67" s="418"/>
      <c r="CV67" s="418"/>
      <c r="CW67" s="418"/>
      <c r="CX67" s="418"/>
      <c r="CY67" s="418"/>
      <c r="CZ67" s="418"/>
      <c r="DA67" s="418"/>
      <c r="DB67" s="418"/>
      <c r="DC67" s="418"/>
      <c r="DD67" s="418"/>
      <c r="DE67" s="418"/>
      <c r="DF67" s="418"/>
      <c r="DG67" s="418"/>
      <c r="DH67" s="418"/>
      <c r="DI67" s="418"/>
      <c r="DJ67" s="418"/>
      <c r="DK67" s="418"/>
      <c r="DL67" s="418"/>
      <c r="DM67" s="418"/>
      <c r="DN67" s="418"/>
      <c r="DO67" s="418"/>
      <c r="DP67" s="418"/>
      <c r="DQ67" s="418"/>
      <c r="DR67" s="418"/>
      <c r="DS67" s="418"/>
      <c r="DT67" s="418"/>
      <c r="DU67" s="418"/>
      <c r="DV67" s="418"/>
      <c r="DW67" s="418"/>
      <c r="DX67" s="418"/>
      <c r="DY67" s="418"/>
      <c r="DZ67" s="418"/>
      <c r="EA67" s="418"/>
      <c r="EB67" s="418"/>
      <c r="EC67" s="418"/>
      <c r="ED67" s="418"/>
      <c r="EE67" s="418"/>
      <c r="EF67" s="418"/>
      <c r="EG67" s="418"/>
      <c r="EH67" s="418"/>
      <c r="EI67" s="418"/>
      <c r="EJ67" s="418"/>
      <c r="EK67" s="418"/>
      <c r="EL67" s="418"/>
      <c r="EM67" s="418"/>
      <c r="EN67" s="418"/>
      <c r="EO67" s="418"/>
      <c r="EP67" s="418"/>
      <c r="EQ67" s="418"/>
      <c r="ER67" s="418"/>
      <c r="ES67" s="418"/>
      <c r="ET67" s="418"/>
      <c r="EU67" s="418"/>
      <c r="EV67" s="418"/>
      <c r="EW67" s="418"/>
      <c r="EX67" s="418"/>
      <c r="EY67" s="418"/>
      <c r="EZ67" s="418"/>
      <c r="FA67" s="418"/>
      <c r="FB67" s="418"/>
      <c r="FC67" s="418"/>
      <c r="FD67" s="418"/>
      <c r="FE67" s="418"/>
      <c r="FF67" s="418"/>
      <c r="FG67" s="418"/>
      <c r="FH67" s="418"/>
      <c r="FI67" s="418"/>
      <c r="FJ67" s="418"/>
      <c r="FK67" s="418"/>
      <c r="FL67" s="418"/>
      <c r="FM67" s="418"/>
      <c r="FN67" s="418"/>
      <c r="FO67" s="418"/>
      <c r="FP67" s="418"/>
      <c r="FQ67" s="418"/>
      <c r="FR67" s="418"/>
      <c r="FS67" s="418"/>
      <c r="FT67" s="418"/>
      <c r="FU67" s="418"/>
      <c r="FV67" s="418"/>
      <c r="FW67" s="418"/>
      <c r="FX67" s="418"/>
      <c r="FY67" s="418"/>
      <c r="FZ67" s="418"/>
      <c r="GA67" s="418"/>
      <c r="GB67" s="418"/>
      <c r="GC67" s="418"/>
      <c r="GD67" s="418"/>
      <c r="GE67" s="418"/>
      <c r="GF67" s="418"/>
      <c r="GG67" s="418"/>
      <c r="GH67" s="418"/>
      <c r="GI67" s="418"/>
      <c r="GJ67" s="418"/>
      <c r="GK67" s="418"/>
      <c r="GL67" s="418"/>
      <c r="GM67" s="418"/>
      <c r="GN67" s="418"/>
      <c r="GO67" s="418"/>
      <c r="GP67" s="418"/>
      <c r="GQ67" s="418"/>
      <c r="GR67" s="418"/>
      <c r="GS67" s="418"/>
      <c r="GT67" s="418"/>
      <c r="GU67" s="418"/>
      <c r="GV67" s="418"/>
      <c r="GW67" s="418"/>
      <c r="GX67" s="418"/>
      <c r="GY67" s="418"/>
      <c r="GZ67" s="418"/>
      <c r="HA67" s="418"/>
      <c r="HB67" s="418"/>
      <c r="HC67" s="418"/>
      <c r="HD67" s="418"/>
      <c r="HE67" s="418"/>
      <c r="HF67" s="418"/>
      <c r="HG67" s="418"/>
      <c r="HH67" s="418"/>
      <c r="HI67" s="418"/>
      <c r="HJ67" s="418"/>
      <c r="HK67" s="418"/>
      <c r="HL67" s="418"/>
      <c r="HM67" s="418"/>
      <c r="HN67" s="418"/>
      <c r="HO67" s="418"/>
      <c r="HP67" s="418"/>
      <c r="HQ67" s="418"/>
      <c r="HR67" s="418"/>
      <c r="HS67" s="418"/>
      <c r="HT67" s="418"/>
      <c r="HU67" s="418"/>
      <c r="HV67" s="418"/>
      <c r="HW67" s="418"/>
      <c r="HX67" s="418"/>
      <c r="HY67" s="418"/>
      <c r="HZ67" s="418"/>
      <c r="IA67" s="418"/>
      <c r="IB67" s="418"/>
      <c r="IC67" s="418"/>
      <c r="ID67" s="418"/>
      <c r="IE67" s="418"/>
      <c r="IF67" s="418"/>
      <c r="IG67" s="418"/>
      <c r="IH67" s="418"/>
      <c r="II67" s="418"/>
      <c r="IJ67" s="418"/>
      <c r="IK67" s="418"/>
      <c r="IL67" s="418"/>
      <c r="IM67" s="418"/>
      <c r="IN67" s="418"/>
      <c r="IO67" s="418"/>
      <c r="IP67" s="418"/>
      <c r="IQ67" s="418"/>
      <c r="IR67" s="418"/>
      <c r="IS67" s="418"/>
      <c r="IT67" s="418"/>
      <c r="IU67" s="418"/>
    </row>
    <row r="68" spans="1:255">
      <c r="J68" s="545"/>
    </row>
    <row r="69" spans="1:255" s="421" customFormat="1" ht="19.5">
      <c r="A69" s="546"/>
      <c r="B69" s="547" t="s">
        <v>1524</v>
      </c>
      <c r="C69" s="457"/>
      <c r="D69" s="548"/>
      <c r="E69" s="549"/>
      <c r="F69" s="549"/>
      <c r="G69" s="549"/>
      <c r="H69" s="549"/>
      <c r="I69" s="550">
        <f>SUM(I9:I67)</f>
        <v>125710013.80249093</v>
      </c>
      <c r="J69" s="443"/>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8"/>
      <c r="AL69" s="418"/>
      <c r="AM69" s="418"/>
      <c r="AN69" s="418"/>
      <c r="AO69" s="418"/>
      <c r="AP69" s="418"/>
      <c r="AQ69" s="418"/>
      <c r="AR69" s="418"/>
      <c r="AS69" s="418"/>
      <c r="AT69" s="418"/>
      <c r="AU69" s="418"/>
      <c r="AV69" s="418"/>
      <c r="AW69" s="418"/>
      <c r="AX69" s="418"/>
      <c r="AY69" s="418"/>
      <c r="AZ69" s="418"/>
      <c r="BA69" s="418"/>
      <c r="BB69" s="418"/>
      <c r="BC69" s="418"/>
      <c r="BD69" s="418"/>
      <c r="BE69" s="418"/>
      <c r="BF69" s="418"/>
      <c r="BG69" s="418"/>
      <c r="BH69" s="418"/>
      <c r="BI69" s="418"/>
      <c r="BJ69" s="418"/>
      <c r="BK69" s="418"/>
      <c r="BL69" s="418"/>
      <c r="BM69" s="418"/>
      <c r="BN69" s="418"/>
      <c r="BO69" s="418"/>
      <c r="BP69" s="418"/>
      <c r="BQ69" s="418"/>
      <c r="BR69" s="418"/>
      <c r="BS69" s="418"/>
      <c r="BT69" s="418"/>
      <c r="BU69" s="418"/>
      <c r="BV69" s="418"/>
      <c r="BW69" s="418"/>
      <c r="BX69" s="418"/>
      <c r="BY69" s="418"/>
      <c r="BZ69" s="418"/>
      <c r="CA69" s="418"/>
      <c r="CB69" s="418"/>
      <c r="CC69" s="418"/>
      <c r="CD69" s="418"/>
      <c r="CE69" s="418"/>
      <c r="CF69" s="418"/>
      <c r="CG69" s="418"/>
      <c r="CH69" s="418"/>
      <c r="CI69" s="418"/>
      <c r="CJ69" s="418"/>
      <c r="CK69" s="418"/>
      <c r="CL69" s="418"/>
      <c r="CM69" s="418"/>
      <c r="CN69" s="418"/>
      <c r="CO69" s="418"/>
      <c r="CP69" s="418"/>
      <c r="CQ69" s="418"/>
      <c r="CR69" s="418"/>
      <c r="CS69" s="418"/>
      <c r="CT69" s="418"/>
      <c r="CU69" s="418"/>
      <c r="CV69" s="418"/>
      <c r="CW69" s="418"/>
      <c r="CX69" s="418"/>
      <c r="CY69" s="418"/>
      <c r="CZ69" s="418"/>
      <c r="DA69" s="418"/>
      <c r="DB69" s="418"/>
      <c r="DC69" s="418"/>
      <c r="DD69" s="418"/>
      <c r="DE69" s="418"/>
      <c r="DF69" s="418"/>
      <c r="DG69" s="418"/>
      <c r="DH69" s="418"/>
      <c r="DI69" s="418"/>
      <c r="DJ69" s="418"/>
      <c r="DK69" s="418"/>
      <c r="DL69" s="418"/>
      <c r="DM69" s="418"/>
      <c r="DN69" s="418"/>
      <c r="DO69" s="418"/>
      <c r="DP69" s="418"/>
      <c r="DQ69" s="418"/>
      <c r="DR69" s="418"/>
      <c r="DS69" s="418"/>
      <c r="DT69" s="418"/>
      <c r="DU69" s="418"/>
      <c r="DV69" s="418"/>
      <c r="DW69" s="418"/>
      <c r="DX69" s="418"/>
      <c r="DY69" s="418"/>
      <c r="DZ69" s="418"/>
      <c r="EA69" s="418"/>
      <c r="EB69" s="418"/>
      <c r="EC69" s="418"/>
      <c r="ED69" s="418"/>
      <c r="EE69" s="418"/>
      <c r="EF69" s="418"/>
      <c r="EG69" s="418"/>
      <c r="EH69" s="418"/>
      <c r="EI69" s="418"/>
      <c r="EJ69" s="418"/>
      <c r="EK69" s="418"/>
      <c r="EL69" s="418"/>
      <c r="EM69" s="418"/>
      <c r="EN69" s="418"/>
      <c r="EO69" s="418"/>
      <c r="EP69" s="418"/>
      <c r="EQ69" s="418"/>
      <c r="ER69" s="418"/>
      <c r="ES69" s="418"/>
      <c r="ET69" s="418"/>
      <c r="EU69" s="418"/>
      <c r="EV69" s="418"/>
      <c r="EW69" s="418"/>
      <c r="EX69" s="418"/>
      <c r="EY69" s="418"/>
      <c r="EZ69" s="418"/>
      <c r="FA69" s="418"/>
      <c r="FB69" s="418"/>
      <c r="FC69" s="418"/>
      <c r="FD69" s="418"/>
      <c r="FE69" s="418"/>
      <c r="FF69" s="418"/>
      <c r="FG69" s="418"/>
      <c r="FH69" s="418"/>
      <c r="FI69" s="418"/>
      <c r="FJ69" s="418"/>
      <c r="FK69" s="418"/>
      <c r="FL69" s="418"/>
      <c r="FM69" s="418"/>
      <c r="FN69" s="418"/>
      <c r="FO69" s="418"/>
      <c r="FP69" s="418"/>
      <c r="FQ69" s="418"/>
      <c r="FR69" s="418"/>
      <c r="FS69" s="418"/>
      <c r="FT69" s="418"/>
      <c r="FU69" s="418"/>
      <c r="FV69" s="418"/>
      <c r="FW69" s="418"/>
      <c r="FX69" s="418"/>
      <c r="FY69" s="418"/>
      <c r="FZ69" s="418"/>
      <c r="GA69" s="418"/>
      <c r="GB69" s="418"/>
      <c r="GC69" s="418"/>
      <c r="GD69" s="418"/>
      <c r="GE69" s="418"/>
      <c r="GF69" s="418"/>
      <c r="GG69" s="418"/>
      <c r="GH69" s="418"/>
      <c r="GI69" s="418"/>
      <c r="GJ69" s="418"/>
      <c r="GK69" s="418"/>
      <c r="GL69" s="418"/>
      <c r="GM69" s="418"/>
      <c r="GN69" s="418"/>
      <c r="GO69" s="418"/>
      <c r="GP69" s="418"/>
      <c r="GQ69" s="418"/>
      <c r="GR69" s="418"/>
      <c r="GS69" s="418"/>
      <c r="GT69" s="418"/>
      <c r="GU69" s="418"/>
      <c r="GV69" s="418"/>
      <c r="GW69" s="418"/>
      <c r="GX69" s="418"/>
      <c r="GY69" s="418"/>
      <c r="GZ69" s="418"/>
      <c r="HA69" s="418"/>
      <c r="HB69" s="418"/>
      <c r="HC69" s="418"/>
      <c r="HD69" s="418"/>
      <c r="HE69" s="418"/>
      <c r="HF69" s="418"/>
      <c r="HG69" s="418"/>
      <c r="HH69" s="418"/>
      <c r="HI69" s="418"/>
      <c r="HJ69" s="418"/>
      <c r="HK69" s="418"/>
      <c r="HL69" s="418"/>
      <c r="HM69" s="418"/>
      <c r="HN69" s="418"/>
      <c r="HO69" s="418"/>
      <c r="HP69" s="418"/>
      <c r="HQ69" s="418"/>
      <c r="HR69" s="418"/>
      <c r="HS69" s="418"/>
      <c r="HT69" s="418"/>
      <c r="HU69" s="418"/>
      <c r="HV69" s="418"/>
      <c r="HW69" s="418"/>
      <c r="HX69" s="418"/>
      <c r="HY69" s="418"/>
      <c r="HZ69" s="418"/>
      <c r="IA69" s="418"/>
      <c r="IB69" s="418"/>
      <c r="IC69" s="418"/>
      <c r="ID69" s="418"/>
      <c r="IE69" s="418"/>
      <c r="IF69" s="418"/>
      <c r="IG69" s="418"/>
      <c r="IH69" s="418"/>
      <c r="II69" s="418"/>
      <c r="IJ69" s="418"/>
      <c r="IK69" s="418"/>
      <c r="IL69" s="418"/>
      <c r="IM69" s="418"/>
      <c r="IN69" s="418"/>
      <c r="IO69" s="418"/>
      <c r="IP69" s="418"/>
      <c r="IQ69" s="418"/>
      <c r="IR69" s="418"/>
      <c r="IS69" s="418"/>
      <c r="IT69" s="418"/>
      <c r="IU69" s="418"/>
    </row>
    <row r="70" spans="1:255" s="421" customFormat="1" ht="15.75">
      <c r="A70" s="546"/>
      <c r="B70" s="551"/>
      <c r="C70" s="457"/>
      <c r="D70" s="548"/>
      <c r="E70" s="549"/>
      <c r="F70" s="549"/>
      <c r="G70" s="549"/>
      <c r="H70" s="549"/>
      <c r="I70" s="552"/>
      <c r="J70" s="443"/>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8"/>
      <c r="AL70" s="418"/>
      <c r="AM70" s="418"/>
      <c r="AN70" s="418"/>
      <c r="AO70" s="418"/>
      <c r="AP70" s="418"/>
      <c r="AQ70" s="418"/>
      <c r="AR70" s="418"/>
      <c r="AS70" s="418"/>
      <c r="AT70" s="418"/>
      <c r="AU70" s="418"/>
      <c r="AV70" s="418"/>
      <c r="AW70" s="418"/>
      <c r="AX70" s="418"/>
      <c r="AY70" s="418"/>
      <c r="AZ70" s="418"/>
      <c r="BA70" s="418"/>
      <c r="BB70" s="418"/>
      <c r="BC70" s="418"/>
      <c r="BD70" s="418"/>
      <c r="BE70" s="418"/>
      <c r="BF70" s="418"/>
      <c r="BG70" s="418"/>
      <c r="BH70" s="418"/>
      <c r="BI70" s="418"/>
      <c r="BJ70" s="418"/>
      <c r="BK70" s="418"/>
      <c r="BL70" s="418"/>
      <c r="BM70" s="418"/>
      <c r="BN70" s="418"/>
      <c r="BO70" s="418"/>
      <c r="BP70" s="418"/>
      <c r="BQ70" s="418"/>
      <c r="BR70" s="418"/>
      <c r="BS70" s="418"/>
      <c r="BT70" s="418"/>
      <c r="BU70" s="418"/>
      <c r="BV70" s="418"/>
      <c r="BW70" s="418"/>
      <c r="BX70" s="418"/>
      <c r="BY70" s="418"/>
      <c r="BZ70" s="418"/>
      <c r="CA70" s="418"/>
      <c r="CB70" s="418"/>
      <c r="CC70" s="418"/>
      <c r="CD70" s="418"/>
      <c r="CE70" s="418"/>
      <c r="CF70" s="418"/>
      <c r="CG70" s="418"/>
      <c r="CH70" s="418"/>
      <c r="CI70" s="418"/>
      <c r="CJ70" s="418"/>
      <c r="CK70" s="418"/>
      <c r="CL70" s="418"/>
      <c r="CM70" s="418"/>
      <c r="CN70" s="418"/>
      <c r="CO70" s="418"/>
      <c r="CP70" s="418"/>
      <c r="CQ70" s="418"/>
      <c r="CR70" s="418"/>
      <c r="CS70" s="418"/>
      <c r="CT70" s="418"/>
      <c r="CU70" s="418"/>
      <c r="CV70" s="418"/>
      <c r="CW70" s="418"/>
      <c r="CX70" s="418"/>
      <c r="CY70" s="418"/>
      <c r="CZ70" s="418"/>
      <c r="DA70" s="418"/>
      <c r="DB70" s="418"/>
      <c r="DC70" s="418"/>
      <c r="DD70" s="418"/>
      <c r="DE70" s="418"/>
      <c r="DF70" s="418"/>
      <c r="DG70" s="418"/>
      <c r="DH70" s="418"/>
      <c r="DI70" s="418"/>
      <c r="DJ70" s="418"/>
      <c r="DK70" s="418"/>
      <c r="DL70" s="418"/>
      <c r="DM70" s="418"/>
      <c r="DN70" s="418"/>
      <c r="DO70" s="418"/>
      <c r="DP70" s="418"/>
      <c r="DQ70" s="418"/>
      <c r="DR70" s="418"/>
      <c r="DS70" s="418"/>
      <c r="DT70" s="418"/>
      <c r="DU70" s="418"/>
      <c r="DV70" s="418"/>
      <c r="DW70" s="418"/>
      <c r="DX70" s="418"/>
      <c r="DY70" s="418"/>
      <c r="DZ70" s="418"/>
      <c r="EA70" s="418"/>
      <c r="EB70" s="418"/>
      <c r="EC70" s="418"/>
      <c r="ED70" s="418"/>
      <c r="EE70" s="418"/>
      <c r="EF70" s="418"/>
      <c r="EG70" s="418"/>
      <c r="EH70" s="418"/>
      <c r="EI70" s="418"/>
      <c r="EJ70" s="418"/>
      <c r="EK70" s="418"/>
      <c r="EL70" s="418"/>
      <c r="EM70" s="418"/>
      <c r="EN70" s="418"/>
      <c r="EO70" s="418"/>
      <c r="EP70" s="418"/>
      <c r="EQ70" s="418"/>
      <c r="ER70" s="418"/>
      <c r="ES70" s="418"/>
      <c r="ET70" s="418"/>
      <c r="EU70" s="418"/>
      <c r="EV70" s="418"/>
      <c r="EW70" s="418"/>
      <c r="EX70" s="418"/>
      <c r="EY70" s="418"/>
      <c r="EZ70" s="418"/>
      <c r="FA70" s="418"/>
      <c r="FB70" s="418"/>
      <c r="FC70" s="418"/>
      <c r="FD70" s="418"/>
      <c r="FE70" s="418"/>
      <c r="FF70" s="418"/>
      <c r="FG70" s="418"/>
      <c r="FH70" s="418"/>
      <c r="FI70" s="418"/>
      <c r="FJ70" s="418"/>
      <c r="FK70" s="418"/>
      <c r="FL70" s="418"/>
      <c r="FM70" s="418"/>
      <c r="FN70" s="418"/>
      <c r="FO70" s="418"/>
      <c r="FP70" s="418"/>
      <c r="FQ70" s="418"/>
      <c r="FR70" s="418"/>
      <c r="FS70" s="418"/>
      <c r="FT70" s="418"/>
      <c r="FU70" s="418"/>
      <c r="FV70" s="418"/>
      <c r="FW70" s="418"/>
      <c r="FX70" s="418"/>
      <c r="FY70" s="418"/>
      <c r="FZ70" s="418"/>
      <c r="GA70" s="418"/>
      <c r="GB70" s="418"/>
      <c r="GC70" s="418"/>
      <c r="GD70" s="418"/>
      <c r="GE70" s="418"/>
      <c r="GF70" s="418"/>
      <c r="GG70" s="418"/>
      <c r="GH70" s="418"/>
      <c r="GI70" s="418"/>
      <c r="GJ70" s="418"/>
      <c r="GK70" s="418"/>
      <c r="GL70" s="418"/>
      <c r="GM70" s="418"/>
      <c r="GN70" s="418"/>
      <c r="GO70" s="418"/>
      <c r="GP70" s="418"/>
      <c r="GQ70" s="418"/>
      <c r="GR70" s="418"/>
      <c r="GS70" s="418"/>
      <c r="GT70" s="418"/>
      <c r="GU70" s="418"/>
      <c r="GV70" s="418"/>
      <c r="GW70" s="418"/>
      <c r="GX70" s="418"/>
      <c r="GY70" s="418"/>
      <c r="GZ70" s="418"/>
      <c r="HA70" s="418"/>
      <c r="HB70" s="418"/>
      <c r="HC70" s="418"/>
      <c r="HD70" s="418"/>
      <c r="HE70" s="418"/>
      <c r="HF70" s="418"/>
      <c r="HG70" s="418"/>
      <c r="HH70" s="418"/>
      <c r="HI70" s="418"/>
      <c r="HJ70" s="418"/>
      <c r="HK70" s="418"/>
      <c r="HL70" s="418"/>
      <c r="HM70" s="418"/>
      <c r="HN70" s="418"/>
      <c r="HO70" s="418"/>
      <c r="HP70" s="418"/>
      <c r="HQ70" s="418"/>
      <c r="HR70" s="418"/>
      <c r="HS70" s="418"/>
      <c r="HT70" s="418"/>
      <c r="HU70" s="418"/>
      <c r="HV70" s="418"/>
      <c r="HW70" s="418"/>
      <c r="HX70" s="418"/>
      <c r="HY70" s="418"/>
      <c r="HZ70" s="418"/>
      <c r="IA70" s="418"/>
      <c r="IB70" s="418"/>
      <c r="IC70" s="418"/>
      <c r="ID70" s="418"/>
      <c r="IE70" s="418"/>
      <c r="IF70" s="418"/>
      <c r="IG70" s="418"/>
      <c r="IH70" s="418"/>
      <c r="II70" s="418"/>
      <c r="IJ70" s="418"/>
      <c r="IK70" s="418"/>
      <c r="IL70" s="418"/>
      <c r="IM70" s="418"/>
      <c r="IN70" s="418"/>
      <c r="IO70" s="418"/>
      <c r="IP70" s="418"/>
      <c r="IQ70" s="418"/>
      <c r="IR70" s="418"/>
      <c r="IS70" s="418"/>
      <c r="IT70" s="418"/>
      <c r="IU70" s="418"/>
    </row>
    <row r="71" spans="1:255" s="421" customFormat="1" ht="15.75">
      <c r="A71" s="553" t="s">
        <v>1190</v>
      </c>
      <c r="B71" s="554" t="s">
        <v>932</v>
      </c>
      <c r="C71" s="555"/>
      <c r="D71" s="556"/>
      <c r="E71" s="557"/>
      <c r="F71" s="557"/>
      <c r="G71" s="557"/>
      <c r="H71" s="557"/>
      <c r="I71" s="558"/>
      <c r="J71" s="443"/>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8"/>
      <c r="AL71" s="418"/>
      <c r="AM71" s="418"/>
      <c r="AN71" s="418"/>
      <c r="AO71" s="418"/>
      <c r="AP71" s="418"/>
      <c r="AQ71" s="418"/>
      <c r="AR71" s="418"/>
      <c r="AS71" s="418"/>
      <c r="AT71" s="418"/>
      <c r="AU71" s="418"/>
      <c r="AV71" s="418"/>
      <c r="AW71" s="418"/>
      <c r="AX71" s="418"/>
      <c r="AY71" s="418"/>
      <c r="AZ71" s="418"/>
      <c r="BA71" s="418"/>
      <c r="BB71" s="418"/>
      <c r="BC71" s="418"/>
      <c r="BD71" s="418"/>
      <c r="BE71" s="418"/>
      <c r="BF71" s="418"/>
      <c r="BG71" s="418"/>
      <c r="BH71" s="418"/>
      <c r="BI71" s="418"/>
      <c r="BJ71" s="418"/>
      <c r="BK71" s="418"/>
      <c r="BL71" s="418"/>
      <c r="BM71" s="418"/>
      <c r="BN71" s="418"/>
      <c r="BO71" s="418"/>
      <c r="BP71" s="418"/>
      <c r="BQ71" s="418"/>
      <c r="BR71" s="418"/>
      <c r="BS71" s="418"/>
      <c r="BT71" s="418"/>
      <c r="BU71" s="418"/>
      <c r="BV71" s="418"/>
      <c r="BW71" s="418"/>
      <c r="BX71" s="418"/>
      <c r="BY71" s="418"/>
      <c r="BZ71" s="418"/>
      <c r="CA71" s="418"/>
      <c r="CB71" s="418"/>
      <c r="CC71" s="418"/>
      <c r="CD71" s="418"/>
      <c r="CE71" s="418"/>
      <c r="CF71" s="418"/>
      <c r="CG71" s="418"/>
      <c r="CH71" s="418"/>
      <c r="CI71" s="418"/>
      <c r="CJ71" s="418"/>
      <c r="CK71" s="418"/>
      <c r="CL71" s="418"/>
      <c r="CM71" s="418"/>
      <c r="CN71" s="418"/>
      <c r="CO71" s="418"/>
      <c r="CP71" s="418"/>
      <c r="CQ71" s="418"/>
      <c r="CR71" s="418"/>
      <c r="CS71" s="418"/>
      <c r="CT71" s="418"/>
      <c r="CU71" s="418"/>
      <c r="CV71" s="418"/>
      <c r="CW71" s="418"/>
      <c r="CX71" s="418"/>
      <c r="CY71" s="418"/>
      <c r="CZ71" s="418"/>
      <c r="DA71" s="418"/>
      <c r="DB71" s="418"/>
      <c r="DC71" s="418"/>
      <c r="DD71" s="418"/>
      <c r="DE71" s="418"/>
      <c r="DF71" s="418"/>
      <c r="DG71" s="418"/>
      <c r="DH71" s="418"/>
      <c r="DI71" s="418"/>
      <c r="DJ71" s="418"/>
      <c r="DK71" s="418"/>
      <c r="DL71" s="418"/>
      <c r="DM71" s="418"/>
      <c r="DN71" s="418"/>
      <c r="DO71" s="418"/>
      <c r="DP71" s="418"/>
      <c r="DQ71" s="418"/>
      <c r="DR71" s="418"/>
      <c r="DS71" s="418"/>
      <c r="DT71" s="418"/>
      <c r="DU71" s="418"/>
      <c r="DV71" s="418"/>
      <c r="DW71" s="418"/>
      <c r="DX71" s="418"/>
      <c r="DY71" s="418"/>
      <c r="DZ71" s="418"/>
      <c r="EA71" s="418"/>
      <c r="EB71" s="418"/>
      <c r="EC71" s="418"/>
      <c r="ED71" s="418"/>
      <c r="EE71" s="418"/>
      <c r="EF71" s="418"/>
      <c r="EG71" s="418"/>
      <c r="EH71" s="418"/>
      <c r="EI71" s="418"/>
      <c r="EJ71" s="418"/>
      <c r="EK71" s="418"/>
      <c r="EL71" s="418"/>
      <c r="EM71" s="418"/>
      <c r="EN71" s="418"/>
      <c r="EO71" s="418"/>
      <c r="EP71" s="418"/>
      <c r="EQ71" s="418"/>
      <c r="ER71" s="418"/>
      <c r="ES71" s="418"/>
      <c r="ET71" s="418"/>
      <c r="EU71" s="418"/>
      <c r="EV71" s="418"/>
      <c r="EW71" s="418"/>
      <c r="EX71" s="418"/>
      <c r="EY71" s="418"/>
      <c r="EZ71" s="418"/>
      <c r="FA71" s="418"/>
      <c r="FB71" s="418"/>
      <c r="FC71" s="418"/>
      <c r="FD71" s="418"/>
      <c r="FE71" s="418"/>
      <c r="FF71" s="418"/>
      <c r="FG71" s="418"/>
      <c r="FH71" s="418"/>
      <c r="FI71" s="418"/>
      <c r="FJ71" s="418"/>
      <c r="FK71" s="418"/>
      <c r="FL71" s="418"/>
      <c r="FM71" s="418"/>
      <c r="FN71" s="418"/>
      <c r="FO71" s="418"/>
      <c r="FP71" s="418"/>
      <c r="FQ71" s="418"/>
      <c r="FR71" s="418"/>
      <c r="FS71" s="418"/>
      <c r="FT71" s="418"/>
      <c r="FU71" s="418"/>
      <c r="FV71" s="418"/>
      <c r="FW71" s="418"/>
      <c r="FX71" s="418"/>
      <c r="FY71" s="418"/>
      <c r="FZ71" s="418"/>
      <c r="GA71" s="418"/>
      <c r="GB71" s="418"/>
      <c r="GC71" s="418"/>
      <c r="GD71" s="418"/>
      <c r="GE71" s="418"/>
      <c r="GF71" s="418"/>
      <c r="GG71" s="418"/>
      <c r="GH71" s="418"/>
      <c r="GI71" s="418"/>
      <c r="GJ71" s="418"/>
      <c r="GK71" s="418"/>
      <c r="GL71" s="418"/>
      <c r="GM71" s="418"/>
      <c r="GN71" s="418"/>
      <c r="GO71" s="418"/>
      <c r="GP71" s="418"/>
      <c r="GQ71" s="418"/>
      <c r="GR71" s="418"/>
      <c r="GS71" s="418"/>
      <c r="GT71" s="418"/>
      <c r="GU71" s="418"/>
      <c r="GV71" s="418"/>
      <c r="GW71" s="418"/>
      <c r="GX71" s="418"/>
      <c r="GY71" s="418"/>
      <c r="GZ71" s="418"/>
      <c r="HA71" s="418"/>
      <c r="HB71" s="418"/>
      <c r="HC71" s="418"/>
      <c r="HD71" s="418"/>
      <c r="HE71" s="418"/>
      <c r="HF71" s="418"/>
      <c r="HG71" s="418"/>
      <c r="HH71" s="418"/>
      <c r="HI71" s="418"/>
      <c r="HJ71" s="418"/>
      <c r="HK71" s="418"/>
      <c r="HL71" s="418"/>
      <c r="HM71" s="418"/>
      <c r="HN71" s="418"/>
      <c r="HO71" s="418"/>
      <c r="HP71" s="418"/>
      <c r="HQ71" s="418"/>
      <c r="HR71" s="418"/>
      <c r="HS71" s="418"/>
      <c r="HT71" s="418"/>
      <c r="HU71" s="418"/>
      <c r="HV71" s="418"/>
      <c r="HW71" s="418"/>
      <c r="HX71" s="418"/>
      <c r="HY71" s="418"/>
      <c r="HZ71" s="418"/>
      <c r="IA71" s="418"/>
      <c r="IB71" s="418"/>
      <c r="IC71" s="418"/>
      <c r="ID71" s="418"/>
      <c r="IE71" s="418"/>
      <c r="IF71" s="418"/>
      <c r="IG71" s="418"/>
      <c r="IH71" s="418"/>
      <c r="II71" s="418"/>
      <c r="IJ71" s="418"/>
      <c r="IK71" s="418"/>
      <c r="IL71" s="418"/>
      <c r="IM71" s="418"/>
      <c r="IN71" s="418"/>
      <c r="IO71" s="418"/>
      <c r="IP71" s="418"/>
      <c r="IQ71" s="418"/>
      <c r="IR71" s="418"/>
      <c r="IS71" s="418"/>
      <c r="IT71" s="418"/>
      <c r="IU71" s="418"/>
    </row>
    <row r="72" spans="1:255" s="421" customFormat="1" ht="18.75">
      <c r="A72" s="559"/>
      <c r="B72" s="560" t="s">
        <v>1525</v>
      </c>
      <c r="C72" s="457"/>
      <c r="D72" s="561"/>
      <c r="E72" s="562"/>
      <c r="F72" s="562"/>
      <c r="G72" s="562"/>
      <c r="H72" s="562"/>
      <c r="I72" s="563"/>
      <c r="J72" s="443"/>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8"/>
      <c r="AO72" s="418"/>
      <c r="AP72" s="418"/>
      <c r="AQ72" s="418"/>
      <c r="AR72" s="418"/>
      <c r="AS72" s="418"/>
      <c r="AT72" s="418"/>
      <c r="AU72" s="418"/>
      <c r="AV72" s="418"/>
      <c r="AW72" s="418"/>
      <c r="AX72" s="418"/>
      <c r="AY72" s="418"/>
      <c r="AZ72" s="418"/>
      <c r="BA72" s="418"/>
      <c r="BB72" s="418"/>
      <c r="BC72" s="418"/>
      <c r="BD72" s="418"/>
      <c r="BE72" s="418"/>
      <c r="BF72" s="418"/>
      <c r="BG72" s="418"/>
      <c r="BH72" s="418"/>
      <c r="BI72" s="418"/>
      <c r="BJ72" s="418"/>
      <c r="BK72" s="418"/>
      <c r="BL72" s="418"/>
      <c r="BM72" s="418"/>
      <c r="BN72" s="418"/>
      <c r="BO72" s="418"/>
      <c r="BP72" s="418"/>
      <c r="BQ72" s="418"/>
      <c r="BR72" s="418"/>
      <c r="BS72" s="418"/>
      <c r="BT72" s="418"/>
      <c r="BU72" s="418"/>
      <c r="BV72" s="418"/>
      <c r="BW72" s="418"/>
      <c r="BX72" s="418"/>
      <c r="BY72" s="418"/>
      <c r="BZ72" s="418"/>
      <c r="CA72" s="418"/>
      <c r="CB72" s="418"/>
      <c r="CC72" s="418"/>
      <c r="CD72" s="418"/>
      <c r="CE72" s="418"/>
      <c r="CF72" s="418"/>
      <c r="CG72" s="418"/>
      <c r="CH72" s="418"/>
      <c r="CI72" s="418"/>
      <c r="CJ72" s="418"/>
      <c r="CK72" s="418"/>
      <c r="CL72" s="418"/>
      <c r="CM72" s="418"/>
      <c r="CN72" s="418"/>
      <c r="CO72" s="418"/>
      <c r="CP72" s="418"/>
      <c r="CQ72" s="418"/>
      <c r="CR72" s="418"/>
      <c r="CS72" s="418"/>
      <c r="CT72" s="418"/>
      <c r="CU72" s="418"/>
      <c r="CV72" s="418"/>
      <c r="CW72" s="418"/>
      <c r="CX72" s="418"/>
      <c r="CY72" s="418"/>
      <c r="CZ72" s="418"/>
      <c r="DA72" s="418"/>
      <c r="DB72" s="418"/>
      <c r="DC72" s="418"/>
      <c r="DD72" s="418"/>
      <c r="DE72" s="418"/>
      <c r="DF72" s="418"/>
      <c r="DG72" s="418"/>
      <c r="DH72" s="418"/>
      <c r="DI72" s="418"/>
      <c r="DJ72" s="418"/>
      <c r="DK72" s="418"/>
      <c r="DL72" s="418"/>
      <c r="DM72" s="418"/>
      <c r="DN72" s="418"/>
      <c r="DO72" s="418"/>
      <c r="DP72" s="418"/>
      <c r="DQ72" s="418"/>
      <c r="DR72" s="418"/>
      <c r="DS72" s="418"/>
      <c r="DT72" s="418"/>
      <c r="DU72" s="418"/>
      <c r="DV72" s="418"/>
      <c r="DW72" s="418"/>
      <c r="DX72" s="418"/>
      <c r="DY72" s="418"/>
      <c r="DZ72" s="418"/>
      <c r="EA72" s="418"/>
      <c r="EB72" s="418"/>
      <c r="EC72" s="418"/>
      <c r="ED72" s="418"/>
      <c r="EE72" s="418"/>
      <c r="EF72" s="418"/>
      <c r="EG72" s="418"/>
      <c r="EH72" s="418"/>
      <c r="EI72" s="418"/>
      <c r="EJ72" s="418"/>
      <c r="EK72" s="418"/>
      <c r="EL72" s="418"/>
      <c r="EM72" s="418"/>
      <c r="EN72" s="418"/>
      <c r="EO72" s="418"/>
      <c r="EP72" s="418"/>
      <c r="EQ72" s="418"/>
      <c r="ER72" s="418"/>
      <c r="ES72" s="418"/>
      <c r="ET72" s="418"/>
      <c r="EU72" s="418"/>
      <c r="EV72" s="418"/>
      <c r="EW72" s="418"/>
      <c r="EX72" s="418"/>
      <c r="EY72" s="418"/>
      <c r="EZ72" s="418"/>
      <c r="FA72" s="418"/>
      <c r="FB72" s="418"/>
      <c r="FC72" s="418"/>
      <c r="FD72" s="418"/>
      <c r="FE72" s="418"/>
      <c r="FF72" s="418"/>
      <c r="FG72" s="418"/>
      <c r="FH72" s="418"/>
      <c r="FI72" s="418"/>
      <c r="FJ72" s="418"/>
      <c r="FK72" s="418"/>
      <c r="FL72" s="418"/>
      <c r="FM72" s="418"/>
      <c r="FN72" s="418"/>
      <c r="FO72" s="418"/>
      <c r="FP72" s="418"/>
      <c r="FQ72" s="418"/>
      <c r="FR72" s="418"/>
      <c r="FS72" s="418"/>
      <c r="FT72" s="418"/>
      <c r="FU72" s="418"/>
      <c r="FV72" s="418"/>
      <c r="FW72" s="418"/>
      <c r="FX72" s="418"/>
      <c r="FY72" s="418"/>
      <c r="FZ72" s="418"/>
      <c r="GA72" s="418"/>
      <c r="GB72" s="418"/>
      <c r="GC72" s="418"/>
      <c r="GD72" s="418"/>
      <c r="GE72" s="418"/>
      <c r="GF72" s="418"/>
      <c r="GG72" s="418"/>
      <c r="GH72" s="418"/>
      <c r="GI72" s="418"/>
      <c r="GJ72" s="418"/>
      <c r="GK72" s="418"/>
      <c r="GL72" s="418"/>
      <c r="GM72" s="418"/>
      <c r="GN72" s="418"/>
      <c r="GO72" s="418"/>
      <c r="GP72" s="418"/>
      <c r="GQ72" s="418"/>
      <c r="GR72" s="418"/>
      <c r="GS72" s="418"/>
      <c r="GT72" s="418"/>
      <c r="GU72" s="418"/>
      <c r="GV72" s="418"/>
      <c r="GW72" s="418"/>
      <c r="GX72" s="418"/>
      <c r="GY72" s="418"/>
      <c r="GZ72" s="418"/>
      <c r="HA72" s="418"/>
      <c r="HB72" s="418"/>
      <c r="HC72" s="418"/>
      <c r="HD72" s="418"/>
      <c r="HE72" s="418"/>
      <c r="HF72" s="418"/>
      <c r="HG72" s="418"/>
      <c r="HH72" s="418"/>
      <c r="HI72" s="418"/>
      <c r="HJ72" s="418"/>
      <c r="HK72" s="418"/>
      <c r="HL72" s="418"/>
      <c r="HM72" s="418"/>
      <c r="HN72" s="418"/>
      <c r="HO72" s="418"/>
      <c r="HP72" s="418"/>
      <c r="HQ72" s="418"/>
      <c r="HR72" s="418"/>
      <c r="HS72" s="418"/>
      <c r="HT72" s="418"/>
      <c r="HU72" s="418"/>
      <c r="HV72" s="418"/>
      <c r="HW72" s="418"/>
      <c r="HX72" s="418"/>
      <c r="HY72" s="418"/>
      <c r="HZ72" s="418"/>
      <c r="IA72" s="418"/>
      <c r="IB72" s="418"/>
      <c r="IC72" s="418"/>
      <c r="ID72" s="418"/>
      <c r="IE72" s="418"/>
      <c r="IF72" s="418"/>
      <c r="IG72" s="418"/>
      <c r="IH72" s="418"/>
      <c r="II72" s="418"/>
      <c r="IJ72" s="418"/>
      <c r="IK72" s="418"/>
      <c r="IL72" s="418"/>
      <c r="IM72" s="418"/>
      <c r="IN72" s="418"/>
      <c r="IO72" s="418"/>
      <c r="IP72" s="418"/>
      <c r="IQ72" s="418"/>
      <c r="IR72" s="418"/>
      <c r="IS72" s="418"/>
      <c r="IT72" s="418"/>
      <c r="IU72" s="418"/>
    </row>
    <row r="73" spans="1:255" s="421" customFormat="1" ht="94.5">
      <c r="A73" s="564" t="s">
        <v>1191</v>
      </c>
      <c r="B73" s="483" t="s">
        <v>1526</v>
      </c>
      <c r="C73" s="565" t="s">
        <v>1286</v>
      </c>
      <c r="D73" s="565">
        <v>1.135</v>
      </c>
      <c r="E73" s="454">
        <v>14268.67</v>
      </c>
      <c r="F73" s="454">
        <f t="shared" ref="F73:F76" si="36">E73*9%</f>
        <v>1284.1803</v>
      </c>
      <c r="G73" s="454">
        <f t="shared" ref="G73:G74" si="37">E73*9%</f>
        <v>1284.1803</v>
      </c>
      <c r="H73" s="454">
        <f t="shared" ref="H73:H74" si="38">E73+F73+G73</f>
        <v>16837.030599999998</v>
      </c>
      <c r="I73" s="455">
        <f>D73*H73</f>
        <v>19110.029730999999</v>
      </c>
      <c r="J73" s="443" t="s">
        <v>1295</v>
      </c>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8"/>
      <c r="AL73" s="418"/>
      <c r="AM73" s="418"/>
      <c r="AN73" s="418"/>
      <c r="AO73" s="418"/>
      <c r="AP73" s="418"/>
      <c r="AQ73" s="418"/>
      <c r="AR73" s="418"/>
      <c r="AS73" s="418"/>
      <c r="AT73" s="418"/>
      <c r="AU73" s="418"/>
      <c r="AV73" s="418"/>
      <c r="AW73" s="418"/>
      <c r="AX73" s="418"/>
      <c r="AY73" s="418"/>
      <c r="AZ73" s="418"/>
      <c r="BA73" s="418"/>
      <c r="BB73" s="418"/>
      <c r="BC73" s="418"/>
      <c r="BD73" s="418"/>
      <c r="BE73" s="418"/>
      <c r="BF73" s="418"/>
      <c r="BG73" s="418"/>
      <c r="BH73" s="418"/>
      <c r="BI73" s="418"/>
      <c r="BJ73" s="418"/>
      <c r="BK73" s="418"/>
      <c r="BL73" s="418"/>
      <c r="BM73" s="418"/>
      <c r="BN73" s="418"/>
      <c r="BO73" s="418"/>
      <c r="BP73" s="418"/>
      <c r="BQ73" s="418"/>
      <c r="BR73" s="418"/>
      <c r="BS73" s="418"/>
      <c r="BT73" s="418"/>
      <c r="BU73" s="418"/>
      <c r="BV73" s="418"/>
      <c r="BW73" s="418"/>
      <c r="BX73" s="418"/>
      <c r="BY73" s="418"/>
      <c r="BZ73" s="418"/>
      <c r="CA73" s="418"/>
      <c r="CB73" s="418"/>
      <c r="CC73" s="418"/>
      <c r="CD73" s="418"/>
      <c r="CE73" s="418"/>
      <c r="CF73" s="418"/>
      <c r="CG73" s="418"/>
      <c r="CH73" s="418"/>
      <c r="CI73" s="418"/>
      <c r="CJ73" s="418"/>
      <c r="CK73" s="418"/>
      <c r="CL73" s="418"/>
      <c r="CM73" s="418"/>
      <c r="CN73" s="418"/>
      <c r="CO73" s="418"/>
      <c r="CP73" s="418"/>
      <c r="CQ73" s="418"/>
      <c r="CR73" s="418"/>
      <c r="CS73" s="418"/>
      <c r="CT73" s="418"/>
      <c r="CU73" s="418"/>
      <c r="CV73" s="418"/>
      <c r="CW73" s="418"/>
      <c r="CX73" s="418"/>
      <c r="CY73" s="418"/>
      <c r="CZ73" s="418"/>
      <c r="DA73" s="418"/>
      <c r="DB73" s="418"/>
      <c r="DC73" s="418"/>
      <c r="DD73" s="418"/>
      <c r="DE73" s="418"/>
      <c r="DF73" s="418"/>
      <c r="DG73" s="418"/>
      <c r="DH73" s="418"/>
      <c r="DI73" s="418"/>
      <c r="DJ73" s="418"/>
      <c r="DK73" s="418"/>
      <c r="DL73" s="418"/>
      <c r="DM73" s="418"/>
      <c r="DN73" s="418"/>
      <c r="DO73" s="418"/>
      <c r="DP73" s="418"/>
      <c r="DQ73" s="418"/>
      <c r="DR73" s="418"/>
      <c r="DS73" s="418"/>
      <c r="DT73" s="418"/>
      <c r="DU73" s="418"/>
      <c r="DV73" s="418"/>
      <c r="DW73" s="418"/>
      <c r="DX73" s="418"/>
      <c r="DY73" s="418"/>
      <c r="DZ73" s="418"/>
      <c r="EA73" s="418"/>
      <c r="EB73" s="418"/>
      <c r="EC73" s="418"/>
      <c r="ED73" s="418"/>
      <c r="EE73" s="418"/>
      <c r="EF73" s="418"/>
      <c r="EG73" s="418"/>
      <c r="EH73" s="418"/>
      <c r="EI73" s="418"/>
      <c r="EJ73" s="418"/>
      <c r="EK73" s="418"/>
      <c r="EL73" s="418"/>
      <c r="EM73" s="418"/>
      <c r="EN73" s="418"/>
      <c r="EO73" s="418"/>
      <c r="EP73" s="418"/>
      <c r="EQ73" s="418"/>
      <c r="ER73" s="418"/>
      <c r="ES73" s="418"/>
      <c r="ET73" s="418"/>
      <c r="EU73" s="418"/>
      <c r="EV73" s="418"/>
      <c r="EW73" s="418"/>
      <c r="EX73" s="418"/>
      <c r="EY73" s="418"/>
      <c r="EZ73" s="418"/>
      <c r="FA73" s="418"/>
      <c r="FB73" s="418"/>
      <c r="FC73" s="418"/>
      <c r="FD73" s="418"/>
      <c r="FE73" s="418"/>
      <c r="FF73" s="418"/>
      <c r="FG73" s="418"/>
      <c r="FH73" s="418"/>
      <c r="FI73" s="418"/>
      <c r="FJ73" s="418"/>
      <c r="FK73" s="418"/>
      <c r="FL73" s="418"/>
      <c r="FM73" s="418"/>
      <c r="FN73" s="418"/>
      <c r="FO73" s="418"/>
      <c r="FP73" s="418"/>
      <c r="FQ73" s="418"/>
      <c r="FR73" s="418"/>
      <c r="FS73" s="418"/>
      <c r="FT73" s="418"/>
      <c r="FU73" s="418"/>
      <c r="FV73" s="418"/>
      <c r="FW73" s="418"/>
      <c r="FX73" s="418"/>
      <c r="FY73" s="418"/>
      <c r="FZ73" s="418"/>
      <c r="GA73" s="418"/>
      <c r="GB73" s="418"/>
      <c r="GC73" s="418"/>
      <c r="GD73" s="418"/>
      <c r="GE73" s="418"/>
      <c r="GF73" s="418"/>
      <c r="GG73" s="418"/>
      <c r="GH73" s="418"/>
      <c r="GI73" s="418"/>
      <c r="GJ73" s="418"/>
      <c r="GK73" s="418"/>
      <c r="GL73" s="418"/>
      <c r="GM73" s="418"/>
      <c r="GN73" s="418"/>
      <c r="GO73" s="418"/>
      <c r="GP73" s="418"/>
      <c r="GQ73" s="418"/>
      <c r="GR73" s="418"/>
      <c r="GS73" s="418"/>
      <c r="GT73" s="418"/>
      <c r="GU73" s="418"/>
      <c r="GV73" s="418"/>
      <c r="GW73" s="418"/>
      <c r="GX73" s="418"/>
      <c r="GY73" s="418"/>
      <c r="GZ73" s="418"/>
      <c r="HA73" s="418"/>
      <c r="HB73" s="418"/>
      <c r="HC73" s="418"/>
      <c r="HD73" s="418"/>
      <c r="HE73" s="418"/>
      <c r="HF73" s="418"/>
      <c r="HG73" s="418"/>
      <c r="HH73" s="418"/>
      <c r="HI73" s="418"/>
      <c r="HJ73" s="418"/>
      <c r="HK73" s="418"/>
      <c r="HL73" s="418"/>
      <c r="HM73" s="418"/>
      <c r="HN73" s="418"/>
      <c r="HO73" s="418"/>
      <c r="HP73" s="418"/>
      <c r="HQ73" s="418"/>
      <c r="HR73" s="418"/>
      <c r="HS73" s="418"/>
      <c r="HT73" s="418"/>
      <c r="HU73" s="418"/>
      <c r="HV73" s="418"/>
      <c r="HW73" s="418"/>
      <c r="HX73" s="418"/>
      <c r="HY73" s="418"/>
      <c r="HZ73" s="418"/>
      <c r="IA73" s="418"/>
      <c r="IB73" s="418"/>
      <c r="IC73" s="418"/>
      <c r="ID73" s="418"/>
      <c r="IE73" s="418"/>
      <c r="IF73" s="418"/>
      <c r="IG73" s="418"/>
      <c r="IH73" s="418"/>
      <c r="II73" s="418"/>
      <c r="IJ73" s="418"/>
      <c r="IK73" s="418"/>
      <c r="IL73" s="418"/>
      <c r="IM73" s="418"/>
      <c r="IN73" s="418"/>
      <c r="IO73" s="418"/>
      <c r="IP73" s="418"/>
      <c r="IQ73" s="418"/>
      <c r="IR73" s="418"/>
      <c r="IS73" s="418"/>
      <c r="IT73" s="418"/>
      <c r="IU73" s="418"/>
    </row>
    <row r="74" spans="1:255" s="421" customFormat="1" ht="45">
      <c r="A74" s="564" t="s">
        <v>1211</v>
      </c>
      <c r="B74" s="483" t="s">
        <v>1527</v>
      </c>
      <c r="C74" s="565" t="s">
        <v>1286</v>
      </c>
      <c r="D74" s="565">
        <v>1.135</v>
      </c>
      <c r="E74" s="454">
        <v>6714.67</v>
      </c>
      <c r="F74" s="454">
        <f t="shared" si="36"/>
        <v>604.32029999999997</v>
      </c>
      <c r="G74" s="454">
        <f t="shared" si="37"/>
        <v>604.32029999999997</v>
      </c>
      <c r="H74" s="454">
        <f t="shared" si="38"/>
        <v>7923.3105999999998</v>
      </c>
      <c r="I74" s="455">
        <f>D74*H74</f>
        <v>8992.957531</v>
      </c>
      <c r="J74" s="443" t="s">
        <v>1295</v>
      </c>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8"/>
      <c r="AL74" s="418"/>
      <c r="AM74" s="418"/>
      <c r="AN74" s="418"/>
      <c r="AO74" s="418"/>
      <c r="AP74" s="418"/>
      <c r="AQ74" s="418"/>
      <c r="AR74" s="418"/>
      <c r="AS74" s="418"/>
      <c r="AT74" s="418"/>
      <c r="AU74" s="418"/>
      <c r="AV74" s="418"/>
      <c r="AW74" s="418"/>
      <c r="AX74" s="418"/>
      <c r="AY74" s="418"/>
      <c r="AZ74" s="418"/>
      <c r="BA74" s="418"/>
      <c r="BB74" s="418"/>
      <c r="BC74" s="418"/>
      <c r="BD74" s="418"/>
      <c r="BE74" s="418"/>
      <c r="BF74" s="418"/>
      <c r="BG74" s="418"/>
      <c r="BH74" s="418"/>
      <c r="BI74" s="418"/>
      <c r="BJ74" s="418"/>
      <c r="BK74" s="418"/>
      <c r="BL74" s="418"/>
      <c r="BM74" s="418"/>
      <c r="BN74" s="418"/>
      <c r="BO74" s="418"/>
      <c r="BP74" s="418"/>
      <c r="BQ74" s="418"/>
      <c r="BR74" s="418"/>
      <c r="BS74" s="418"/>
      <c r="BT74" s="418"/>
      <c r="BU74" s="418"/>
      <c r="BV74" s="418"/>
      <c r="BW74" s="418"/>
      <c r="BX74" s="418"/>
      <c r="BY74" s="418"/>
      <c r="BZ74" s="418"/>
      <c r="CA74" s="418"/>
      <c r="CB74" s="418"/>
      <c r="CC74" s="418"/>
      <c r="CD74" s="418"/>
      <c r="CE74" s="418"/>
      <c r="CF74" s="418"/>
      <c r="CG74" s="418"/>
      <c r="CH74" s="418"/>
      <c r="CI74" s="418"/>
      <c r="CJ74" s="418"/>
      <c r="CK74" s="418"/>
      <c r="CL74" s="418"/>
      <c r="CM74" s="418"/>
      <c r="CN74" s="418"/>
      <c r="CO74" s="418"/>
      <c r="CP74" s="418"/>
      <c r="CQ74" s="418"/>
      <c r="CR74" s="418"/>
      <c r="CS74" s="418"/>
      <c r="CT74" s="418"/>
      <c r="CU74" s="418"/>
      <c r="CV74" s="418"/>
      <c r="CW74" s="418"/>
      <c r="CX74" s="418"/>
      <c r="CY74" s="418"/>
      <c r="CZ74" s="418"/>
      <c r="DA74" s="418"/>
      <c r="DB74" s="418"/>
      <c r="DC74" s="418"/>
      <c r="DD74" s="418"/>
      <c r="DE74" s="418"/>
      <c r="DF74" s="418"/>
      <c r="DG74" s="418"/>
      <c r="DH74" s="418"/>
      <c r="DI74" s="418"/>
      <c r="DJ74" s="418"/>
      <c r="DK74" s="418"/>
      <c r="DL74" s="418"/>
      <c r="DM74" s="418"/>
      <c r="DN74" s="418"/>
      <c r="DO74" s="418"/>
      <c r="DP74" s="418"/>
      <c r="DQ74" s="418"/>
      <c r="DR74" s="418"/>
      <c r="DS74" s="418"/>
      <c r="DT74" s="418"/>
      <c r="DU74" s="418"/>
      <c r="DV74" s="418"/>
      <c r="DW74" s="418"/>
      <c r="DX74" s="418"/>
      <c r="DY74" s="418"/>
      <c r="DZ74" s="418"/>
      <c r="EA74" s="418"/>
      <c r="EB74" s="418"/>
      <c r="EC74" s="418"/>
      <c r="ED74" s="418"/>
      <c r="EE74" s="418"/>
      <c r="EF74" s="418"/>
      <c r="EG74" s="418"/>
      <c r="EH74" s="418"/>
      <c r="EI74" s="418"/>
      <c r="EJ74" s="418"/>
      <c r="EK74" s="418"/>
      <c r="EL74" s="418"/>
      <c r="EM74" s="418"/>
      <c r="EN74" s="418"/>
      <c r="EO74" s="418"/>
      <c r="EP74" s="418"/>
      <c r="EQ74" s="418"/>
      <c r="ER74" s="418"/>
      <c r="ES74" s="418"/>
      <c r="ET74" s="418"/>
      <c r="EU74" s="418"/>
      <c r="EV74" s="418"/>
      <c r="EW74" s="418"/>
      <c r="EX74" s="418"/>
      <c r="EY74" s="418"/>
      <c r="EZ74" s="418"/>
      <c r="FA74" s="418"/>
      <c r="FB74" s="418"/>
      <c r="FC74" s="418"/>
      <c r="FD74" s="418"/>
      <c r="FE74" s="418"/>
      <c r="FF74" s="418"/>
      <c r="FG74" s="418"/>
      <c r="FH74" s="418"/>
      <c r="FI74" s="418"/>
      <c r="FJ74" s="418"/>
      <c r="FK74" s="418"/>
      <c r="FL74" s="418"/>
      <c r="FM74" s="418"/>
      <c r="FN74" s="418"/>
      <c r="FO74" s="418"/>
      <c r="FP74" s="418"/>
      <c r="FQ74" s="418"/>
      <c r="FR74" s="418"/>
      <c r="FS74" s="418"/>
      <c r="FT74" s="418"/>
      <c r="FU74" s="418"/>
      <c r="FV74" s="418"/>
      <c r="FW74" s="418"/>
      <c r="FX74" s="418"/>
      <c r="FY74" s="418"/>
      <c r="FZ74" s="418"/>
      <c r="GA74" s="418"/>
      <c r="GB74" s="418"/>
      <c r="GC74" s="418"/>
      <c r="GD74" s="418"/>
      <c r="GE74" s="418"/>
      <c r="GF74" s="418"/>
      <c r="GG74" s="418"/>
      <c r="GH74" s="418"/>
      <c r="GI74" s="418"/>
      <c r="GJ74" s="418"/>
      <c r="GK74" s="418"/>
      <c r="GL74" s="418"/>
      <c r="GM74" s="418"/>
      <c r="GN74" s="418"/>
      <c r="GO74" s="418"/>
      <c r="GP74" s="418"/>
      <c r="GQ74" s="418"/>
      <c r="GR74" s="418"/>
      <c r="GS74" s="418"/>
      <c r="GT74" s="418"/>
      <c r="GU74" s="418"/>
      <c r="GV74" s="418"/>
      <c r="GW74" s="418"/>
      <c r="GX74" s="418"/>
      <c r="GY74" s="418"/>
      <c r="GZ74" s="418"/>
      <c r="HA74" s="418"/>
      <c r="HB74" s="418"/>
      <c r="HC74" s="418"/>
      <c r="HD74" s="418"/>
      <c r="HE74" s="418"/>
      <c r="HF74" s="418"/>
      <c r="HG74" s="418"/>
      <c r="HH74" s="418"/>
      <c r="HI74" s="418"/>
      <c r="HJ74" s="418"/>
      <c r="HK74" s="418"/>
      <c r="HL74" s="418"/>
      <c r="HM74" s="418"/>
      <c r="HN74" s="418"/>
      <c r="HO74" s="418"/>
      <c r="HP74" s="418"/>
      <c r="HQ74" s="418"/>
      <c r="HR74" s="418"/>
      <c r="HS74" s="418"/>
      <c r="HT74" s="418"/>
      <c r="HU74" s="418"/>
      <c r="HV74" s="418"/>
      <c r="HW74" s="418"/>
      <c r="HX74" s="418"/>
      <c r="HY74" s="418"/>
      <c r="HZ74" s="418"/>
      <c r="IA74" s="418"/>
      <c r="IB74" s="418"/>
      <c r="IC74" s="418"/>
      <c r="ID74" s="418"/>
      <c r="IE74" s="418"/>
      <c r="IF74" s="418"/>
      <c r="IG74" s="418"/>
      <c r="IH74" s="418"/>
      <c r="II74" s="418"/>
      <c r="IJ74" s="418"/>
      <c r="IK74" s="418"/>
      <c r="IL74" s="418"/>
      <c r="IM74" s="418"/>
      <c r="IN74" s="418"/>
      <c r="IO74" s="418"/>
      <c r="IP74" s="418"/>
      <c r="IQ74" s="418"/>
      <c r="IR74" s="418"/>
      <c r="IS74" s="418"/>
      <c r="IT74" s="418"/>
      <c r="IU74" s="418"/>
    </row>
    <row r="75" spans="1:255" s="421" customFormat="1" ht="78.75">
      <c r="A75" s="564" t="s">
        <v>948</v>
      </c>
      <c r="B75" s="483" t="s">
        <v>1528</v>
      </c>
      <c r="C75" s="565" t="s">
        <v>1286</v>
      </c>
      <c r="D75" s="565">
        <v>1.135</v>
      </c>
      <c r="E75" s="454">
        <v>10911.34</v>
      </c>
      <c r="F75" s="454">
        <f t="shared" ref="F75" si="39">E75*9%</f>
        <v>982.02059999999994</v>
      </c>
      <c r="G75" s="454">
        <f t="shared" ref="G75:G76" si="40">E75*9%</f>
        <v>982.02059999999994</v>
      </c>
      <c r="H75" s="454">
        <f t="shared" ref="H75:H76" si="41">E75+F75+G75</f>
        <v>12875.3812</v>
      </c>
      <c r="I75" s="455">
        <f>D75*H75</f>
        <v>14613.557661999999</v>
      </c>
      <c r="J75" s="443" t="s">
        <v>1529</v>
      </c>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8"/>
      <c r="AL75" s="418"/>
      <c r="AM75" s="418"/>
      <c r="AN75" s="418"/>
      <c r="AO75" s="418"/>
      <c r="AP75" s="418"/>
      <c r="AQ75" s="418"/>
      <c r="AR75" s="418"/>
      <c r="AS75" s="418"/>
      <c r="AT75" s="418"/>
      <c r="AU75" s="418"/>
      <c r="AV75" s="418"/>
      <c r="AW75" s="418"/>
      <c r="AX75" s="418"/>
      <c r="AY75" s="418"/>
      <c r="AZ75" s="418"/>
      <c r="BA75" s="418"/>
      <c r="BB75" s="418"/>
      <c r="BC75" s="418"/>
      <c r="BD75" s="418"/>
      <c r="BE75" s="418"/>
      <c r="BF75" s="418"/>
      <c r="BG75" s="418"/>
      <c r="BH75" s="418"/>
      <c r="BI75" s="418"/>
      <c r="BJ75" s="418"/>
      <c r="BK75" s="418"/>
      <c r="BL75" s="418"/>
      <c r="BM75" s="418"/>
      <c r="BN75" s="418"/>
      <c r="BO75" s="418"/>
      <c r="BP75" s="418"/>
      <c r="BQ75" s="418"/>
      <c r="BR75" s="418"/>
      <c r="BS75" s="418"/>
      <c r="BT75" s="418"/>
      <c r="BU75" s="418"/>
      <c r="BV75" s="418"/>
      <c r="BW75" s="418"/>
      <c r="BX75" s="418"/>
      <c r="BY75" s="418"/>
      <c r="BZ75" s="418"/>
      <c r="CA75" s="418"/>
      <c r="CB75" s="418"/>
      <c r="CC75" s="418"/>
      <c r="CD75" s="418"/>
      <c r="CE75" s="418"/>
      <c r="CF75" s="418"/>
      <c r="CG75" s="418"/>
      <c r="CH75" s="418"/>
      <c r="CI75" s="418"/>
      <c r="CJ75" s="418"/>
      <c r="CK75" s="418"/>
      <c r="CL75" s="418"/>
      <c r="CM75" s="418"/>
      <c r="CN75" s="418"/>
      <c r="CO75" s="418"/>
      <c r="CP75" s="418"/>
      <c r="CQ75" s="418"/>
      <c r="CR75" s="418"/>
      <c r="CS75" s="418"/>
      <c r="CT75" s="418"/>
      <c r="CU75" s="418"/>
      <c r="CV75" s="418"/>
      <c r="CW75" s="418"/>
      <c r="CX75" s="418"/>
      <c r="CY75" s="418"/>
      <c r="CZ75" s="418"/>
      <c r="DA75" s="418"/>
      <c r="DB75" s="418"/>
      <c r="DC75" s="418"/>
      <c r="DD75" s="418"/>
      <c r="DE75" s="418"/>
      <c r="DF75" s="418"/>
      <c r="DG75" s="418"/>
      <c r="DH75" s="418"/>
      <c r="DI75" s="418"/>
      <c r="DJ75" s="418"/>
      <c r="DK75" s="418"/>
      <c r="DL75" s="418"/>
      <c r="DM75" s="418"/>
      <c r="DN75" s="418"/>
      <c r="DO75" s="418"/>
      <c r="DP75" s="418"/>
      <c r="DQ75" s="418"/>
      <c r="DR75" s="418"/>
      <c r="DS75" s="418"/>
      <c r="DT75" s="418"/>
      <c r="DU75" s="418"/>
      <c r="DV75" s="418"/>
      <c r="DW75" s="418"/>
      <c r="DX75" s="418"/>
      <c r="DY75" s="418"/>
      <c r="DZ75" s="418"/>
      <c r="EA75" s="418"/>
      <c r="EB75" s="418"/>
      <c r="EC75" s="418"/>
      <c r="ED75" s="418"/>
      <c r="EE75" s="418"/>
      <c r="EF75" s="418"/>
      <c r="EG75" s="418"/>
      <c r="EH75" s="418"/>
      <c r="EI75" s="418"/>
      <c r="EJ75" s="418"/>
      <c r="EK75" s="418"/>
      <c r="EL75" s="418"/>
      <c r="EM75" s="418"/>
      <c r="EN75" s="418"/>
      <c r="EO75" s="418"/>
      <c r="EP75" s="418"/>
      <c r="EQ75" s="418"/>
      <c r="ER75" s="418"/>
      <c r="ES75" s="418"/>
      <c r="ET75" s="418"/>
      <c r="EU75" s="418"/>
      <c r="EV75" s="418"/>
      <c r="EW75" s="418"/>
      <c r="EX75" s="418"/>
      <c r="EY75" s="418"/>
      <c r="EZ75" s="418"/>
      <c r="FA75" s="418"/>
      <c r="FB75" s="418"/>
      <c r="FC75" s="418"/>
      <c r="FD75" s="418"/>
      <c r="FE75" s="418"/>
      <c r="FF75" s="418"/>
      <c r="FG75" s="418"/>
      <c r="FH75" s="418"/>
      <c r="FI75" s="418"/>
      <c r="FJ75" s="418"/>
      <c r="FK75" s="418"/>
      <c r="FL75" s="418"/>
      <c r="FM75" s="418"/>
      <c r="FN75" s="418"/>
      <c r="FO75" s="418"/>
      <c r="FP75" s="418"/>
      <c r="FQ75" s="418"/>
      <c r="FR75" s="418"/>
      <c r="FS75" s="418"/>
      <c r="FT75" s="418"/>
      <c r="FU75" s="418"/>
      <c r="FV75" s="418"/>
      <c r="FW75" s="418"/>
      <c r="FX75" s="418"/>
      <c r="FY75" s="418"/>
      <c r="FZ75" s="418"/>
      <c r="GA75" s="418"/>
      <c r="GB75" s="418"/>
      <c r="GC75" s="418"/>
      <c r="GD75" s="418"/>
      <c r="GE75" s="418"/>
      <c r="GF75" s="418"/>
      <c r="GG75" s="418"/>
      <c r="GH75" s="418"/>
      <c r="GI75" s="418"/>
      <c r="GJ75" s="418"/>
      <c r="GK75" s="418"/>
      <c r="GL75" s="418"/>
      <c r="GM75" s="418"/>
      <c r="GN75" s="418"/>
      <c r="GO75" s="418"/>
      <c r="GP75" s="418"/>
      <c r="GQ75" s="418"/>
      <c r="GR75" s="418"/>
      <c r="GS75" s="418"/>
      <c r="GT75" s="418"/>
      <c r="GU75" s="418"/>
      <c r="GV75" s="418"/>
      <c r="GW75" s="418"/>
      <c r="GX75" s="418"/>
      <c r="GY75" s="418"/>
      <c r="GZ75" s="418"/>
      <c r="HA75" s="418"/>
      <c r="HB75" s="418"/>
      <c r="HC75" s="418"/>
      <c r="HD75" s="418"/>
      <c r="HE75" s="418"/>
      <c r="HF75" s="418"/>
      <c r="HG75" s="418"/>
      <c r="HH75" s="418"/>
      <c r="HI75" s="418"/>
      <c r="HJ75" s="418"/>
      <c r="HK75" s="418"/>
      <c r="HL75" s="418"/>
      <c r="HM75" s="418"/>
      <c r="HN75" s="418"/>
      <c r="HO75" s="418"/>
      <c r="HP75" s="418"/>
      <c r="HQ75" s="418"/>
      <c r="HR75" s="418"/>
      <c r="HS75" s="418"/>
      <c r="HT75" s="418"/>
      <c r="HU75" s="418"/>
      <c r="HV75" s="418"/>
      <c r="HW75" s="418"/>
      <c r="HX75" s="418"/>
      <c r="HY75" s="418"/>
      <c r="HZ75" s="418"/>
      <c r="IA75" s="418"/>
      <c r="IB75" s="418"/>
      <c r="IC75" s="418"/>
      <c r="ID75" s="418"/>
      <c r="IE75" s="418"/>
      <c r="IF75" s="418"/>
      <c r="IG75" s="418"/>
      <c r="IH75" s="418"/>
      <c r="II75" s="418"/>
      <c r="IJ75" s="418"/>
      <c r="IK75" s="418"/>
      <c r="IL75" s="418"/>
      <c r="IM75" s="418"/>
      <c r="IN75" s="418"/>
      <c r="IO75" s="418"/>
      <c r="IP75" s="418"/>
      <c r="IQ75" s="418"/>
      <c r="IR75" s="418"/>
      <c r="IS75" s="418"/>
      <c r="IT75" s="418"/>
      <c r="IU75" s="418"/>
    </row>
    <row r="76" spans="1:255" s="421" customFormat="1" ht="31.5">
      <c r="A76" s="564" t="s">
        <v>1530</v>
      </c>
      <c r="B76" s="483" t="s">
        <v>1531</v>
      </c>
      <c r="C76" s="565" t="s">
        <v>346</v>
      </c>
      <c r="D76" s="565">
        <v>6</v>
      </c>
      <c r="E76" s="474">
        <v>75540.02</v>
      </c>
      <c r="F76" s="454">
        <f t="shared" si="36"/>
        <v>6798.6018000000004</v>
      </c>
      <c r="G76" s="454">
        <f t="shared" si="40"/>
        <v>6798.6018000000004</v>
      </c>
      <c r="H76" s="454">
        <f t="shared" si="41"/>
        <v>89137.223599999998</v>
      </c>
      <c r="I76" s="455">
        <f>D76*H76</f>
        <v>534823.34160000004</v>
      </c>
      <c r="J76" s="443" t="s">
        <v>1532</v>
      </c>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8"/>
      <c r="AL76" s="418"/>
      <c r="AM76" s="418"/>
      <c r="AN76" s="418"/>
      <c r="AO76" s="418"/>
      <c r="AP76" s="418"/>
      <c r="AQ76" s="418"/>
      <c r="AR76" s="418"/>
      <c r="AS76" s="418"/>
      <c r="AT76" s="418"/>
      <c r="AU76" s="418"/>
      <c r="AV76" s="418"/>
      <c r="AW76" s="418"/>
      <c r="AX76" s="418"/>
      <c r="AY76" s="418"/>
      <c r="AZ76" s="418"/>
      <c r="BA76" s="418"/>
      <c r="BB76" s="418"/>
      <c r="BC76" s="418"/>
      <c r="BD76" s="418"/>
      <c r="BE76" s="418"/>
      <c r="BF76" s="418"/>
      <c r="BG76" s="418"/>
      <c r="BH76" s="418"/>
      <c r="BI76" s="418"/>
      <c r="BJ76" s="418"/>
      <c r="BK76" s="418"/>
      <c r="BL76" s="418"/>
      <c r="BM76" s="418"/>
      <c r="BN76" s="418"/>
      <c r="BO76" s="418"/>
      <c r="BP76" s="418"/>
      <c r="BQ76" s="418"/>
      <c r="BR76" s="418"/>
      <c r="BS76" s="418"/>
      <c r="BT76" s="418"/>
      <c r="BU76" s="418"/>
      <c r="BV76" s="418"/>
      <c r="BW76" s="418"/>
      <c r="BX76" s="418"/>
      <c r="BY76" s="418"/>
      <c r="BZ76" s="418"/>
      <c r="CA76" s="418"/>
      <c r="CB76" s="418"/>
      <c r="CC76" s="418"/>
      <c r="CD76" s="418"/>
      <c r="CE76" s="418"/>
      <c r="CF76" s="418"/>
      <c r="CG76" s="418"/>
      <c r="CH76" s="418"/>
      <c r="CI76" s="418"/>
      <c r="CJ76" s="418"/>
      <c r="CK76" s="418"/>
      <c r="CL76" s="418"/>
      <c r="CM76" s="418"/>
      <c r="CN76" s="418"/>
      <c r="CO76" s="418"/>
      <c r="CP76" s="418"/>
      <c r="CQ76" s="418"/>
      <c r="CR76" s="418"/>
      <c r="CS76" s="418"/>
      <c r="CT76" s="418"/>
      <c r="CU76" s="418"/>
      <c r="CV76" s="418"/>
      <c r="CW76" s="418"/>
      <c r="CX76" s="418"/>
      <c r="CY76" s="418"/>
      <c r="CZ76" s="418"/>
      <c r="DA76" s="418"/>
      <c r="DB76" s="418"/>
      <c r="DC76" s="418"/>
      <c r="DD76" s="418"/>
      <c r="DE76" s="418"/>
      <c r="DF76" s="418"/>
      <c r="DG76" s="418"/>
      <c r="DH76" s="418"/>
      <c r="DI76" s="418"/>
      <c r="DJ76" s="418"/>
      <c r="DK76" s="418"/>
      <c r="DL76" s="418"/>
      <c r="DM76" s="418"/>
      <c r="DN76" s="418"/>
      <c r="DO76" s="418"/>
      <c r="DP76" s="418"/>
      <c r="DQ76" s="418"/>
      <c r="DR76" s="418"/>
      <c r="DS76" s="418"/>
      <c r="DT76" s="418"/>
      <c r="DU76" s="418"/>
      <c r="DV76" s="418"/>
      <c r="DW76" s="418"/>
      <c r="DX76" s="418"/>
      <c r="DY76" s="418"/>
      <c r="DZ76" s="418"/>
      <c r="EA76" s="418"/>
      <c r="EB76" s="418"/>
      <c r="EC76" s="418"/>
      <c r="ED76" s="418"/>
      <c r="EE76" s="418"/>
      <c r="EF76" s="418"/>
      <c r="EG76" s="418"/>
      <c r="EH76" s="418"/>
      <c r="EI76" s="418"/>
      <c r="EJ76" s="418"/>
      <c r="EK76" s="418"/>
      <c r="EL76" s="418"/>
      <c r="EM76" s="418"/>
      <c r="EN76" s="418"/>
      <c r="EO76" s="418"/>
      <c r="EP76" s="418"/>
      <c r="EQ76" s="418"/>
      <c r="ER76" s="418"/>
      <c r="ES76" s="418"/>
      <c r="ET76" s="418"/>
      <c r="EU76" s="418"/>
      <c r="EV76" s="418"/>
      <c r="EW76" s="418"/>
      <c r="EX76" s="418"/>
      <c r="EY76" s="418"/>
      <c r="EZ76" s="418"/>
      <c r="FA76" s="418"/>
      <c r="FB76" s="418"/>
      <c r="FC76" s="418"/>
      <c r="FD76" s="418"/>
      <c r="FE76" s="418"/>
      <c r="FF76" s="418"/>
      <c r="FG76" s="418"/>
      <c r="FH76" s="418"/>
      <c r="FI76" s="418"/>
      <c r="FJ76" s="418"/>
      <c r="FK76" s="418"/>
      <c r="FL76" s="418"/>
      <c r="FM76" s="418"/>
      <c r="FN76" s="418"/>
      <c r="FO76" s="418"/>
      <c r="FP76" s="418"/>
      <c r="FQ76" s="418"/>
      <c r="FR76" s="418"/>
      <c r="FS76" s="418"/>
      <c r="FT76" s="418"/>
      <c r="FU76" s="418"/>
      <c r="FV76" s="418"/>
      <c r="FW76" s="418"/>
      <c r="FX76" s="418"/>
      <c r="FY76" s="418"/>
      <c r="FZ76" s="418"/>
      <c r="GA76" s="418"/>
      <c r="GB76" s="418"/>
      <c r="GC76" s="418"/>
      <c r="GD76" s="418"/>
      <c r="GE76" s="418"/>
      <c r="GF76" s="418"/>
      <c r="GG76" s="418"/>
      <c r="GH76" s="418"/>
      <c r="GI76" s="418"/>
      <c r="GJ76" s="418"/>
      <c r="GK76" s="418"/>
      <c r="GL76" s="418"/>
      <c r="GM76" s="418"/>
      <c r="GN76" s="418"/>
      <c r="GO76" s="418"/>
      <c r="GP76" s="418"/>
      <c r="GQ76" s="418"/>
      <c r="GR76" s="418"/>
      <c r="GS76" s="418"/>
      <c r="GT76" s="418"/>
      <c r="GU76" s="418"/>
      <c r="GV76" s="418"/>
      <c r="GW76" s="418"/>
      <c r="GX76" s="418"/>
      <c r="GY76" s="418"/>
      <c r="GZ76" s="418"/>
      <c r="HA76" s="418"/>
      <c r="HB76" s="418"/>
      <c r="HC76" s="418"/>
      <c r="HD76" s="418"/>
      <c r="HE76" s="418"/>
      <c r="HF76" s="418"/>
      <c r="HG76" s="418"/>
      <c r="HH76" s="418"/>
      <c r="HI76" s="418"/>
      <c r="HJ76" s="418"/>
      <c r="HK76" s="418"/>
      <c r="HL76" s="418"/>
      <c r="HM76" s="418"/>
      <c r="HN76" s="418"/>
      <c r="HO76" s="418"/>
      <c r="HP76" s="418"/>
      <c r="HQ76" s="418"/>
      <c r="HR76" s="418"/>
      <c r="HS76" s="418"/>
      <c r="HT76" s="418"/>
      <c r="HU76" s="418"/>
      <c r="HV76" s="418"/>
      <c r="HW76" s="418"/>
      <c r="HX76" s="418"/>
      <c r="HY76" s="418"/>
      <c r="HZ76" s="418"/>
      <c r="IA76" s="418"/>
      <c r="IB76" s="418"/>
      <c r="IC76" s="418"/>
      <c r="ID76" s="418"/>
      <c r="IE76" s="418"/>
      <c r="IF76" s="418"/>
      <c r="IG76" s="418"/>
      <c r="IH76" s="418"/>
      <c r="II76" s="418"/>
      <c r="IJ76" s="418"/>
      <c r="IK76" s="418"/>
      <c r="IL76" s="418"/>
      <c r="IM76" s="418"/>
      <c r="IN76" s="418"/>
      <c r="IO76" s="418"/>
      <c r="IP76" s="418"/>
      <c r="IQ76" s="418"/>
      <c r="IR76" s="418"/>
      <c r="IS76" s="418"/>
      <c r="IT76" s="418"/>
      <c r="IU76" s="418"/>
    </row>
    <row r="77" spans="1:255" s="421" customFormat="1" ht="94.5">
      <c r="A77" s="564" t="s">
        <v>975</v>
      </c>
      <c r="B77" s="566" t="s">
        <v>1533</v>
      </c>
      <c r="C77" s="567"/>
      <c r="D77" s="568"/>
      <c r="E77" s="569"/>
      <c r="F77" s="569"/>
      <c r="G77" s="569"/>
      <c r="H77" s="569"/>
      <c r="I77" s="570"/>
      <c r="J77" s="443"/>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8"/>
      <c r="AL77" s="418"/>
      <c r="AM77" s="418"/>
      <c r="AN77" s="418"/>
      <c r="AO77" s="418"/>
      <c r="AP77" s="418"/>
      <c r="AQ77" s="418"/>
      <c r="AR77" s="418"/>
      <c r="AS77" s="418"/>
      <c r="AT77" s="418"/>
      <c r="AU77" s="418"/>
      <c r="AV77" s="418"/>
      <c r="AW77" s="418"/>
      <c r="AX77" s="418"/>
      <c r="AY77" s="418"/>
      <c r="AZ77" s="418"/>
      <c r="BA77" s="418"/>
      <c r="BB77" s="418"/>
      <c r="BC77" s="418"/>
      <c r="BD77" s="418"/>
      <c r="BE77" s="418"/>
      <c r="BF77" s="418"/>
      <c r="BG77" s="418"/>
      <c r="BH77" s="418"/>
      <c r="BI77" s="418"/>
      <c r="BJ77" s="418"/>
      <c r="BK77" s="418"/>
      <c r="BL77" s="418"/>
      <c r="BM77" s="418"/>
      <c r="BN77" s="418"/>
      <c r="BO77" s="418"/>
      <c r="BP77" s="418"/>
      <c r="BQ77" s="418"/>
      <c r="BR77" s="418"/>
      <c r="BS77" s="418"/>
      <c r="BT77" s="418"/>
      <c r="BU77" s="418"/>
      <c r="BV77" s="418"/>
      <c r="BW77" s="418"/>
      <c r="BX77" s="418"/>
      <c r="BY77" s="418"/>
      <c r="BZ77" s="418"/>
      <c r="CA77" s="418"/>
      <c r="CB77" s="418"/>
      <c r="CC77" s="418"/>
      <c r="CD77" s="418"/>
      <c r="CE77" s="418"/>
      <c r="CF77" s="418"/>
      <c r="CG77" s="418"/>
      <c r="CH77" s="418"/>
      <c r="CI77" s="418"/>
      <c r="CJ77" s="418"/>
      <c r="CK77" s="418"/>
      <c r="CL77" s="418"/>
      <c r="CM77" s="418"/>
      <c r="CN77" s="418"/>
      <c r="CO77" s="418"/>
      <c r="CP77" s="418"/>
      <c r="CQ77" s="418"/>
      <c r="CR77" s="418"/>
      <c r="CS77" s="418"/>
      <c r="CT77" s="418"/>
      <c r="CU77" s="418"/>
      <c r="CV77" s="418"/>
      <c r="CW77" s="418"/>
      <c r="CX77" s="418"/>
      <c r="CY77" s="418"/>
      <c r="CZ77" s="418"/>
      <c r="DA77" s="418"/>
      <c r="DB77" s="418"/>
      <c r="DC77" s="418"/>
      <c r="DD77" s="418"/>
      <c r="DE77" s="418"/>
      <c r="DF77" s="418"/>
      <c r="DG77" s="418"/>
      <c r="DH77" s="418"/>
      <c r="DI77" s="418"/>
      <c r="DJ77" s="418"/>
      <c r="DK77" s="418"/>
      <c r="DL77" s="418"/>
      <c r="DM77" s="418"/>
      <c r="DN77" s="418"/>
      <c r="DO77" s="418"/>
      <c r="DP77" s="418"/>
      <c r="DQ77" s="418"/>
      <c r="DR77" s="418"/>
      <c r="DS77" s="418"/>
      <c r="DT77" s="418"/>
      <c r="DU77" s="418"/>
      <c r="DV77" s="418"/>
      <c r="DW77" s="418"/>
      <c r="DX77" s="418"/>
      <c r="DY77" s="418"/>
      <c r="DZ77" s="418"/>
      <c r="EA77" s="418"/>
      <c r="EB77" s="418"/>
      <c r="EC77" s="418"/>
      <c r="ED77" s="418"/>
      <c r="EE77" s="418"/>
      <c r="EF77" s="418"/>
      <c r="EG77" s="418"/>
      <c r="EH77" s="418"/>
      <c r="EI77" s="418"/>
      <c r="EJ77" s="418"/>
      <c r="EK77" s="418"/>
      <c r="EL77" s="418"/>
      <c r="EM77" s="418"/>
      <c r="EN77" s="418"/>
      <c r="EO77" s="418"/>
      <c r="EP77" s="418"/>
      <c r="EQ77" s="418"/>
      <c r="ER77" s="418"/>
      <c r="ES77" s="418"/>
      <c r="ET77" s="418"/>
      <c r="EU77" s="418"/>
      <c r="EV77" s="418"/>
      <c r="EW77" s="418"/>
      <c r="EX77" s="418"/>
      <c r="EY77" s="418"/>
      <c r="EZ77" s="418"/>
      <c r="FA77" s="418"/>
      <c r="FB77" s="418"/>
      <c r="FC77" s="418"/>
      <c r="FD77" s="418"/>
      <c r="FE77" s="418"/>
      <c r="FF77" s="418"/>
      <c r="FG77" s="418"/>
      <c r="FH77" s="418"/>
      <c r="FI77" s="418"/>
      <c r="FJ77" s="418"/>
      <c r="FK77" s="418"/>
      <c r="FL77" s="418"/>
      <c r="FM77" s="418"/>
      <c r="FN77" s="418"/>
      <c r="FO77" s="418"/>
      <c r="FP77" s="418"/>
      <c r="FQ77" s="418"/>
      <c r="FR77" s="418"/>
      <c r="FS77" s="418"/>
      <c r="FT77" s="418"/>
      <c r="FU77" s="418"/>
      <c r="FV77" s="418"/>
      <c r="FW77" s="418"/>
      <c r="FX77" s="418"/>
      <c r="FY77" s="418"/>
      <c r="FZ77" s="418"/>
      <c r="GA77" s="418"/>
      <c r="GB77" s="418"/>
      <c r="GC77" s="418"/>
      <c r="GD77" s="418"/>
      <c r="GE77" s="418"/>
      <c r="GF77" s="418"/>
      <c r="GG77" s="418"/>
      <c r="GH77" s="418"/>
      <c r="GI77" s="418"/>
      <c r="GJ77" s="418"/>
      <c r="GK77" s="418"/>
      <c r="GL77" s="418"/>
      <c r="GM77" s="418"/>
      <c r="GN77" s="418"/>
      <c r="GO77" s="418"/>
      <c r="GP77" s="418"/>
      <c r="GQ77" s="418"/>
      <c r="GR77" s="418"/>
      <c r="GS77" s="418"/>
      <c r="GT77" s="418"/>
      <c r="GU77" s="418"/>
      <c r="GV77" s="418"/>
      <c r="GW77" s="418"/>
      <c r="GX77" s="418"/>
      <c r="GY77" s="418"/>
      <c r="GZ77" s="418"/>
      <c r="HA77" s="418"/>
      <c r="HB77" s="418"/>
      <c r="HC77" s="418"/>
      <c r="HD77" s="418"/>
      <c r="HE77" s="418"/>
      <c r="HF77" s="418"/>
      <c r="HG77" s="418"/>
      <c r="HH77" s="418"/>
      <c r="HI77" s="418"/>
      <c r="HJ77" s="418"/>
      <c r="HK77" s="418"/>
      <c r="HL77" s="418"/>
      <c r="HM77" s="418"/>
      <c r="HN77" s="418"/>
      <c r="HO77" s="418"/>
      <c r="HP77" s="418"/>
      <c r="HQ77" s="418"/>
      <c r="HR77" s="418"/>
      <c r="HS77" s="418"/>
      <c r="HT77" s="418"/>
      <c r="HU77" s="418"/>
      <c r="HV77" s="418"/>
      <c r="HW77" s="418"/>
      <c r="HX77" s="418"/>
      <c r="HY77" s="418"/>
      <c r="HZ77" s="418"/>
      <c r="IA77" s="418"/>
      <c r="IB77" s="418"/>
      <c r="IC77" s="418"/>
      <c r="ID77" s="418"/>
      <c r="IE77" s="418"/>
      <c r="IF77" s="418"/>
      <c r="IG77" s="418"/>
      <c r="IH77" s="418"/>
      <c r="II77" s="418"/>
      <c r="IJ77" s="418"/>
      <c r="IK77" s="418"/>
      <c r="IL77" s="418"/>
      <c r="IM77" s="418"/>
      <c r="IN77" s="418"/>
      <c r="IO77" s="418"/>
      <c r="IP77" s="418"/>
      <c r="IQ77" s="418"/>
      <c r="IR77" s="418"/>
      <c r="IS77" s="418"/>
      <c r="IT77" s="418"/>
      <c r="IU77" s="418"/>
    </row>
    <row r="78" spans="1:255" s="421" customFormat="1" ht="15.75">
      <c r="A78" s="564">
        <v>5.0999999999999996</v>
      </c>
      <c r="B78" s="571" t="s">
        <v>1215</v>
      </c>
      <c r="C78" s="565" t="s">
        <v>1038</v>
      </c>
      <c r="D78" s="565">
        <f>400*0.3</f>
        <v>120</v>
      </c>
      <c r="E78" s="454">
        <v>233.97</v>
      </c>
      <c r="F78" s="454">
        <f t="shared" ref="F78:F81" si="42">E78*9%</f>
        <v>21.057300000000001</v>
      </c>
      <c r="G78" s="454">
        <f t="shared" ref="G78:G81" si="43">E78*9%</f>
        <v>21.057300000000001</v>
      </c>
      <c r="H78" s="454">
        <f t="shared" ref="H78:H81" si="44">E78+F78+G78</f>
        <v>276.08460000000002</v>
      </c>
      <c r="I78" s="455">
        <f t="shared" ref="I78:I81" si="45">D78*H78</f>
        <v>33130.152000000002</v>
      </c>
      <c r="J78" s="1625" t="s">
        <v>1295</v>
      </c>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8"/>
      <c r="AL78" s="418"/>
      <c r="AM78" s="418"/>
      <c r="AN78" s="418"/>
      <c r="AO78" s="418"/>
      <c r="AP78" s="418"/>
      <c r="AQ78" s="418"/>
      <c r="AR78" s="418"/>
      <c r="AS78" s="418"/>
      <c r="AT78" s="418"/>
      <c r="AU78" s="418"/>
      <c r="AV78" s="418"/>
      <c r="AW78" s="418"/>
      <c r="AX78" s="418"/>
      <c r="AY78" s="418"/>
      <c r="AZ78" s="418"/>
      <c r="BA78" s="418"/>
      <c r="BB78" s="418"/>
      <c r="BC78" s="418"/>
      <c r="BD78" s="418"/>
      <c r="BE78" s="418"/>
      <c r="BF78" s="418"/>
      <c r="BG78" s="418"/>
      <c r="BH78" s="418"/>
      <c r="BI78" s="418"/>
      <c r="BJ78" s="418"/>
      <c r="BK78" s="418"/>
      <c r="BL78" s="418"/>
      <c r="BM78" s="418"/>
      <c r="BN78" s="418"/>
      <c r="BO78" s="418"/>
      <c r="BP78" s="418"/>
      <c r="BQ78" s="418"/>
      <c r="BR78" s="418"/>
      <c r="BS78" s="418"/>
      <c r="BT78" s="418"/>
      <c r="BU78" s="418"/>
      <c r="BV78" s="418"/>
      <c r="BW78" s="418"/>
      <c r="BX78" s="418"/>
      <c r="BY78" s="418"/>
      <c r="BZ78" s="418"/>
      <c r="CA78" s="418"/>
      <c r="CB78" s="418"/>
      <c r="CC78" s="418"/>
      <c r="CD78" s="418"/>
      <c r="CE78" s="418"/>
      <c r="CF78" s="418"/>
      <c r="CG78" s="418"/>
      <c r="CH78" s="418"/>
      <c r="CI78" s="418"/>
      <c r="CJ78" s="418"/>
      <c r="CK78" s="418"/>
      <c r="CL78" s="418"/>
      <c r="CM78" s="418"/>
      <c r="CN78" s="418"/>
      <c r="CO78" s="418"/>
      <c r="CP78" s="418"/>
      <c r="CQ78" s="418"/>
      <c r="CR78" s="418"/>
      <c r="CS78" s="418"/>
      <c r="CT78" s="418"/>
      <c r="CU78" s="418"/>
      <c r="CV78" s="418"/>
      <c r="CW78" s="418"/>
      <c r="CX78" s="418"/>
      <c r="CY78" s="418"/>
      <c r="CZ78" s="418"/>
      <c r="DA78" s="418"/>
      <c r="DB78" s="418"/>
      <c r="DC78" s="418"/>
      <c r="DD78" s="418"/>
      <c r="DE78" s="418"/>
      <c r="DF78" s="418"/>
      <c r="DG78" s="418"/>
      <c r="DH78" s="418"/>
      <c r="DI78" s="418"/>
      <c r="DJ78" s="418"/>
      <c r="DK78" s="418"/>
      <c r="DL78" s="418"/>
      <c r="DM78" s="418"/>
      <c r="DN78" s="418"/>
      <c r="DO78" s="418"/>
      <c r="DP78" s="418"/>
      <c r="DQ78" s="418"/>
      <c r="DR78" s="418"/>
      <c r="DS78" s="418"/>
      <c r="DT78" s="418"/>
      <c r="DU78" s="418"/>
      <c r="DV78" s="418"/>
      <c r="DW78" s="418"/>
      <c r="DX78" s="418"/>
      <c r="DY78" s="418"/>
      <c r="DZ78" s="418"/>
      <c r="EA78" s="418"/>
      <c r="EB78" s="418"/>
      <c r="EC78" s="418"/>
      <c r="ED78" s="418"/>
      <c r="EE78" s="418"/>
      <c r="EF78" s="418"/>
      <c r="EG78" s="418"/>
      <c r="EH78" s="418"/>
      <c r="EI78" s="418"/>
      <c r="EJ78" s="418"/>
      <c r="EK78" s="418"/>
      <c r="EL78" s="418"/>
      <c r="EM78" s="418"/>
      <c r="EN78" s="418"/>
      <c r="EO78" s="418"/>
      <c r="EP78" s="418"/>
      <c r="EQ78" s="418"/>
      <c r="ER78" s="418"/>
      <c r="ES78" s="418"/>
      <c r="ET78" s="418"/>
      <c r="EU78" s="418"/>
      <c r="EV78" s="418"/>
      <c r="EW78" s="418"/>
      <c r="EX78" s="418"/>
      <c r="EY78" s="418"/>
      <c r="EZ78" s="418"/>
      <c r="FA78" s="418"/>
      <c r="FB78" s="418"/>
      <c r="FC78" s="418"/>
      <c r="FD78" s="418"/>
      <c r="FE78" s="418"/>
      <c r="FF78" s="418"/>
      <c r="FG78" s="418"/>
      <c r="FH78" s="418"/>
      <c r="FI78" s="418"/>
      <c r="FJ78" s="418"/>
      <c r="FK78" s="418"/>
      <c r="FL78" s="418"/>
      <c r="FM78" s="418"/>
      <c r="FN78" s="418"/>
      <c r="FO78" s="418"/>
      <c r="FP78" s="418"/>
      <c r="FQ78" s="418"/>
      <c r="FR78" s="418"/>
      <c r="FS78" s="418"/>
      <c r="FT78" s="418"/>
      <c r="FU78" s="418"/>
      <c r="FV78" s="418"/>
      <c r="FW78" s="418"/>
      <c r="FX78" s="418"/>
      <c r="FY78" s="418"/>
      <c r="FZ78" s="418"/>
      <c r="GA78" s="418"/>
      <c r="GB78" s="418"/>
      <c r="GC78" s="418"/>
      <c r="GD78" s="418"/>
      <c r="GE78" s="418"/>
      <c r="GF78" s="418"/>
      <c r="GG78" s="418"/>
      <c r="GH78" s="418"/>
      <c r="GI78" s="418"/>
      <c r="GJ78" s="418"/>
      <c r="GK78" s="418"/>
      <c r="GL78" s="418"/>
      <c r="GM78" s="418"/>
      <c r="GN78" s="418"/>
      <c r="GO78" s="418"/>
      <c r="GP78" s="418"/>
      <c r="GQ78" s="418"/>
      <c r="GR78" s="418"/>
      <c r="GS78" s="418"/>
      <c r="GT78" s="418"/>
      <c r="GU78" s="418"/>
      <c r="GV78" s="418"/>
      <c r="GW78" s="418"/>
      <c r="GX78" s="418"/>
      <c r="GY78" s="418"/>
      <c r="GZ78" s="418"/>
      <c r="HA78" s="418"/>
      <c r="HB78" s="418"/>
      <c r="HC78" s="418"/>
      <c r="HD78" s="418"/>
      <c r="HE78" s="418"/>
      <c r="HF78" s="418"/>
      <c r="HG78" s="418"/>
      <c r="HH78" s="418"/>
      <c r="HI78" s="418"/>
      <c r="HJ78" s="418"/>
      <c r="HK78" s="418"/>
      <c r="HL78" s="418"/>
      <c r="HM78" s="418"/>
      <c r="HN78" s="418"/>
      <c r="HO78" s="418"/>
      <c r="HP78" s="418"/>
      <c r="HQ78" s="418"/>
      <c r="HR78" s="418"/>
      <c r="HS78" s="418"/>
      <c r="HT78" s="418"/>
      <c r="HU78" s="418"/>
      <c r="HV78" s="418"/>
      <c r="HW78" s="418"/>
      <c r="HX78" s="418"/>
      <c r="HY78" s="418"/>
      <c r="HZ78" s="418"/>
      <c r="IA78" s="418"/>
      <c r="IB78" s="418"/>
      <c r="IC78" s="418"/>
      <c r="ID78" s="418"/>
      <c r="IE78" s="418"/>
      <c r="IF78" s="418"/>
      <c r="IG78" s="418"/>
      <c r="IH78" s="418"/>
      <c r="II78" s="418"/>
      <c r="IJ78" s="418"/>
      <c r="IK78" s="418"/>
      <c r="IL78" s="418"/>
      <c r="IM78" s="418"/>
      <c r="IN78" s="418"/>
      <c r="IO78" s="418"/>
      <c r="IP78" s="418"/>
      <c r="IQ78" s="418"/>
      <c r="IR78" s="418"/>
      <c r="IS78" s="418"/>
      <c r="IT78" s="418"/>
      <c r="IU78" s="418"/>
    </row>
    <row r="79" spans="1:255" s="421" customFormat="1" ht="15.75">
      <c r="A79" s="564">
        <v>5.2</v>
      </c>
      <c r="B79" s="571" t="s">
        <v>1534</v>
      </c>
      <c r="C79" s="565" t="s">
        <v>1038</v>
      </c>
      <c r="D79" s="565">
        <f>400*0.2</f>
        <v>80</v>
      </c>
      <c r="E79" s="454">
        <v>366.54</v>
      </c>
      <c r="F79" s="454">
        <f t="shared" si="42"/>
        <v>32.988599999999998</v>
      </c>
      <c r="G79" s="454">
        <f t="shared" si="43"/>
        <v>32.988599999999998</v>
      </c>
      <c r="H79" s="454">
        <f t="shared" si="44"/>
        <v>432.5172</v>
      </c>
      <c r="I79" s="455">
        <f t="shared" si="45"/>
        <v>34601.375999999997</v>
      </c>
      <c r="J79" s="1625"/>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8"/>
      <c r="AL79" s="418"/>
      <c r="AM79" s="418"/>
      <c r="AN79" s="418"/>
      <c r="AO79" s="418"/>
      <c r="AP79" s="418"/>
      <c r="AQ79" s="418"/>
      <c r="AR79" s="418"/>
      <c r="AS79" s="418"/>
      <c r="AT79" s="418"/>
      <c r="AU79" s="418"/>
      <c r="AV79" s="418"/>
      <c r="AW79" s="418"/>
      <c r="AX79" s="418"/>
      <c r="AY79" s="418"/>
      <c r="AZ79" s="418"/>
      <c r="BA79" s="418"/>
      <c r="BB79" s="418"/>
      <c r="BC79" s="418"/>
      <c r="BD79" s="418"/>
      <c r="BE79" s="418"/>
      <c r="BF79" s="418"/>
      <c r="BG79" s="418"/>
      <c r="BH79" s="418"/>
      <c r="BI79" s="418"/>
      <c r="BJ79" s="418"/>
      <c r="BK79" s="418"/>
      <c r="BL79" s="418"/>
      <c r="BM79" s="418"/>
      <c r="BN79" s="418"/>
      <c r="BO79" s="418"/>
      <c r="BP79" s="418"/>
      <c r="BQ79" s="418"/>
      <c r="BR79" s="418"/>
      <c r="BS79" s="418"/>
      <c r="BT79" s="418"/>
      <c r="BU79" s="418"/>
      <c r="BV79" s="418"/>
      <c r="BW79" s="418"/>
      <c r="BX79" s="418"/>
      <c r="BY79" s="418"/>
      <c r="BZ79" s="418"/>
      <c r="CA79" s="418"/>
      <c r="CB79" s="418"/>
      <c r="CC79" s="418"/>
      <c r="CD79" s="418"/>
      <c r="CE79" s="418"/>
      <c r="CF79" s="418"/>
      <c r="CG79" s="418"/>
      <c r="CH79" s="418"/>
      <c r="CI79" s="418"/>
      <c r="CJ79" s="418"/>
      <c r="CK79" s="418"/>
      <c r="CL79" s="418"/>
      <c r="CM79" s="418"/>
      <c r="CN79" s="418"/>
      <c r="CO79" s="418"/>
      <c r="CP79" s="418"/>
      <c r="CQ79" s="418"/>
      <c r="CR79" s="418"/>
      <c r="CS79" s="418"/>
      <c r="CT79" s="418"/>
      <c r="CU79" s="418"/>
      <c r="CV79" s="418"/>
      <c r="CW79" s="418"/>
      <c r="CX79" s="418"/>
      <c r="CY79" s="418"/>
      <c r="CZ79" s="418"/>
      <c r="DA79" s="418"/>
      <c r="DB79" s="418"/>
      <c r="DC79" s="418"/>
      <c r="DD79" s="418"/>
      <c r="DE79" s="418"/>
      <c r="DF79" s="418"/>
      <c r="DG79" s="418"/>
      <c r="DH79" s="418"/>
      <c r="DI79" s="418"/>
      <c r="DJ79" s="418"/>
      <c r="DK79" s="418"/>
      <c r="DL79" s="418"/>
      <c r="DM79" s="418"/>
      <c r="DN79" s="418"/>
      <c r="DO79" s="418"/>
      <c r="DP79" s="418"/>
      <c r="DQ79" s="418"/>
      <c r="DR79" s="418"/>
      <c r="DS79" s="418"/>
      <c r="DT79" s="418"/>
      <c r="DU79" s="418"/>
      <c r="DV79" s="418"/>
      <c r="DW79" s="418"/>
      <c r="DX79" s="418"/>
      <c r="DY79" s="418"/>
      <c r="DZ79" s="418"/>
      <c r="EA79" s="418"/>
      <c r="EB79" s="418"/>
      <c r="EC79" s="418"/>
      <c r="ED79" s="418"/>
      <c r="EE79" s="418"/>
      <c r="EF79" s="418"/>
      <c r="EG79" s="418"/>
      <c r="EH79" s="418"/>
      <c r="EI79" s="418"/>
      <c r="EJ79" s="418"/>
      <c r="EK79" s="418"/>
      <c r="EL79" s="418"/>
      <c r="EM79" s="418"/>
      <c r="EN79" s="418"/>
      <c r="EO79" s="418"/>
      <c r="EP79" s="418"/>
      <c r="EQ79" s="418"/>
      <c r="ER79" s="418"/>
      <c r="ES79" s="418"/>
      <c r="ET79" s="418"/>
      <c r="EU79" s="418"/>
      <c r="EV79" s="418"/>
      <c r="EW79" s="418"/>
      <c r="EX79" s="418"/>
      <c r="EY79" s="418"/>
      <c r="EZ79" s="418"/>
      <c r="FA79" s="418"/>
      <c r="FB79" s="418"/>
      <c r="FC79" s="418"/>
      <c r="FD79" s="418"/>
      <c r="FE79" s="418"/>
      <c r="FF79" s="418"/>
      <c r="FG79" s="418"/>
      <c r="FH79" s="418"/>
      <c r="FI79" s="418"/>
      <c r="FJ79" s="418"/>
      <c r="FK79" s="418"/>
      <c r="FL79" s="418"/>
      <c r="FM79" s="418"/>
      <c r="FN79" s="418"/>
      <c r="FO79" s="418"/>
      <c r="FP79" s="418"/>
      <c r="FQ79" s="418"/>
      <c r="FR79" s="418"/>
      <c r="FS79" s="418"/>
      <c r="FT79" s="418"/>
      <c r="FU79" s="418"/>
      <c r="FV79" s="418"/>
      <c r="FW79" s="418"/>
      <c r="FX79" s="418"/>
      <c r="FY79" s="418"/>
      <c r="FZ79" s="418"/>
      <c r="GA79" s="418"/>
      <c r="GB79" s="418"/>
      <c r="GC79" s="418"/>
      <c r="GD79" s="418"/>
      <c r="GE79" s="418"/>
      <c r="GF79" s="418"/>
      <c r="GG79" s="418"/>
      <c r="GH79" s="418"/>
      <c r="GI79" s="418"/>
      <c r="GJ79" s="418"/>
      <c r="GK79" s="418"/>
      <c r="GL79" s="418"/>
      <c r="GM79" s="418"/>
      <c r="GN79" s="418"/>
      <c r="GO79" s="418"/>
      <c r="GP79" s="418"/>
      <c r="GQ79" s="418"/>
      <c r="GR79" s="418"/>
      <c r="GS79" s="418"/>
      <c r="GT79" s="418"/>
      <c r="GU79" s="418"/>
      <c r="GV79" s="418"/>
      <c r="GW79" s="418"/>
      <c r="GX79" s="418"/>
      <c r="GY79" s="418"/>
      <c r="GZ79" s="418"/>
      <c r="HA79" s="418"/>
      <c r="HB79" s="418"/>
      <c r="HC79" s="418"/>
      <c r="HD79" s="418"/>
      <c r="HE79" s="418"/>
      <c r="HF79" s="418"/>
      <c r="HG79" s="418"/>
      <c r="HH79" s="418"/>
      <c r="HI79" s="418"/>
      <c r="HJ79" s="418"/>
      <c r="HK79" s="418"/>
      <c r="HL79" s="418"/>
      <c r="HM79" s="418"/>
      <c r="HN79" s="418"/>
      <c r="HO79" s="418"/>
      <c r="HP79" s="418"/>
      <c r="HQ79" s="418"/>
      <c r="HR79" s="418"/>
      <c r="HS79" s="418"/>
      <c r="HT79" s="418"/>
      <c r="HU79" s="418"/>
      <c r="HV79" s="418"/>
      <c r="HW79" s="418"/>
      <c r="HX79" s="418"/>
      <c r="HY79" s="418"/>
      <c r="HZ79" s="418"/>
      <c r="IA79" s="418"/>
      <c r="IB79" s="418"/>
      <c r="IC79" s="418"/>
      <c r="ID79" s="418"/>
      <c r="IE79" s="418"/>
      <c r="IF79" s="418"/>
      <c r="IG79" s="418"/>
      <c r="IH79" s="418"/>
      <c r="II79" s="418"/>
      <c r="IJ79" s="418"/>
      <c r="IK79" s="418"/>
      <c r="IL79" s="418"/>
      <c r="IM79" s="418"/>
      <c r="IN79" s="418"/>
      <c r="IO79" s="418"/>
      <c r="IP79" s="418"/>
      <c r="IQ79" s="418"/>
      <c r="IR79" s="418"/>
      <c r="IS79" s="418"/>
      <c r="IT79" s="418"/>
      <c r="IU79" s="418"/>
    </row>
    <row r="80" spans="1:255" s="421" customFormat="1" ht="15.75">
      <c r="A80" s="564">
        <v>5.3</v>
      </c>
      <c r="B80" s="572" t="s">
        <v>1221</v>
      </c>
      <c r="C80" s="565" t="s">
        <v>1038</v>
      </c>
      <c r="D80" s="565">
        <f>400*0.2</f>
        <v>80</v>
      </c>
      <c r="E80" s="454">
        <v>421.13</v>
      </c>
      <c r="F80" s="454">
        <f t="shared" si="42"/>
        <v>37.901699999999998</v>
      </c>
      <c r="G80" s="454">
        <f t="shared" si="43"/>
        <v>37.901699999999998</v>
      </c>
      <c r="H80" s="454">
        <f t="shared" si="44"/>
        <v>496.93340000000001</v>
      </c>
      <c r="I80" s="455">
        <f t="shared" si="45"/>
        <v>39754.671999999999</v>
      </c>
      <c r="J80" s="1625"/>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8"/>
      <c r="AL80" s="418"/>
      <c r="AM80" s="418"/>
      <c r="AN80" s="418"/>
      <c r="AO80" s="418"/>
      <c r="AP80" s="418"/>
      <c r="AQ80" s="418"/>
      <c r="AR80" s="418"/>
      <c r="AS80" s="418"/>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18"/>
      <c r="CA80" s="418"/>
      <c r="CB80" s="418"/>
      <c r="CC80" s="418"/>
      <c r="CD80" s="418"/>
      <c r="CE80" s="418"/>
      <c r="CF80" s="418"/>
      <c r="CG80" s="418"/>
      <c r="CH80" s="418"/>
      <c r="CI80" s="418"/>
      <c r="CJ80" s="418"/>
      <c r="CK80" s="418"/>
      <c r="CL80" s="418"/>
      <c r="CM80" s="418"/>
      <c r="CN80" s="418"/>
      <c r="CO80" s="418"/>
      <c r="CP80" s="418"/>
      <c r="CQ80" s="418"/>
      <c r="CR80" s="418"/>
      <c r="CS80" s="418"/>
      <c r="CT80" s="418"/>
      <c r="CU80" s="418"/>
      <c r="CV80" s="418"/>
      <c r="CW80" s="418"/>
      <c r="CX80" s="418"/>
      <c r="CY80" s="418"/>
      <c r="CZ80" s="418"/>
      <c r="DA80" s="418"/>
      <c r="DB80" s="418"/>
      <c r="DC80" s="418"/>
      <c r="DD80" s="418"/>
      <c r="DE80" s="418"/>
      <c r="DF80" s="418"/>
      <c r="DG80" s="418"/>
      <c r="DH80" s="418"/>
      <c r="DI80" s="418"/>
      <c r="DJ80" s="418"/>
      <c r="DK80" s="418"/>
      <c r="DL80" s="418"/>
      <c r="DM80" s="418"/>
      <c r="DN80" s="418"/>
      <c r="DO80" s="418"/>
      <c r="DP80" s="418"/>
      <c r="DQ80" s="418"/>
      <c r="DR80" s="418"/>
      <c r="DS80" s="418"/>
      <c r="DT80" s="418"/>
      <c r="DU80" s="418"/>
      <c r="DV80" s="418"/>
      <c r="DW80" s="418"/>
      <c r="DX80" s="418"/>
      <c r="DY80" s="418"/>
      <c r="DZ80" s="418"/>
      <c r="EA80" s="418"/>
      <c r="EB80" s="418"/>
      <c r="EC80" s="418"/>
      <c r="ED80" s="418"/>
      <c r="EE80" s="418"/>
      <c r="EF80" s="418"/>
      <c r="EG80" s="418"/>
      <c r="EH80" s="418"/>
      <c r="EI80" s="418"/>
      <c r="EJ80" s="418"/>
      <c r="EK80" s="418"/>
      <c r="EL80" s="418"/>
      <c r="EM80" s="418"/>
      <c r="EN80" s="418"/>
      <c r="EO80" s="418"/>
      <c r="EP80" s="418"/>
      <c r="EQ80" s="418"/>
      <c r="ER80" s="418"/>
      <c r="ES80" s="418"/>
      <c r="ET80" s="418"/>
      <c r="EU80" s="418"/>
      <c r="EV80" s="418"/>
      <c r="EW80" s="418"/>
      <c r="EX80" s="418"/>
      <c r="EY80" s="418"/>
      <c r="EZ80" s="418"/>
      <c r="FA80" s="418"/>
      <c r="FB80" s="418"/>
      <c r="FC80" s="418"/>
      <c r="FD80" s="418"/>
      <c r="FE80" s="418"/>
      <c r="FF80" s="418"/>
      <c r="FG80" s="418"/>
      <c r="FH80" s="418"/>
      <c r="FI80" s="418"/>
      <c r="FJ80" s="418"/>
      <c r="FK80" s="418"/>
      <c r="FL80" s="418"/>
      <c r="FM80" s="418"/>
      <c r="FN80" s="418"/>
      <c r="FO80" s="418"/>
      <c r="FP80" s="418"/>
      <c r="FQ80" s="418"/>
      <c r="FR80" s="418"/>
      <c r="FS80" s="418"/>
      <c r="FT80" s="418"/>
      <c r="FU80" s="418"/>
      <c r="FV80" s="418"/>
      <c r="FW80" s="418"/>
      <c r="FX80" s="418"/>
      <c r="FY80" s="418"/>
      <c r="FZ80" s="418"/>
      <c r="GA80" s="418"/>
      <c r="GB80" s="418"/>
      <c r="GC80" s="418"/>
      <c r="GD80" s="418"/>
      <c r="GE80" s="418"/>
      <c r="GF80" s="418"/>
      <c r="GG80" s="418"/>
      <c r="GH80" s="418"/>
      <c r="GI80" s="418"/>
      <c r="GJ80" s="418"/>
      <c r="GK80" s="418"/>
      <c r="GL80" s="418"/>
      <c r="GM80" s="418"/>
      <c r="GN80" s="418"/>
      <c r="GO80" s="418"/>
      <c r="GP80" s="418"/>
      <c r="GQ80" s="418"/>
      <c r="GR80" s="418"/>
      <c r="GS80" s="418"/>
      <c r="GT80" s="418"/>
      <c r="GU80" s="418"/>
      <c r="GV80" s="418"/>
      <c r="GW80" s="418"/>
      <c r="GX80" s="418"/>
      <c r="GY80" s="418"/>
      <c r="GZ80" s="418"/>
      <c r="HA80" s="418"/>
      <c r="HB80" s="418"/>
      <c r="HC80" s="418"/>
      <c r="HD80" s="418"/>
      <c r="HE80" s="418"/>
      <c r="HF80" s="418"/>
      <c r="HG80" s="418"/>
      <c r="HH80" s="418"/>
      <c r="HI80" s="418"/>
      <c r="HJ80" s="418"/>
      <c r="HK80" s="418"/>
      <c r="HL80" s="418"/>
      <c r="HM80" s="418"/>
      <c r="HN80" s="418"/>
      <c r="HO80" s="418"/>
      <c r="HP80" s="418"/>
      <c r="HQ80" s="418"/>
      <c r="HR80" s="418"/>
      <c r="HS80" s="418"/>
      <c r="HT80" s="418"/>
      <c r="HU80" s="418"/>
      <c r="HV80" s="418"/>
      <c r="HW80" s="418"/>
      <c r="HX80" s="418"/>
      <c r="HY80" s="418"/>
      <c r="HZ80" s="418"/>
      <c r="IA80" s="418"/>
      <c r="IB80" s="418"/>
      <c r="IC80" s="418"/>
      <c r="ID80" s="418"/>
      <c r="IE80" s="418"/>
      <c r="IF80" s="418"/>
      <c r="IG80" s="418"/>
      <c r="IH80" s="418"/>
      <c r="II80" s="418"/>
      <c r="IJ80" s="418"/>
      <c r="IK80" s="418"/>
      <c r="IL80" s="418"/>
      <c r="IM80" s="418"/>
      <c r="IN80" s="418"/>
      <c r="IO80" s="418"/>
      <c r="IP80" s="418"/>
      <c r="IQ80" s="418"/>
      <c r="IR80" s="418"/>
      <c r="IS80" s="418"/>
      <c r="IT80" s="418"/>
      <c r="IU80" s="418"/>
    </row>
    <row r="81" spans="1:255" s="421" customFormat="1" ht="15.75">
      <c r="A81" s="564" t="s">
        <v>1535</v>
      </c>
      <c r="B81" s="572" t="s">
        <v>1224</v>
      </c>
      <c r="C81" s="565" t="s">
        <v>1038</v>
      </c>
      <c r="D81" s="565">
        <f>400*0.3</f>
        <v>120</v>
      </c>
      <c r="E81" s="454">
        <v>421.13</v>
      </c>
      <c r="F81" s="454">
        <f t="shared" si="42"/>
        <v>37.901699999999998</v>
      </c>
      <c r="G81" s="454">
        <f t="shared" si="43"/>
        <v>37.901699999999998</v>
      </c>
      <c r="H81" s="454">
        <f t="shared" si="44"/>
        <v>496.93340000000001</v>
      </c>
      <c r="I81" s="455">
        <f t="shared" si="45"/>
        <v>59632.008000000002</v>
      </c>
      <c r="J81" s="1625"/>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8"/>
      <c r="AL81" s="418"/>
      <c r="AM81" s="418"/>
      <c r="AN81" s="418"/>
      <c r="AO81" s="418"/>
      <c r="AP81" s="418"/>
      <c r="AQ81" s="418"/>
      <c r="AR81" s="418"/>
      <c r="AS81" s="418"/>
      <c r="AT81" s="418"/>
      <c r="AU81" s="418"/>
      <c r="AV81" s="418"/>
      <c r="AW81" s="418"/>
      <c r="AX81" s="418"/>
      <c r="AY81" s="418"/>
      <c r="AZ81" s="418"/>
      <c r="BA81" s="418"/>
      <c r="BB81" s="418"/>
      <c r="BC81" s="418"/>
      <c r="BD81" s="418"/>
      <c r="BE81" s="418"/>
      <c r="BF81" s="418"/>
      <c r="BG81" s="418"/>
      <c r="BH81" s="418"/>
      <c r="BI81" s="418"/>
      <c r="BJ81" s="418"/>
      <c r="BK81" s="418"/>
      <c r="BL81" s="418"/>
      <c r="BM81" s="418"/>
      <c r="BN81" s="418"/>
      <c r="BO81" s="418"/>
      <c r="BP81" s="418"/>
      <c r="BQ81" s="418"/>
      <c r="BR81" s="418"/>
      <c r="BS81" s="418"/>
      <c r="BT81" s="418"/>
      <c r="BU81" s="418"/>
      <c r="BV81" s="418"/>
      <c r="BW81" s="418"/>
      <c r="BX81" s="418"/>
      <c r="BY81" s="418"/>
      <c r="BZ81" s="418"/>
      <c r="CA81" s="418"/>
      <c r="CB81" s="418"/>
      <c r="CC81" s="418"/>
      <c r="CD81" s="418"/>
      <c r="CE81" s="418"/>
      <c r="CF81" s="418"/>
      <c r="CG81" s="418"/>
      <c r="CH81" s="418"/>
      <c r="CI81" s="418"/>
      <c r="CJ81" s="418"/>
      <c r="CK81" s="418"/>
      <c r="CL81" s="418"/>
      <c r="CM81" s="418"/>
      <c r="CN81" s="418"/>
      <c r="CO81" s="418"/>
      <c r="CP81" s="418"/>
      <c r="CQ81" s="418"/>
      <c r="CR81" s="418"/>
      <c r="CS81" s="418"/>
      <c r="CT81" s="418"/>
      <c r="CU81" s="418"/>
      <c r="CV81" s="418"/>
      <c r="CW81" s="418"/>
      <c r="CX81" s="418"/>
      <c r="CY81" s="418"/>
      <c r="CZ81" s="418"/>
      <c r="DA81" s="418"/>
      <c r="DB81" s="418"/>
      <c r="DC81" s="418"/>
      <c r="DD81" s="418"/>
      <c r="DE81" s="418"/>
      <c r="DF81" s="418"/>
      <c r="DG81" s="418"/>
      <c r="DH81" s="418"/>
      <c r="DI81" s="418"/>
      <c r="DJ81" s="418"/>
      <c r="DK81" s="418"/>
      <c r="DL81" s="418"/>
      <c r="DM81" s="418"/>
      <c r="DN81" s="418"/>
      <c r="DO81" s="418"/>
      <c r="DP81" s="418"/>
      <c r="DQ81" s="418"/>
      <c r="DR81" s="418"/>
      <c r="DS81" s="418"/>
      <c r="DT81" s="418"/>
      <c r="DU81" s="418"/>
      <c r="DV81" s="418"/>
      <c r="DW81" s="418"/>
      <c r="DX81" s="418"/>
      <c r="DY81" s="418"/>
      <c r="DZ81" s="418"/>
      <c r="EA81" s="418"/>
      <c r="EB81" s="418"/>
      <c r="EC81" s="418"/>
      <c r="ED81" s="418"/>
      <c r="EE81" s="418"/>
      <c r="EF81" s="418"/>
      <c r="EG81" s="418"/>
      <c r="EH81" s="418"/>
      <c r="EI81" s="418"/>
      <c r="EJ81" s="418"/>
      <c r="EK81" s="418"/>
      <c r="EL81" s="418"/>
      <c r="EM81" s="418"/>
      <c r="EN81" s="418"/>
      <c r="EO81" s="418"/>
      <c r="EP81" s="418"/>
      <c r="EQ81" s="418"/>
      <c r="ER81" s="418"/>
      <c r="ES81" s="418"/>
      <c r="ET81" s="418"/>
      <c r="EU81" s="418"/>
      <c r="EV81" s="418"/>
      <c r="EW81" s="418"/>
      <c r="EX81" s="418"/>
      <c r="EY81" s="418"/>
      <c r="EZ81" s="418"/>
      <c r="FA81" s="418"/>
      <c r="FB81" s="418"/>
      <c r="FC81" s="418"/>
      <c r="FD81" s="418"/>
      <c r="FE81" s="418"/>
      <c r="FF81" s="418"/>
      <c r="FG81" s="418"/>
      <c r="FH81" s="418"/>
      <c r="FI81" s="418"/>
      <c r="FJ81" s="418"/>
      <c r="FK81" s="418"/>
      <c r="FL81" s="418"/>
      <c r="FM81" s="418"/>
      <c r="FN81" s="418"/>
      <c r="FO81" s="418"/>
      <c r="FP81" s="418"/>
      <c r="FQ81" s="418"/>
      <c r="FR81" s="418"/>
      <c r="FS81" s="418"/>
      <c r="FT81" s="418"/>
      <c r="FU81" s="418"/>
      <c r="FV81" s="418"/>
      <c r="FW81" s="418"/>
      <c r="FX81" s="418"/>
      <c r="FY81" s="418"/>
      <c r="FZ81" s="418"/>
      <c r="GA81" s="418"/>
      <c r="GB81" s="418"/>
      <c r="GC81" s="418"/>
      <c r="GD81" s="418"/>
      <c r="GE81" s="418"/>
      <c r="GF81" s="418"/>
      <c r="GG81" s="418"/>
      <c r="GH81" s="418"/>
      <c r="GI81" s="418"/>
      <c r="GJ81" s="418"/>
      <c r="GK81" s="418"/>
      <c r="GL81" s="418"/>
      <c r="GM81" s="418"/>
      <c r="GN81" s="418"/>
      <c r="GO81" s="418"/>
      <c r="GP81" s="418"/>
      <c r="GQ81" s="418"/>
      <c r="GR81" s="418"/>
      <c r="GS81" s="418"/>
      <c r="GT81" s="418"/>
      <c r="GU81" s="418"/>
      <c r="GV81" s="418"/>
      <c r="GW81" s="418"/>
      <c r="GX81" s="418"/>
      <c r="GY81" s="418"/>
      <c r="GZ81" s="418"/>
      <c r="HA81" s="418"/>
      <c r="HB81" s="418"/>
      <c r="HC81" s="418"/>
      <c r="HD81" s="418"/>
      <c r="HE81" s="418"/>
      <c r="HF81" s="418"/>
      <c r="HG81" s="418"/>
      <c r="HH81" s="418"/>
      <c r="HI81" s="418"/>
      <c r="HJ81" s="418"/>
      <c r="HK81" s="418"/>
      <c r="HL81" s="418"/>
      <c r="HM81" s="418"/>
      <c r="HN81" s="418"/>
      <c r="HO81" s="418"/>
      <c r="HP81" s="418"/>
      <c r="HQ81" s="418"/>
      <c r="HR81" s="418"/>
      <c r="HS81" s="418"/>
      <c r="HT81" s="418"/>
      <c r="HU81" s="418"/>
      <c r="HV81" s="418"/>
      <c r="HW81" s="418"/>
      <c r="HX81" s="418"/>
      <c r="HY81" s="418"/>
      <c r="HZ81" s="418"/>
      <c r="IA81" s="418"/>
      <c r="IB81" s="418"/>
      <c r="IC81" s="418"/>
      <c r="ID81" s="418"/>
      <c r="IE81" s="418"/>
      <c r="IF81" s="418"/>
      <c r="IG81" s="418"/>
      <c r="IH81" s="418"/>
      <c r="II81" s="418"/>
      <c r="IJ81" s="418"/>
      <c r="IK81" s="418"/>
      <c r="IL81" s="418"/>
      <c r="IM81" s="418"/>
      <c r="IN81" s="418"/>
      <c r="IO81" s="418"/>
      <c r="IP81" s="418"/>
      <c r="IQ81" s="418"/>
      <c r="IR81" s="418"/>
      <c r="IS81" s="418"/>
      <c r="IT81" s="418"/>
      <c r="IU81" s="418"/>
    </row>
    <row r="82" spans="1:255" s="421" customFormat="1" ht="63">
      <c r="A82" s="564" t="s">
        <v>988</v>
      </c>
      <c r="B82" s="501" t="s">
        <v>1231</v>
      </c>
      <c r="C82" s="567"/>
      <c r="D82" s="568"/>
      <c r="E82" s="569"/>
      <c r="F82" s="569"/>
      <c r="G82" s="569"/>
      <c r="H82" s="569"/>
      <c r="I82" s="570"/>
      <c r="J82" s="443"/>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8"/>
      <c r="AL82" s="418"/>
      <c r="AM82" s="418"/>
      <c r="AN82" s="418"/>
      <c r="AO82" s="418"/>
      <c r="AP82" s="418"/>
      <c r="AQ82" s="418"/>
      <c r="AR82" s="418"/>
      <c r="AS82" s="418"/>
      <c r="AT82" s="418"/>
      <c r="AU82" s="418"/>
      <c r="AV82" s="418"/>
      <c r="AW82" s="418"/>
      <c r="AX82" s="418"/>
      <c r="AY82" s="418"/>
      <c r="AZ82" s="418"/>
      <c r="BA82" s="418"/>
      <c r="BB82" s="418"/>
      <c r="BC82" s="418"/>
      <c r="BD82" s="418"/>
      <c r="BE82" s="418"/>
      <c r="BF82" s="418"/>
      <c r="BG82" s="418"/>
      <c r="BH82" s="418"/>
      <c r="BI82" s="418"/>
      <c r="BJ82" s="418"/>
      <c r="BK82" s="418"/>
      <c r="BL82" s="418"/>
      <c r="BM82" s="418"/>
      <c r="BN82" s="418"/>
      <c r="BO82" s="418"/>
      <c r="BP82" s="418"/>
      <c r="BQ82" s="418"/>
      <c r="BR82" s="418"/>
      <c r="BS82" s="418"/>
      <c r="BT82" s="418"/>
      <c r="BU82" s="418"/>
      <c r="BV82" s="418"/>
      <c r="BW82" s="418"/>
      <c r="BX82" s="418"/>
      <c r="BY82" s="418"/>
      <c r="BZ82" s="418"/>
      <c r="CA82" s="418"/>
      <c r="CB82" s="418"/>
      <c r="CC82" s="418"/>
      <c r="CD82" s="418"/>
      <c r="CE82" s="418"/>
      <c r="CF82" s="418"/>
      <c r="CG82" s="418"/>
      <c r="CH82" s="418"/>
      <c r="CI82" s="418"/>
      <c r="CJ82" s="418"/>
      <c r="CK82" s="418"/>
      <c r="CL82" s="418"/>
      <c r="CM82" s="418"/>
      <c r="CN82" s="418"/>
      <c r="CO82" s="418"/>
      <c r="CP82" s="418"/>
      <c r="CQ82" s="418"/>
      <c r="CR82" s="418"/>
      <c r="CS82" s="418"/>
      <c r="CT82" s="418"/>
      <c r="CU82" s="418"/>
      <c r="CV82" s="418"/>
      <c r="CW82" s="418"/>
      <c r="CX82" s="418"/>
      <c r="CY82" s="418"/>
      <c r="CZ82" s="418"/>
      <c r="DA82" s="418"/>
      <c r="DB82" s="418"/>
      <c r="DC82" s="418"/>
      <c r="DD82" s="418"/>
      <c r="DE82" s="418"/>
      <c r="DF82" s="418"/>
      <c r="DG82" s="418"/>
      <c r="DH82" s="418"/>
      <c r="DI82" s="418"/>
      <c r="DJ82" s="418"/>
      <c r="DK82" s="418"/>
      <c r="DL82" s="418"/>
      <c r="DM82" s="418"/>
      <c r="DN82" s="418"/>
      <c r="DO82" s="418"/>
      <c r="DP82" s="418"/>
      <c r="DQ82" s="418"/>
      <c r="DR82" s="418"/>
      <c r="DS82" s="418"/>
      <c r="DT82" s="418"/>
      <c r="DU82" s="418"/>
      <c r="DV82" s="418"/>
      <c r="DW82" s="418"/>
      <c r="DX82" s="418"/>
      <c r="DY82" s="418"/>
      <c r="DZ82" s="418"/>
      <c r="EA82" s="418"/>
      <c r="EB82" s="418"/>
      <c r="EC82" s="418"/>
      <c r="ED82" s="418"/>
      <c r="EE82" s="418"/>
      <c r="EF82" s="418"/>
      <c r="EG82" s="418"/>
      <c r="EH82" s="418"/>
      <c r="EI82" s="418"/>
      <c r="EJ82" s="418"/>
      <c r="EK82" s="418"/>
      <c r="EL82" s="418"/>
      <c r="EM82" s="418"/>
      <c r="EN82" s="418"/>
      <c r="EO82" s="418"/>
      <c r="EP82" s="418"/>
      <c r="EQ82" s="418"/>
      <c r="ER82" s="418"/>
      <c r="ES82" s="418"/>
      <c r="ET82" s="418"/>
      <c r="EU82" s="418"/>
      <c r="EV82" s="418"/>
      <c r="EW82" s="418"/>
      <c r="EX82" s="418"/>
      <c r="EY82" s="418"/>
      <c r="EZ82" s="418"/>
      <c r="FA82" s="418"/>
      <c r="FB82" s="418"/>
      <c r="FC82" s="418"/>
      <c r="FD82" s="418"/>
      <c r="FE82" s="418"/>
      <c r="FF82" s="418"/>
      <c r="FG82" s="418"/>
      <c r="FH82" s="418"/>
      <c r="FI82" s="418"/>
      <c r="FJ82" s="418"/>
      <c r="FK82" s="418"/>
      <c r="FL82" s="418"/>
      <c r="FM82" s="418"/>
      <c r="FN82" s="418"/>
      <c r="FO82" s="418"/>
      <c r="FP82" s="418"/>
      <c r="FQ82" s="418"/>
      <c r="FR82" s="418"/>
      <c r="FS82" s="418"/>
      <c r="FT82" s="418"/>
      <c r="FU82" s="418"/>
      <c r="FV82" s="418"/>
      <c r="FW82" s="418"/>
      <c r="FX82" s="418"/>
      <c r="FY82" s="418"/>
      <c r="FZ82" s="418"/>
      <c r="GA82" s="418"/>
      <c r="GB82" s="418"/>
      <c r="GC82" s="418"/>
      <c r="GD82" s="418"/>
      <c r="GE82" s="418"/>
      <c r="GF82" s="418"/>
      <c r="GG82" s="418"/>
      <c r="GH82" s="418"/>
      <c r="GI82" s="418"/>
      <c r="GJ82" s="418"/>
      <c r="GK82" s="418"/>
      <c r="GL82" s="418"/>
      <c r="GM82" s="418"/>
      <c r="GN82" s="418"/>
      <c r="GO82" s="418"/>
      <c r="GP82" s="418"/>
      <c r="GQ82" s="418"/>
      <c r="GR82" s="418"/>
      <c r="GS82" s="418"/>
      <c r="GT82" s="418"/>
      <c r="GU82" s="418"/>
      <c r="GV82" s="418"/>
      <c r="GW82" s="418"/>
      <c r="GX82" s="418"/>
      <c r="GY82" s="418"/>
      <c r="GZ82" s="418"/>
      <c r="HA82" s="418"/>
      <c r="HB82" s="418"/>
      <c r="HC82" s="418"/>
      <c r="HD82" s="418"/>
      <c r="HE82" s="418"/>
      <c r="HF82" s="418"/>
      <c r="HG82" s="418"/>
      <c r="HH82" s="418"/>
      <c r="HI82" s="418"/>
      <c r="HJ82" s="418"/>
      <c r="HK82" s="418"/>
      <c r="HL82" s="418"/>
      <c r="HM82" s="418"/>
      <c r="HN82" s="418"/>
      <c r="HO82" s="418"/>
      <c r="HP82" s="418"/>
      <c r="HQ82" s="418"/>
      <c r="HR82" s="418"/>
      <c r="HS82" s="418"/>
      <c r="HT82" s="418"/>
      <c r="HU82" s="418"/>
      <c r="HV82" s="418"/>
      <c r="HW82" s="418"/>
      <c r="HX82" s="418"/>
      <c r="HY82" s="418"/>
      <c r="HZ82" s="418"/>
      <c r="IA82" s="418"/>
      <c r="IB82" s="418"/>
      <c r="IC82" s="418"/>
      <c r="ID82" s="418"/>
      <c r="IE82" s="418"/>
      <c r="IF82" s="418"/>
      <c r="IG82" s="418"/>
      <c r="IH82" s="418"/>
      <c r="II82" s="418"/>
      <c r="IJ82" s="418"/>
      <c r="IK82" s="418"/>
      <c r="IL82" s="418"/>
      <c r="IM82" s="418"/>
      <c r="IN82" s="418"/>
      <c r="IO82" s="418"/>
      <c r="IP82" s="418"/>
      <c r="IQ82" s="418"/>
      <c r="IR82" s="418"/>
      <c r="IS82" s="418"/>
      <c r="IT82" s="418"/>
      <c r="IU82" s="418"/>
    </row>
    <row r="83" spans="1:255" s="421" customFormat="1" ht="94.5">
      <c r="A83" s="564" t="s">
        <v>990</v>
      </c>
      <c r="B83" s="571" t="s">
        <v>1536</v>
      </c>
      <c r="C83" s="565" t="s">
        <v>1038</v>
      </c>
      <c r="D83" s="565">
        <v>80</v>
      </c>
      <c r="E83" s="454">
        <v>6377.44</v>
      </c>
      <c r="F83" s="454">
        <f t="shared" ref="F83:F85" si="46">E83*9%</f>
        <v>573.96960000000001</v>
      </c>
      <c r="G83" s="454">
        <f t="shared" ref="G83:G85" si="47">E83*9%</f>
        <v>573.96960000000001</v>
      </c>
      <c r="H83" s="454">
        <f t="shared" ref="H83:H85" si="48">E83+F83+G83</f>
        <v>7525.3792000000003</v>
      </c>
      <c r="I83" s="455">
        <f t="shared" ref="I83:I85" si="49">D83*H83</f>
        <v>602030.33600000001</v>
      </c>
      <c r="J83" s="1625" t="s">
        <v>1295</v>
      </c>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8"/>
      <c r="AL83" s="418"/>
      <c r="AM83" s="418"/>
      <c r="AN83" s="418"/>
      <c r="AO83" s="418"/>
      <c r="AP83" s="418"/>
      <c r="AQ83" s="418"/>
      <c r="AR83" s="418"/>
      <c r="AS83" s="418"/>
      <c r="AT83" s="418"/>
      <c r="AU83" s="418"/>
      <c r="AV83" s="418"/>
      <c r="AW83" s="418"/>
      <c r="AX83" s="418"/>
      <c r="AY83" s="418"/>
      <c r="AZ83" s="418"/>
      <c r="BA83" s="418"/>
      <c r="BB83" s="418"/>
      <c r="BC83" s="418"/>
      <c r="BD83" s="418"/>
      <c r="BE83" s="418"/>
      <c r="BF83" s="418"/>
      <c r="BG83" s="418"/>
      <c r="BH83" s="418"/>
      <c r="BI83" s="418"/>
      <c r="BJ83" s="418"/>
      <c r="BK83" s="418"/>
      <c r="BL83" s="418"/>
      <c r="BM83" s="418"/>
      <c r="BN83" s="418"/>
      <c r="BO83" s="418"/>
      <c r="BP83" s="418"/>
      <c r="BQ83" s="418"/>
      <c r="BR83" s="418"/>
      <c r="BS83" s="418"/>
      <c r="BT83" s="418"/>
      <c r="BU83" s="418"/>
      <c r="BV83" s="418"/>
      <c r="BW83" s="418"/>
      <c r="BX83" s="418"/>
      <c r="BY83" s="418"/>
      <c r="BZ83" s="418"/>
      <c r="CA83" s="418"/>
      <c r="CB83" s="418"/>
      <c r="CC83" s="418"/>
      <c r="CD83" s="418"/>
      <c r="CE83" s="418"/>
      <c r="CF83" s="418"/>
      <c r="CG83" s="418"/>
      <c r="CH83" s="418"/>
      <c r="CI83" s="418"/>
      <c r="CJ83" s="418"/>
      <c r="CK83" s="418"/>
      <c r="CL83" s="418"/>
      <c r="CM83" s="418"/>
      <c r="CN83" s="418"/>
      <c r="CO83" s="418"/>
      <c r="CP83" s="418"/>
      <c r="CQ83" s="418"/>
      <c r="CR83" s="418"/>
      <c r="CS83" s="418"/>
      <c r="CT83" s="418"/>
      <c r="CU83" s="418"/>
      <c r="CV83" s="418"/>
      <c r="CW83" s="418"/>
      <c r="CX83" s="418"/>
      <c r="CY83" s="418"/>
      <c r="CZ83" s="418"/>
      <c r="DA83" s="418"/>
      <c r="DB83" s="418"/>
      <c r="DC83" s="418"/>
      <c r="DD83" s="418"/>
      <c r="DE83" s="418"/>
      <c r="DF83" s="418"/>
      <c r="DG83" s="418"/>
      <c r="DH83" s="418"/>
      <c r="DI83" s="418"/>
      <c r="DJ83" s="418"/>
      <c r="DK83" s="418"/>
      <c r="DL83" s="418"/>
      <c r="DM83" s="418"/>
      <c r="DN83" s="418"/>
      <c r="DO83" s="418"/>
      <c r="DP83" s="418"/>
      <c r="DQ83" s="418"/>
      <c r="DR83" s="418"/>
      <c r="DS83" s="418"/>
      <c r="DT83" s="418"/>
      <c r="DU83" s="418"/>
      <c r="DV83" s="418"/>
      <c r="DW83" s="418"/>
      <c r="DX83" s="418"/>
      <c r="DY83" s="418"/>
      <c r="DZ83" s="418"/>
      <c r="EA83" s="418"/>
      <c r="EB83" s="418"/>
      <c r="EC83" s="418"/>
      <c r="ED83" s="418"/>
      <c r="EE83" s="418"/>
      <c r="EF83" s="418"/>
      <c r="EG83" s="418"/>
      <c r="EH83" s="418"/>
      <c r="EI83" s="418"/>
      <c r="EJ83" s="418"/>
      <c r="EK83" s="418"/>
      <c r="EL83" s="418"/>
      <c r="EM83" s="418"/>
      <c r="EN83" s="418"/>
      <c r="EO83" s="418"/>
      <c r="EP83" s="418"/>
      <c r="EQ83" s="418"/>
      <c r="ER83" s="418"/>
      <c r="ES83" s="418"/>
      <c r="ET83" s="418"/>
      <c r="EU83" s="418"/>
      <c r="EV83" s="418"/>
      <c r="EW83" s="418"/>
      <c r="EX83" s="418"/>
      <c r="EY83" s="418"/>
      <c r="EZ83" s="418"/>
      <c r="FA83" s="418"/>
      <c r="FB83" s="418"/>
      <c r="FC83" s="418"/>
      <c r="FD83" s="418"/>
      <c r="FE83" s="418"/>
      <c r="FF83" s="418"/>
      <c r="FG83" s="418"/>
      <c r="FH83" s="418"/>
      <c r="FI83" s="418"/>
      <c r="FJ83" s="418"/>
      <c r="FK83" s="418"/>
      <c r="FL83" s="418"/>
      <c r="FM83" s="418"/>
      <c r="FN83" s="418"/>
      <c r="FO83" s="418"/>
      <c r="FP83" s="418"/>
      <c r="FQ83" s="418"/>
      <c r="FR83" s="418"/>
      <c r="FS83" s="418"/>
      <c r="FT83" s="418"/>
      <c r="FU83" s="418"/>
      <c r="FV83" s="418"/>
      <c r="FW83" s="418"/>
      <c r="FX83" s="418"/>
      <c r="FY83" s="418"/>
      <c r="FZ83" s="418"/>
      <c r="GA83" s="418"/>
      <c r="GB83" s="418"/>
      <c r="GC83" s="418"/>
      <c r="GD83" s="418"/>
      <c r="GE83" s="418"/>
      <c r="GF83" s="418"/>
      <c r="GG83" s="418"/>
      <c r="GH83" s="418"/>
      <c r="GI83" s="418"/>
      <c r="GJ83" s="418"/>
      <c r="GK83" s="418"/>
      <c r="GL83" s="418"/>
      <c r="GM83" s="418"/>
      <c r="GN83" s="418"/>
      <c r="GO83" s="418"/>
      <c r="GP83" s="418"/>
      <c r="GQ83" s="418"/>
      <c r="GR83" s="418"/>
      <c r="GS83" s="418"/>
      <c r="GT83" s="418"/>
      <c r="GU83" s="418"/>
      <c r="GV83" s="418"/>
      <c r="GW83" s="418"/>
      <c r="GX83" s="418"/>
      <c r="GY83" s="418"/>
      <c r="GZ83" s="418"/>
      <c r="HA83" s="418"/>
      <c r="HB83" s="418"/>
      <c r="HC83" s="418"/>
      <c r="HD83" s="418"/>
      <c r="HE83" s="418"/>
      <c r="HF83" s="418"/>
      <c r="HG83" s="418"/>
      <c r="HH83" s="418"/>
      <c r="HI83" s="418"/>
      <c r="HJ83" s="418"/>
      <c r="HK83" s="418"/>
      <c r="HL83" s="418"/>
      <c r="HM83" s="418"/>
      <c r="HN83" s="418"/>
      <c r="HO83" s="418"/>
      <c r="HP83" s="418"/>
      <c r="HQ83" s="418"/>
      <c r="HR83" s="418"/>
      <c r="HS83" s="418"/>
      <c r="HT83" s="418"/>
      <c r="HU83" s="418"/>
      <c r="HV83" s="418"/>
      <c r="HW83" s="418"/>
      <c r="HX83" s="418"/>
      <c r="HY83" s="418"/>
      <c r="HZ83" s="418"/>
      <c r="IA83" s="418"/>
      <c r="IB83" s="418"/>
      <c r="IC83" s="418"/>
      <c r="ID83" s="418"/>
      <c r="IE83" s="418"/>
      <c r="IF83" s="418"/>
      <c r="IG83" s="418"/>
      <c r="IH83" s="418"/>
      <c r="II83" s="418"/>
      <c r="IJ83" s="418"/>
      <c r="IK83" s="418"/>
      <c r="IL83" s="418"/>
      <c r="IM83" s="418"/>
      <c r="IN83" s="418"/>
      <c r="IO83" s="418"/>
      <c r="IP83" s="418"/>
      <c r="IQ83" s="418"/>
      <c r="IR83" s="418"/>
      <c r="IS83" s="418"/>
      <c r="IT83" s="418"/>
      <c r="IU83" s="418"/>
    </row>
    <row r="84" spans="1:255" s="424" customFormat="1" ht="189">
      <c r="A84" s="564" t="s">
        <v>991</v>
      </c>
      <c r="B84" s="571" t="s">
        <v>1537</v>
      </c>
      <c r="C84" s="565" t="s">
        <v>1038</v>
      </c>
      <c r="D84" s="565">
        <v>5</v>
      </c>
      <c r="E84" s="454">
        <v>10266.65</v>
      </c>
      <c r="F84" s="454">
        <f t="shared" si="46"/>
        <v>923.99850000000004</v>
      </c>
      <c r="G84" s="454">
        <f t="shared" si="47"/>
        <v>923.99850000000004</v>
      </c>
      <c r="H84" s="454">
        <f t="shared" si="48"/>
        <v>12114.647000000001</v>
      </c>
      <c r="I84" s="455">
        <f t="shared" si="49"/>
        <v>60573.235000000001</v>
      </c>
      <c r="J84" s="1625"/>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2"/>
      <c r="AL84" s="422"/>
      <c r="AM84" s="422"/>
      <c r="AN84" s="422"/>
      <c r="AO84" s="422"/>
      <c r="AP84" s="422"/>
      <c r="AQ84" s="422"/>
      <c r="AR84" s="422"/>
      <c r="AS84" s="422"/>
      <c r="AT84" s="422"/>
      <c r="AU84" s="422"/>
      <c r="AV84" s="422"/>
      <c r="AW84" s="422"/>
      <c r="AX84" s="422"/>
      <c r="AY84" s="422"/>
      <c r="AZ84" s="422"/>
      <c r="BA84" s="422"/>
      <c r="BB84" s="422"/>
      <c r="BC84" s="422"/>
      <c r="BD84" s="422"/>
      <c r="BE84" s="422"/>
      <c r="BF84" s="422"/>
      <c r="BG84" s="422"/>
      <c r="BH84" s="422"/>
      <c r="BI84" s="422"/>
      <c r="BJ84" s="422"/>
      <c r="BK84" s="422"/>
      <c r="BL84" s="422"/>
      <c r="BM84" s="422"/>
      <c r="BN84" s="422"/>
      <c r="BO84" s="422"/>
      <c r="BP84" s="422"/>
      <c r="BQ84" s="422"/>
      <c r="BR84" s="422"/>
      <c r="BS84" s="422"/>
      <c r="BT84" s="422"/>
      <c r="BU84" s="422"/>
      <c r="BV84" s="422"/>
      <c r="BW84" s="422"/>
      <c r="BX84" s="422"/>
      <c r="BY84" s="422"/>
      <c r="BZ84" s="422"/>
      <c r="CA84" s="422"/>
      <c r="CB84" s="422"/>
      <c r="CC84" s="422"/>
      <c r="CD84" s="422"/>
      <c r="CE84" s="422"/>
      <c r="CF84" s="422"/>
      <c r="CG84" s="422"/>
      <c r="CH84" s="422"/>
      <c r="CI84" s="422"/>
      <c r="CJ84" s="422"/>
      <c r="CK84" s="422"/>
      <c r="CL84" s="422"/>
      <c r="CM84" s="422"/>
      <c r="CN84" s="422"/>
      <c r="CO84" s="422"/>
      <c r="CP84" s="422"/>
      <c r="CQ84" s="422"/>
      <c r="CR84" s="422"/>
      <c r="CS84" s="422"/>
      <c r="CT84" s="422"/>
      <c r="CU84" s="422"/>
      <c r="CV84" s="422"/>
      <c r="CW84" s="422"/>
      <c r="CX84" s="422"/>
      <c r="CY84" s="422"/>
      <c r="CZ84" s="422"/>
      <c r="DA84" s="422"/>
      <c r="DB84" s="422"/>
      <c r="DC84" s="422"/>
      <c r="DD84" s="422"/>
      <c r="DE84" s="422"/>
      <c r="DF84" s="422"/>
      <c r="DG84" s="422"/>
      <c r="DH84" s="422"/>
      <c r="DI84" s="422"/>
      <c r="DJ84" s="422"/>
      <c r="DK84" s="422"/>
      <c r="DL84" s="422"/>
      <c r="DM84" s="422"/>
      <c r="DN84" s="422"/>
      <c r="DO84" s="422"/>
      <c r="DP84" s="422"/>
      <c r="DQ84" s="422"/>
      <c r="DR84" s="422"/>
      <c r="DS84" s="422"/>
      <c r="DT84" s="422"/>
      <c r="DU84" s="422"/>
      <c r="DV84" s="422"/>
      <c r="DW84" s="422"/>
      <c r="DX84" s="422"/>
      <c r="DY84" s="422"/>
      <c r="DZ84" s="422"/>
      <c r="EA84" s="422"/>
      <c r="EB84" s="422"/>
      <c r="EC84" s="422"/>
      <c r="ED84" s="422"/>
      <c r="EE84" s="422"/>
      <c r="EF84" s="422"/>
      <c r="EG84" s="422"/>
      <c r="EH84" s="422"/>
      <c r="EI84" s="422"/>
      <c r="EJ84" s="422"/>
      <c r="EK84" s="422"/>
      <c r="EL84" s="422"/>
      <c r="EM84" s="422"/>
      <c r="EN84" s="422"/>
      <c r="EO84" s="422"/>
      <c r="EP84" s="422"/>
      <c r="EQ84" s="422"/>
      <c r="ER84" s="422"/>
      <c r="ES84" s="422"/>
      <c r="ET84" s="422"/>
      <c r="EU84" s="422"/>
      <c r="EV84" s="422"/>
      <c r="EW84" s="422"/>
      <c r="EX84" s="422"/>
      <c r="EY84" s="422"/>
      <c r="EZ84" s="422"/>
      <c r="FA84" s="422"/>
      <c r="FB84" s="422"/>
      <c r="FC84" s="422"/>
      <c r="FD84" s="422"/>
      <c r="FE84" s="422"/>
      <c r="FF84" s="422"/>
      <c r="FG84" s="422"/>
      <c r="FH84" s="422"/>
      <c r="FI84" s="422"/>
      <c r="FJ84" s="422"/>
      <c r="FK84" s="422"/>
      <c r="FL84" s="422"/>
      <c r="FM84" s="422"/>
      <c r="FN84" s="422"/>
      <c r="FO84" s="422"/>
      <c r="FP84" s="422"/>
      <c r="FQ84" s="422"/>
      <c r="FR84" s="422"/>
      <c r="FS84" s="422"/>
      <c r="FT84" s="422"/>
      <c r="FU84" s="422"/>
      <c r="FV84" s="422"/>
      <c r="FW84" s="422"/>
      <c r="FX84" s="422"/>
      <c r="FY84" s="422"/>
      <c r="FZ84" s="422"/>
      <c r="GA84" s="422"/>
      <c r="GB84" s="422"/>
      <c r="GC84" s="422"/>
      <c r="GD84" s="422"/>
      <c r="GE84" s="422"/>
      <c r="GF84" s="422"/>
      <c r="GG84" s="422"/>
      <c r="GH84" s="422"/>
      <c r="GI84" s="422"/>
      <c r="GJ84" s="422"/>
      <c r="GK84" s="422"/>
      <c r="GL84" s="422"/>
      <c r="GM84" s="422"/>
      <c r="GN84" s="422"/>
      <c r="GO84" s="422"/>
      <c r="GP84" s="422"/>
      <c r="GQ84" s="422"/>
      <c r="GR84" s="422"/>
      <c r="GS84" s="422"/>
      <c r="GT84" s="422"/>
      <c r="GU84" s="422"/>
      <c r="GV84" s="422"/>
      <c r="GW84" s="422"/>
      <c r="GX84" s="422"/>
      <c r="GY84" s="422"/>
      <c r="GZ84" s="422"/>
      <c r="HA84" s="422"/>
      <c r="HB84" s="422"/>
      <c r="HC84" s="422"/>
      <c r="HD84" s="422"/>
      <c r="HE84" s="422"/>
      <c r="HF84" s="422"/>
      <c r="HG84" s="422"/>
      <c r="HH84" s="422"/>
      <c r="HI84" s="422"/>
      <c r="HJ84" s="422"/>
      <c r="HK84" s="422"/>
      <c r="HL84" s="422"/>
      <c r="HM84" s="422"/>
      <c r="HN84" s="422"/>
      <c r="HO84" s="422"/>
      <c r="HP84" s="422"/>
      <c r="HQ84" s="422"/>
      <c r="HR84" s="422"/>
      <c r="HS84" s="422"/>
      <c r="HT84" s="422"/>
      <c r="HU84" s="422"/>
      <c r="HV84" s="422"/>
      <c r="HW84" s="422"/>
      <c r="HX84" s="422"/>
      <c r="HY84" s="422"/>
      <c r="HZ84" s="422"/>
      <c r="IA84" s="422"/>
      <c r="IB84" s="422"/>
      <c r="IC84" s="422"/>
      <c r="ID84" s="422"/>
      <c r="IE84" s="422"/>
      <c r="IF84" s="422"/>
      <c r="IG84" s="422"/>
      <c r="IH84" s="422"/>
      <c r="II84" s="422"/>
      <c r="IJ84" s="422"/>
      <c r="IK84" s="422"/>
      <c r="IL84" s="422"/>
      <c r="IM84" s="422"/>
      <c r="IN84" s="422"/>
      <c r="IO84" s="422"/>
      <c r="IP84" s="422"/>
      <c r="IQ84" s="422"/>
      <c r="IR84" s="422"/>
      <c r="IS84" s="422"/>
      <c r="IT84" s="422"/>
      <c r="IU84" s="422"/>
    </row>
    <row r="85" spans="1:255" s="421" customFormat="1" ht="47.25">
      <c r="A85" s="564" t="s">
        <v>1269</v>
      </c>
      <c r="B85" s="571" t="s">
        <v>1538</v>
      </c>
      <c r="C85" s="457" t="s">
        <v>186</v>
      </c>
      <c r="D85" s="457">
        <v>0.3</v>
      </c>
      <c r="E85" s="474">
        <v>63984.42</v>
      </c>
      <c r="F85" s="474">
        <f t="shared" si="46"/>
        <v>5758.5977999999996</v>
      </c>
      <c r="G85" s="474">
        <f t="shared" si="47"/>
        <v>5758.5977999999996</v>
      </c>
      <c r="H85" s="474">
        <f t="shared" si="48"/>
        <v>75501.615600000005</v>
      </c>
      <c r="I85" s="475">
        <f t="shared" si="49"/>
        <v>22650.484680000001</v>
      </c>
      <c r="J85" s="443" t="s">
        <v>1295</v>
      </c>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8"/>
      <c r="AL85" s="418"/>
      <c r="AM85" s="418"/>
      <c r="AN85" s="418"/>
      <c r="AO85" s="418"/>
      <c r="AP85" s="418"/>
      <c r="AQ85" s="418"/>
      <c r="AR85" s="418"/>
      <c r="AS85" s="418"/>
      <c r="AT85" s="418"/>
      <c r="AU85" s="418"/>
      <c r="AV85" s="418"/>
      <c r="AW85" s="418"/>
      <c r="AX85" s="418"/>
      <c r="AY85" s="418"/>
      <c r="AZ85" s="418"/>
      <c r="BA85" s="418"/>
      <c r="BB85" s="418"/>
      <c r="BC85" s="418"/>
      <c r="BD85" s="418"/>
      <c r="BE85" s="418"/>
      <c r="BF85" s="418"/>
      <c r="BG85" s="418"/>
      <c r="BH85" s="418"/>
      <c r="BI85" s="418"/>
      <c r="BJ85" s="418"/>
      <c r="BK85" s="418"/>
      <c r="BL85" s="418"/>
      <c r="BM85" s="418"/>
      <c r="BN85" s="418"/>
      <c r="BO85" s="418"/>
      <c r="BP85" s="418"/>
      <c r="BQ85" s="418"/>
      <c r="BR85" s="418"/>
      <c r="BS85" s="418"/>
      <c r="BT85" s="418"/>
      <c r="BU85" s="418"/>
      <c r="BV85" s="418"/>
      <c r="BW85" s="418"/>
      <c r="BX85" s="418"/>
      <c r="BY85" s="418"/>
      <c r="BZ85" s="418"/>
      <c r="CA85" s="418"/>
      <c r="CB85" s="418"/>
      <c r="CC85" s="418"/>
      <c r="CD85" s="418"/>
      <c r="CE85" s="418"/>
      <c r="CF85" s="418"/>
      <c r="CG85" s="418"/>
      <c r="CH85" s="418"/>
      <c r="CI85" s="418"/>
      <c r="CJ85" s="418"/>
      <c r="CK85" s="418"/>
      <c r="CL85" s="418"/>
      <c r="CM85" s="418"/>
      <c r="CN85" s="418"/>
      <c r="CO85" s="418"/>
      <c r="CP85" s="418"/>
      <c r="CQ85" s="418"/>
      <c r="CR85" s="418"/>
      <c r="CS85" s="418"/>
      <c r="CT85" s="418"/>
      <c r="CU85" s="418"/>
      <c r="CV85" s="418"/>
      <c r="CW85" s="418"/>
      <c r="CX85" s="418"/>
      <c r="CY85" s="418"/>
      <c r="CZ85" s="418"/>
      <c r="DA85" s="418"/>
      <c r="DB85" s="418"/>
      <c r="DC85" s="418"/>
      <c r="DD85" s="418"/>
      <c r="DE85" s="418"/>
      <c r="DF85" s="418"/>
      <c r="DG85" s="418"/>
      <c r="DH85" s="418"/>
      <c r="DI85" s="418"/>
      <c r="DJ85" s="418"/>
      <c r="DK85" s="418"/>
      <c r="DL85" s="418"/>
      <c r="DM85" s="418"/>
      <c r="DN85" s="418"/>
      <c r="DO85" s="418"/>
      <c r="DP85" s="418"/>
      <c r="DQ85" s="418"/>
      <c r="DR85" s="418"/>
      <c r="DS85" s="418"/>
      <c r="DT85" s="418"/>
      <c r="DU85" s="418"/>
      <c r="DV85" s="418"/>
      <c r="DW85" s="418"/>
      <c r="DX85" s="418"/>
      <c r="DY85" s="418"/>
      <c r="DZ85" s="418"/>
      <c r="EA85" s="418"/>
      <c r="EB85" s="418"/>
      <c r="EC85" s="418"/>
      <c r="ED85" s="418"/>
      <c r="EE85" s="418"/>
      <c r="EF85" s="418"/>
      <c r="EG85" s="418"/>
      <c r="EH85" s="418"/>
      <c r="EI85" s="418"/>
      <c r="EJ85" s="418"/>
      <c r="EK85" s="418"/>
      <c r="EL85" s="418"/>
      <c r="EM85" s="418"/>
      <c r="EN85" s="418"/>
      <c r="EO85" s="418"/>
      <c r="EP85" s="418"/>
      <c r="EQ85" s="418"/>
      <c r="ER85" s="418"/>
      <c r="ES85" s="418"/>
      <c r="ET85" s="418"/>
      <c r="EU85" s="418"/>
      <c r="EV85" s="418"/>
      <c r="EW85" s="418"/>
      <c r="EX85" s="418"/>
      <c r="EY85" s="418"/>
      <c r="EZ85" s="418"/>
      <c r="FA85" s="418"/>
      <c r="FB85" s="418"/>
      <c r="FC85" s="418"/>
      <c r="FD85" s="418"/>
      <c r="FE85" s="418"/>
      <c r="FF85" s="418"/>
      <c r="FG85" s="418"/>
      <c r="FH85" s="418"/>
      <c r="FI85" s="418"/>
      <c r="FJ85" s="418"/>
      <c r="FK85" s="418"/>
      <c r="FL85" s="418"/>
      <c r="FM85" s="418"/>
      <c r="FN85" s="418"/>
      <c r="FO85" s="418"/>
      <c r="FP85" s="418"/>
      <c r="FQ85" s="418"/>
      <c r="FR85" s="418"/>
      <c r="FS85" s="418"/>
      <c r="FT85" s="418"/>
      <c r="FU85" s="418"/>
      <c r="FV85" s="418"/>
      <c r="FW85" s="418"/>
      <c r="FX85" s="418"/>
      <c r="FY85" s="418"/>
      <c r="FZ85" s="418"/>
      <c r="GA85" s="418"/>
      <c r="GB85" s="418"/>
      <c r="GC85" s="418"/>
      <c r="GD85" s="418"/>
      <c r="GE85" s="418"/>
      <c r="GF85" s="418"/>
      <c r="GG85" s="418"/>
      <c r="GH85" s="418"/>
      <c r="GI85" s="418"/>
      <c r="GJ85" s="418"/>
      <c r="GK85" s="418"/>
      <c r="GL85" s="418"/>
      <c r="GM85" s="418"/>
      <c r="GN85" s="418"/>
      <c r="GO85" s="418"/>
      <c r="GP85" s="418"/>
      <c r="GQ85" s="418"/>
      <c r="GR85" s="418"/>
      <c r="GS85" s="418"/>
      <c r="GT85" s="418"/>
      <c r="GU85" s="418"/>
      <c r="GV85" s="418"/>
      <c r="GW85" s="418"/>
      <c r="GX85" s="418"/>
      <c r="GY85" s="418"/>
      <c r="GZ85" s="418"/>
      <c r="HA85" s="418"/>
      <c r="HB85" s="418"/>
      <c r="HC85" s="418"/>
      <c r="HD85" s="418"/>
      <c r="HE85" s="418"/>
      <c r="HF85" s="418"/>
      <c r="HG85" s="418"/>
      <c r="HH85" s="418"/>
      <c r="HI85" s="418"/>
      <c r="HJ85" s="418"/>
      <c r="HK85" s="418"/>
      <c r="HL85" s="418"/>
      <c r="HM85" s="418"/>
      <c r="HN85" s="418"/>
      <c r="HO85" s="418"/>
      <c r="HP85" s="418"/>
      <c r="HQ85" s="418"/>
      <c r="HR85" s="418"/>
      <c r="HS85" s="418"/>
      <c r="HT85" s="418"/>
      <c r="HU85" s="418"/>
      <c r="HV85" s="418"/>
      <c r="HW85" s="418"/>
      <c r="HX85" s="418"/>
      <c r="HY85" s="418"/>
      <c r="HZ85" s="418"/>
      <c r="IA85" s="418"/>
      <c r="IB85" s="418"/>
      <c r="IC85" s="418"/>
      <c r="ID85" s="418"/>
      <c r="IE85" s="418"/>
      <c r="IF85" s="418"/>
      <c r="IG85" s="418"/>
      <c r="IH85" s="418"/>
      <c r="II85" s="418"/>
      <c r="IJ85" s="418"/>
      <c r="IK85" s="418"/>
      <c r="IL85" s="418"/>
      <c r="IM85" s="418"/>
      <c r="IN85" s="418"/>
      <c r="IO85" s="418"/>
      <c r="IP85" s="418"/>
      <c r="IQ85" s="418"/>
      <c r="IR85" s="418"/>
      <c r="IS85" s="418"/>
      <c r="IT85" s="418"/>
      <c r="IU85" s="418"/>
    </row>
    <row r="86" spans="1:255" s="421" customFormat="1" ht="157.5" customHeight="1">
      <c r="A86" s="573" t="s">
        <v>1275</v>
      </c>
      <c r="B86" s="574" t="s">
        <v>1539</v>
      </c>
      <c r="C86" s="575"/>
      <c r="D86" s="576"/>
      <c r="E86" s="577"/>
      <c r="F86" s="577"/>
      <c r="G86" s="577"/>
      <c r="H86" s="577"/>
      <c r="I86" s="578"/>
      <c r="J86" s="443"/>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18"/>
      <c r="AL86" s="418"/>
      <c r="AM86" s="418"/>
      <c r="AN86" s="418"/>
      <c r="AO86" s="418"/>
      <c r="AP86" s="418"/>
      <c r="AQ86" s="418"/>
      <c r="AR86" s="418"/>
      <c r="AS86" s="418"/>
      <c r="AT86" s="418"/>
      <c r="AU86" s="418"/>
      <c r="AV86" s="418"/>
      <c r="AW86" s="418"/>
      <c r="AX86" s="418"/>
      <c r="AY86" s="418"/>
      <c r="AZ86" s="418"/>
      <c r="BA86" s="418"/>
      <c r="BB86" s="418"/>
      <c r="BC86" s="418"/>
      <c r="BD86" s="418"/>
      <c r="BE86" s="418"/>
      <c r="BF86" s="418"/>
      <c r="BG86" s="418"/>
      <c r="BH86" s="418"/>
      <c r="BI86" s="418"/>
      <c r="BJ86" s="418"/>
      <c r="BK86" s="418"/>
      <c r="BL86" s="418"/>
      <c r="BM86" s="418"/>
      <c r="BN86" s="418"/>
      <c r="BO86" s="418"/>
      <c r="BP86" s="418"/>
      <c r="BQ86" s="418"/>
      <c r="BR86" s="418"/>
      <c r="BS86" s="418"/>
      <c r="BT86" s="418"/>
      <c r="BU86" s="418"/>
      <c r="BV86" s="418"/>
      <c r="BW86" s="418"/>
      <c r="BX86" s="418"/>
      <c r="BY86" s="418"/>
      <c r="BZ86" s="418"/>
      <c r="CA86" s="418"/>
      <c r="CB86" s="418"/>
      <c r="CC86" s="418"/>
      <c r="CD86" s="418"/>
      <c r="CE86" s="418"/>
      <c r="CF86" s="418"/>
      <c r="CG86" s="418"/>
      <c r="CH86" s="418"/>
      <c r="CI86" s="418"/>
      <c r="CJ86" s="418"/>
      <c r="CK86" s="418"/>
      <c r="CL86" s="418"/>
      <c r="CM86" s="418"/>
      <c r="CN86" s="418"/>
      <c r="CO86" s="418"/>
      <c r="CP86" s="418"/>
      <c r="CQ86" s="418"/>
      <c r="CR86" s="418"/>
      <c r="CS86" s="418"/>
      <c r="CT86" s="418"/>
      <c r="CU86" s="418"/>
      <c r="CV86" s="418"/>
      <c r="CW86" s="418"/>
      <c r="CX86" s="418"/>
      <c r="CY86" s="418"/>
      <c r="CZ86" s="418"/>
      <c r="DA86" s="418"/>
      <c r="DB86" s="418"/>
      <c r="DC86" s="418"/>
      <c r="DD86" s="418"/>
      <c r="DE86" s="418"/>
      <c r="DF86" s="418"/>
      <c r="DG86" s="418"/>
      <c r="DH86" s="418"/>
      <c r="DI86" s="418"/>
      <c r="DJ86" s="418"/>
      <c r="DK86" s="418"/>
      <c r="DL86" s="418"/>
      <c r="DM86" s="418"/>
      <c r="DN86" s="418"/>
      <c r="DO86" s="418"/>
      <c r="DP86" s="418"/>
      <c r="DQ86" s="418"/>
      <c r="DR86" s="418"/>
      <c r="DS86" s="418"/>
      <c r="DT86" s="418"/>
      <c r="DU86" s="418"/>
      <c r="DV86" s="418"/>
      <c r="DW86" s="418"/>
      <c r="DX86" s="418"/>
      <c r="DY86" s="418"/>
      <c r="DZ86" s="418"/>
      <c r="EA86" s="418"/>
      <c r="EB86" s="418"/>
      <c r="EC86" s="418"/>
      <c r="ED86" s="418"/>
      <c r="EE86" s="418"/>
      <c r="EF86" s="418"/>
      <c r="EG86" s="418"/>
      <c r="EH86" s="418"/>
      <c r="EI86" s="418"/>
      <c r="EJ86" s="418"/>
      <c r="EK86" s="418"/>
      <c r="EL86" s="418"/>
      <c r="EM86" s="418"/>
      <c r="EN86" s="418"/>
      <c r="EO86" s="418"/>
      <c r="EP86" s="418"/>
      <c r="EQ86" s="418"/>
      <c r="ER86" s="418"/>
      <c r="ES86" s="418"/>
      <c r="ET86" s="418"/>
      <c r="EU86" s="418"/>
      <c r="EV86" s="418"/>
      <c r="EW86" s="418"/>
      <c r="EX86" s="418"/>
      <c r="EY86" s="418"/>
      <c r="EZ86" s="418"/>
      <c r="FA86" s="418"/>
      <c r="FB86" s="418"/>
      <c r="FC86" s="418"/>
      <c r="FD86" s="418"/>
      <c r="FE86" s="418"/>
      <c r="FF86" s="418"/>
      <c r="FG86" s="418"/>
      <c r="FH86" s="418"/>
      <c r="FI86" s="418"/>
      <c r="FJ86" s="418"/>
      <c r="FK86" s="418"/>
      <c r="FL86" s="418"/>
      <c r="FM86" s="418"/>
      <c r="FN86" s="418"/>
      <c r="FO86" s="418"/>
      <c r="FP86" s="418"/>
      <c r="FQ86" s="418"/>
      <c r="FR86" s="418"/>
      <c r="FS86" s="418"/>
      <c r="FT86" s="418"/>
      <c r="FU86" s="418"/>
      <c r="FV86" s="418"/>
      <c r="FW86" s="418"/>
      <c r="FX86" s="418"/>
      <c r="FY86" s="418"/>
      <c r="FZ86" s="418"/>
      <c r="GA86" s="418"/>
      <c r="GB86" s="418"/>
      <c r="GC86" s="418"/>
      <c r="GD86" s="418"/>
      <c r="GE86" s="418"/>
      <c r="GF86" s="418"/>
      <c r="GG86" s="418"/>
      <c r="GH86" s="418"/>
      <c r="GI86" s="418"/>
      <c r="GJ86" s="418"/>
      <c r="GK86" s="418"/>
      <c r="GL86" s="418"/>
      <c r="GM86" s="418"/>
      <c r="GN86" s="418"/>
      <c r="GO86" s="418"/>
      <c r="GP86" s="418"/>
      <c r="GQ86" s="418"/>
      <c r="GR86" s="418"/>
      <c r="GS86" s="418"/>
      <c r="GT86" s="418"/>
      <c r="GU86" s="418"/>
      <c r="GV86" s="418"/>
      <c r="GW86" s="418"/>
      <c r="GX86" s="418"/>
      <c r="GY86" s="418"/>
      <c r="GZ86" s="418"/>
      <c r="HA86" s="418"/>
      <c r="HB86" s="418"/>
      <c r="HC86" s="418"/>
      <c r="HD86" s="418"/>
      <c r="HE86" s="418"/>
      <c r="HF86" s="418"/>
      <c r="HG86" s="418"/>
      <c r="HH86" s="418"/>
      <c r="HI86" s="418"/>
      <c r="HJ86" s="418"/>
      <c r="HK86" s="418"/>
      <c r="HL86" s="418"/>
      <c r="HM86" s="418"/>
      <c r="HN86" s="418"/>
      <c r="HO86" s="418"/>
      <c r="HP86" s="418"/>
      <c r="HQ86" s="418"/>
      <c r="HR86" s="418"/>
      <c r="HS86" s="418"/>
      <c r="HT86" s="418"/>
      <c r="HU86" s="418"/>
      <c r="HV86" s="418"/>
      <c r="HW86" s="418"/>
      <c r="HX86" s="418"/>
      <c r="HY86" s="418"/>
      <c r="HZ86" s="418"/>
      <c r="IA86" s="418"/>
      <c r="IB86" s="418"/>
      <c r="IC86" s="418"/>
      <c r="ID86" s="418"/>
      <c r="IE86" s="418"/>
      <c r="IF86" s="418"/>
      <c r="IG86" s="418"/>
      <c r="IH86" s="418"/>
      <c r="II86" s="418"/>
      <c r="IJ86" s="418"/>
      <c r="IK86" s="418"/>
      <c r="IL86" s="418"/>
      <c r="IM86" s="418"/>
      <c r="IN86" s="418"/>
      <c r="IO86" s="418"/>
      <c r="IP86" s="418"/>
      <c r="IQ86" s="418"/>
      <c r="IR86" s="418"/>
      <c r="IS86" s="418"/>
      <c r="IT86" s="418"/>
      <c r="IU86" s="418"/>
    </row>
    <row r="87" spans="1:255" s="421" customFormat="1" ht="22.5" customHeight="1">
      <c r="A87" s="573" t="s">
        <v>1540</v>
      </c>
      <c r="B87" s="579" t="s">
        <v>1541</v>
      </c>
      <c r="C87" s="575" t="s">
        <v>998</v>
      </c>
      <c r="D87" s="580">
        <v>700</v>
      </c>
      <c r="E87" s="577">
        <v>4464.21</v>
      </c>
      <c r="F87" s="577">
        <f>E87*9%</f>
        <v>401.77890000000002</v>
      </c>
      <c r="G87" s="577">
        <f>E87*9%</f>
        <v>401.77890000000002</v>
      </c>
      <c r="H87" s="577">
        <f>E87+F87+G87</f>
        <v>5267.7677999999996</v>
      </c>
      <c r="I87" s="578">
        <f>H87*D87</f>
        <v>3687437.46</v>
      </c>
      <c r="J87" s="443" t="s">
        <v>1542</v>
      </c>
      <c r="K87" s="418">
        <f>750/12</f>
        <v>62.5</v>
      </c>
      <c r="L87" s="418">
        <v>7</v>
      </c>
      <c r="M87" s="418">
        <f>L87*K87</f>
        <v>437.5</v>
      </c>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418"/>
      <c r="AY87" s="418"/>
      <c r="AZ87" s="418"/>
      <c r="BA87" s="418"/>
      <c r="BB87" s="418"/>
      <c r="BC87" s="418"/>
      <c r="BD87" s="418"/>
      <c r="BE87" s="418"/>
      <c r="BF87" s="418"/>
      <c r="BG87" s="418"/>
      <c r="BH87" s="418"/>
      <c r="BI87" s="418"/>
      <c r="BJ87" s="418"/>
      <c r="BK87" s="418"/>
      <c r="BL87" s="418"/>
      <c r="BM87" s="418"/>
      <c r="BN87" s="418"/>
      <c r="BO87" s="418"/>
      <c r="BP87" s="418"/>
      <c r="BQ87" s="418"/>
      <c r="BR87" s="418"/>
      <c r="BS87" s="418"/>
      <c r="BT87" s="418"/>
      <c r="BU87" s="418"/>
      <c r="BV87" s="418"/>
      <c r="BW87" s="418"/>
      <c r="BX87" s="418"/>
      <c r="BY87" s="418"/>
      <c r="BZ87" s="418"/>
      <c r="CA87" s="418"/>
      <c r="CB87" s="418"/>
      <c r="CC87" s="418"/>
      <c r="CD87" s="418"/>
      <c r="CE87" s="418"/>
      <c r="CF87" s="418"/>
      <c r="CG87" s="418"/>
      <c r="CH87" s="418"/>
      <c r="CI87" s="418"/>
      <c r="CJ87" s="418"/>
      <c r="CK87" s="418"/>
      <c r="CL87" s="418"/>
      <c r="CM87" s="418"/>
      <c r="CN87" s="418"/>
      <c r="CO87" s="418"/>
      <c r="CP87" s="418"/>
      <c r="CQ87" s="418"/>
      <c r="CR87" s="418"/>
      <c r="CS87" s="418"/>
      <c r="CT87" s="418"/>
      <c r="CU87" s="418"/>
      <c r="CV87" s="418"/>
      <c r="CW87" s="418"/>
      <c r="CX87" s="418"/>
      <c r="CY87" s="418"/>
      <c r="CZ87" s="418"/>
      <c r="DA87" s="418"/>
      <c r="DB87" s="418"/>
      <c r="DC87" s="418"/>
      <c r="DD87" s="418"/>
      <c r="DE87" s="418"/>
      <c r="DF87" s="418"/>
      <c r="DG87" s="418"/>
      <c r="DH87" s="418"/>
      <c r="DI87" s="418"/>
      <c r="DJ87" s="418"/>
      <c r="DK87" s="418"/>
      <c r="DL87" s="418"/>
      <c r="DM87" s="418"/>
      <c r="DN87" s="418"/>
      <c r="DO87" s="418"/>
      <c r="DP87" s="418"/>
      <c r="DQ87" s="418"/>
      <c r="DR87" s="418"/>
      <c r="DS87" s="418"/>
      <c r="DT87" s="418"/>
      <c r="DU87" s="418"/>
      <c r="DV87" s="418"/>
      <c r="DW87" s="418"/>
      <c r="DX87" s="418"/>
      <c r="DY87" s="418"/>
      <c r="DZ87" s="418"/>
      <c r="EA87" s="418"/>
      <c r="EB87" s="418"/>
      <c r="EC87" s="418"/>
      <c r="ED87" s="418"/>
      <c r="EE87" s="418"/>
      <c r="EF87" s="418"/>
      <c r="EG87" s="418"/>
      <c r="EH87" s="418"/>
      <c r="EI87" s="418"/>
      <c r="EJ87" s="418"/>
      <c r="EK87" s="418"/>
      <c r="EL87" s="418"/>
      <c r="EM87" s="418"/>
      <c r="EN87" s="418"/>
      <c r="EO87" s="418"/>
      <c r="EP87" s="418"/>
      <c r="EQ87" s="418"/>
      <c r="ER87" s="418"/>
      <c r="ES87" s="418"/>
      <c r="ET87" s="418"/>
      <c r="EU87" s="418"/>
      <c r="EV87" s="418"/>
      <c r="EW87" s="418"/>
      <c r="EX87" s="418"/>
      <c r="EY87" s="418"/>
      <c r="EZ87" s="418"/>
      <c r="FA87" s="418"/>
      <c r="FB87" s="418"/>
      <c r="FC87" s="418"/>
      <c r="FD87" s="418"/>
      <c r="FE87" s="418"/>
      <c r="FF87" s="418"/>
      <c r="FG87" s="418"/>
      <c r="FH87" s="418"/>
      <c r="FI87" s="418"/>
      <c r="FJ87" s="418"/>
      <c r="FK87" s="418"/>
      <c r="FL87" s="418"/>
      <c r="FM87" s="418"/>
      <c r="FN87" s="418"/>
      <c r="FO87" s="418"/>
      <c r="FP87" s="418"/>
      <c r="FQ87" s="418"/>
      <c r="FR87" s="418"/>
      <c r="FS87" s="418"/>
      <c r="FT87" s="418"/>
      <c r="FU87" s="418"/>
      <c r="FV87" s="418"/>
      <c r="FW87" s="418"/>
      <c r="FX87" s="418"/>
      <c r="FY87" s="418"/>
      <c r="FZ87" s="418"/>
      <c r="GA87" s="418"/>
      <c r="GB87" s="418"/>
      <c r="GC87" s="418"/>
      <c r="GD87" s="418"/>
      <c r="GE87" s="418"/>
      <c r="GF87" s="418"/>
      <c r="GG87" s="418"/>
      <c r="GH87" s="418"/>
      <c r="GI87" s="418"/>
      <c r="GJ87" s="418"/>
      <c r="GK87" s="418"/>
      <c r="GL87" s="418"/>
      <c r="GM87" s="418"/>
      <c r="GN87" s="418"/>
      <c r="GO87" s="418"/>
      <c r="GP87" s="418"/>
      <c r="GQ87" s="418"/>
      <c r="GR87" s="418"/>
      <c r="GS87" s="418"/>
      <c r="GT87" s="418"/>
      <c r="GU87" s="418"/>
      <c r="GV87" s="418"/>
      <c r="GW87" s="418"/>
      <c r="GX87" s="418"/>
      <c r="GY87" s="418"/>
      <c r="GZ87" s="418"/>
      <c r="HA87" s="418"/>
      <c r="HB87" s="418"/>
      <c r="HC87" s="418"/>
      <c r="HD87" s="418"/>
      <c r="HE87" s="418"/>
      <c r="HF87" s="418"/>
      <c r="HG87" s="418"/>
      <c r="HH87" s="418"/>
      <c r="HI87" s="418"/>
      <c r="HJ87" s="418"/>
      <c r="HK87" s="418"/>
      <c r="HL87" s="418"/>
      <c r="HM87" s="418"/>
      <c r="HN87" s="418"/>
      <c r="HO87" s="418"/>
      <c r="HP87" s="418"/>
      <c r="HQ87" s="418"/>
      <c r="HR87" s="418"/>
      <c r="HS87" s="418"/>
      <c r="HT87" s="418"/>
      <c r="HU87" s="418"/>
      <c r="HV87" s="418"/>
      <c r="HW87" s="418"/>
      <c r="HX87" s="418"/>
      <c r="HY87" s="418"/>
      <c r="HZ87" s="418"/>
      <c r="IA87" s="418"/>
      <c r="IB87" s="418"/>
      <c r="IC87" s="418"/>
      <c r="ID87" s="418"/>
      <c r="IE87" s="418"/>
      <c r="IF87" s="418"/>
      <c r="IG87" s="418"/>
      <c r="IH87" s="418"/>
      <c r="II87" s="418"/>
      <c r="IJ87" s="418"/>
      <c r="IK87" s="418"/>
      <c r="IL87" s="418"/>
      <c r="IM87" s="418"/>
      <c r="IN87" s="418"/>
      <c r="IO87" s="418"/>
      <c r="IP87" s="418"/>
      <c r="IQ87" s="418"/>
      <c r="IR87" s="418"/>
      <c r="IS87" s="418"/>
      <c r="IT87" s="418"/>
      <c r="IU87" s="418"/>
    </row>
    <row r="88" spans="1:255" s="421" customFormat="1" ht="15.75">
      <c r="A88" s="573" t="s">
        <v>1543</v>
      </c>
      <c r="B88" s="581" t="s">
        <v>1544</v>
      </c>
      <c r="C88" s="575" t="s">
        <v>1038</v>
      </c>
      <c r="D88" s="580">
        <v>600</v>
      </c>
      <c r="E88" s="577">
        <v>10266.65</v>
      </c>
      <c r="F88" s="577">
        <f>E88*9%</f>
        <v>923.99850000000004</v>
      </c>
      <c r="G88" s="577">
        <f>E88*9%</f>
        <v>923.99850000000004</v>
      </c>
      <c r="H88" s="577">
        <f>E88+F88+G88</f>
        <v>12114.647000000001</v>
      </c>
      <c r="I88" s="578">
        <f>H88*D88</f>
        <v>7268788.2000000002</v>
      </c>
      <c r="J88" s="443" t="s">
        <v>1545</v>
      </c>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18"/>
      <c r="AP88" s="418"/>
      <c r="AQ88" s="418"/>
      <c r="AR88" s="418"/>
      <c r="AS88" s="418"/>
      <c r="AT88" s="418"/>
      <c r="AU88" s="418"/>
      <c r="AV88" s="418"/>
      <c r="AW88" s="418"/>
      <c r="AX88" s="418"/>
      <c r="AY88" s="418"/>
      <c r="AZ88" s="418"/>
      <c r="BA88" s="418"/>
      <c r="BB88" s="418"/>
      <c r="BC88" s="418"/>
      <c r="BD88" s="418"/>
      <c r="BE88" s="418"/>
      <c r="BF88" s="418"/>
      <c r="BG88" s="418"/>
      <c r="BH88" s="418"/>
      <c r="BI88" s="418"/>
      <c r="BJ88" s="418"/>
      <c r="BK88" s="418"/>
      <c r="BL88" s="418"/>
      <c r="BM88" s="418"/>
      <c r="BN88" s="418"/>
      <c r="BO88" s="418"/>
      <c r="BP88" s="418"/>
      <c r="BQ88" s="418"/>
      <c r="BR88" s="418"/>
      <c r="BS88" s="418"/>
      <c r="BT88" s="418"/>
      <c r="BU88" s="418"/>
      <c r="BV88" s="418"/>
      <c r="BW88" s="418"/>
      <c r="BX88" s="418"/>
      <c r="BY88" s="418"/>
      <c r="BZ88" s="418"/>
      <c r="CA88" s="418"/>
      <c r="CB88" s="418"/>
      <c r="CC88" s="418"/>
      <c r="CD88" s="418"/>
      <c r="CE88" s="418"/>
      <c r="CF88" s="418"/>
      <c r="CG88" s="418"/>
      <c r="CH88" s="418"/>
      <c r="CI88" s="418"/>
      <c r="CJ88" s="418"/>
      <c r="CK88" s="418"/>
      <c r="CL88" s="418"/>
      <c r="CM88" s="418"/>
      <c r="CN88" s="418"/>
      <c r="CO88" s="418"/>
      <c r="CP88" s="418"/>
      <c r="CQ88" s="418"/>
      <c r="CR88" s="418"/>
      <c r="CS88" s="418"/>
      <c r="CT88" s="418"/>
      <c r="CU88" s="418"/>
      <c r="CV88" s="418"/>
      <c r="CW88" s="418"/>
      <c r="CX88" s="418"/>
      <c r="CY88" s="418"/>
      <c r="CZ88" s="418"/>
      <c r="DA88" s="418"/>
      <c r="DB88" s="418"/>
      <c r="DC88" s="418"/>
      <c r="DD88" s="418"/>
      <c r="DE88" s="418"/>
      <c r="DF88" s="418"/>
      <c r="DG88" s="418"/>
      <c r="DH88" s="418"/>
      <c r="DI88" s="418"/>
      <c r="DJ88" s="418"/>
      <c r="DK88" s="418"/>
      <c r="DL88" s="418"/>
      <c r="DM88" s="418"/>
      <c r="DN88" s="418"/>
      <c r="DO88" s="418"/>
      <c r="DP88" s="418"/>
      <c r="DQ88" s="418"/>
      <c r="DR88" s="418"/>
      <c r="DS88" s="418"/>
      <c r="DT88" s="418"/>
      <c r="DU88" s="418"/>
      <c r="DV88" s="418"/>
      <c r="DW88" s="418"/>
      <c r="DX88" s="418"/>
      <c r="DY88" s="418"/>
      <c r="DZ88" s="418"/>
      <c r="EA88" s="418"/>
      <c r="EB88" s="418"/>
      <c r="EC88" s="418"/>
      <c r="ED88" s="418"/>
      <c r="EE88" s="418"/>
      <c r="EF88" s="418"/>
      <c r="EG88" s="418"/>
      <c r="EH88" s="418"/>
      <c r="EI88" s="418"/>
      <c r="EJ88" s="418"/>
      <c r="EK88" s="418"/>
      <c r="EL88" s="418"/>
      <c r="EM88" s="418"/>
      <c r="EN88" s="418"/>
      <c r="EO88" s="418"/>
      <c r="EP88" s="418"/>
      <c r="EQ88" s="418"/>
      <c r="ER88" s="418"/>
      <c r="ES88" s="418"/>
      <c r="ET88" s="418"/>
      <c r="EU88" s="418"/>
      <c r="EV88" s="418"/>
      <c r="EW88" s="418"/>
      <c r="EX88" s="418"/>
      <c r="EY88" s="418"/>
      <c r="EZ88" s="418"/>
      <c r="FA88" s="418"/>
      <c r="FB88" s="418"/>
      <c r="FC88" s="418"/>
      <c r="FD88" s="418"/>
      <c r="FE88" s="418"/>
      <c r="FF88" s="418"/>
      <c r="FG88" s="418"/>
      <c r="FH88" s="418"/>
      <c r="FI88" s="418"/>
      <c r="FJ88" s="418"/>
      <c r="FK88" s="418"/>
      <c r="FL88" s="418"/>
      <c r="FM88" s="418"/>
      <c r="FN88" s="418"/>
      <c r="FO88" s="418"/>
      <c r="FP88" s="418"/>
      <c r="FQ88" s="418"/>
      <c r="FR88" s="418"/>
      <c r="FS88" s="418"/>
      <c r="FT88" s="418"/>
      <c r="FU88" s="418"/>
      <c r="FV88" s="418"/>
      <c r="FW88" s="418"/>
      <c r="FX88" s="418"/>
      <c r="FY88" s="418"/>
      <c r="FZ88" s="418"/>
      <c r="GA88" s="418"/>
      <c r="GB88" s="418"/>
      <c r="GC88" s="418"/>
      <c r="GD88" s="418"/>
      <c r="GE88" s="418"/>
      <c r="GF88" s="418"/>
      <c r="GG88" s="418"/>
      <c r="GH88" s="418"/>
      <c r="GI88" s="418"/>
      <c r="GJ88" s="418"/>
      <c r="GK88" s="418"/>
      <c r="GL88" s="418"/>
      <c r="GM88" s="418"/>
      <c r="GN88" s="418"/>
      <c r="GO88" s="418"/>
      <c r="GP88" s="418"/>
      <c r="GQ88" s="418"/>
      <c r="GR88" s="418"/>
      <c r="GS88" s="418"/>
      <c r="GT88" s="418"/>
      <c r="GU88" s="418"/>
      <c r="GV88" s="418"/>
      <c r="GW88" s="418"/>
      <c r="GX88" s="418"/>
      <c r="GY88" s="418"/>
      <c r="GZ88" s="418"/>
      <c r="HA88" s="418"/>
      <c r="HB88" s="418"/>
      <c r="HC88" s="418"/>
      <c r="HD88" s="418"/>
      <c r="HE88" s="418"/>
      <c r="HF88" s="418"/>
      <c r="HG88" s="418"/>
      <c r="HH88" s="418"/>
      <c r="HI88" s="418"/>
      <c r="HJ88" s="418"/>
      <c r="HK88" s="418"/>
      <c r="HL88" s="418"/>
      <c r="HM88" s="418"/>
      <c r="HN88" s="418"/>
      <c r="HO88" s="418"/>
      <c r="HP88" s="418"/>
      <c r="HQ88" s="418"/>
      <c r="HR88" s="418"/>
      <c r="HS88" s="418"/>
      <c r="HT88" s="418"/>
      <c r="HU88" s="418"/>
      <c r="HV88" s="418"/>
      <c r="HW88" s="418"/>
      <c r="HX88" s="418"/>
      <c r="HY88" s="418"/>
      <c r="HZ88" s="418"/>
      <c r="IA88" s="418"/>
      <c r="IB88" s="418"/>
      <c r="IC88" s="418"/>
      <c r="ID88" s="418"/>
      <c r="IE88" s="418"/>
      <c r="IF88" s="418"/>
      <c r="IG88" s="418"/>
      <c r="IH88" s="418"/>
      <c r="II88" s="418"/>
      <c r="IJ88" s="418"/>
      <c r="IK88" s="418"/>
      <c r="IL88" s="418"/>
      <c r="IM88" s="418"/>
      <c r="IN88" s="418"/>
      <c r="IO88" s="418"/>
      <c r="IP88" s="418"/>
      <c r="IQ88" s="418"/>
      <c r="IR88" s="418"/>
      <c r="IS88" s="418"/>
      <c r="IT88" s="418"/>
      <c r="IU88" s="418"/>
    </row>
    <row r="89" spans="1:255" s="421" customFormat="1" ht="60">
      <c r="A89" s="573" t="s">
        <v>1546</v>
      </c>
      <c r="B89" s="581" t="s">
        <v>1248</v>
      </c>
      <c r="C89" s="575" t="s">
        <v>1249</v>
      </c>
      <c r="D89" s="580">
        <v>25</v>
      </c>
      <c r="E89" s="577">
        <v>63984.42</v>
      </c>
      <c r="F89" s="577">
        <f>E89*9%</f>
        <v>5758.5977999999996</v>
      </c>
      <c r="G89" s="577">
        <f>E89*9%</f>
        <v>5758.5977999999996</v>
      </c>
      <c r="H89" s="577">
        <f>E89+F89+G89</f>
        <v>75501.615600000005</v>
      </c>
      <c r="I89" s="578">
        <f>H89*D89</f>
        <v>1887540.39</v>
      </c>
      <c r="J89" s="443" t="s">
        <v>1547</v>
      </c>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18"/>
      <c r="AL89" s="418"/>
      <c r="AM89" s="418"/>
      <c r="AN89" s="418"/>
      <c r="AO89" s="418"/>
      <c r="AP89" s="418"/>
      <c r="AQ89" s="418"/>
      <c r="AR89" s="418"/>
      <c r="AS89" s="418"/>
      <c r="AT89" s="418"/>
      <c r="AU89" s="418"/>
      <c r="AV89" s="418"/>
      <c r="AW89" s="418"/>
      <c r="AX89" s="418"/>
      <c r="AY89" s="418"/>
      <c r="AZ89" s="418"/>
      <c r="BA89" s="418"/>
      <c r="BB89" s="418"/>
      <c r="BC89" s="418"/>
      <c r="BD89" s="418"/>
      <c r="BE89" s="418"/>
      <c r="BF89" s="418"/>
      <c r="BG89" s="418"/>
      <c r="BH89" s="418"/>
      <c r="BI89" s="418"/>
      <c r="BJ89" s="418"/>
      <c r="BK89" s="418"/>
      <c r="BL89" s="418"/>
      <c r="BM89" s="418"/>
      <c r="BN89" s="418"/>
      <c r="BO89" s="418"/>
      <c r="BP89" s="418"/>
      <c r="BQ89" s="418"/>
      <c r="BR89" s="418"/>
      <c r="BS89" s="418"/>
      <c r="BT89" s="418"/>
      <c r="BU89" s="418"/>
      <c r="BV89" s="418"/>
      <c r="BW89" s="418"/>
      <c r="BX89" s="418"/>
      <c r="BY89" s="418"/>
      <c r="BZ89" s="418"/>
      <c r="CA89" s="418"/>
      <c r="CB89" s="418"/>
      <c r="CC89" s="418"/>
      <c r="CD89" s="418"/>
      <c r="CE89" s="418"/>
      <c r="CF89" s="418"/>
      <c r="CG89" s="418"/>
      <c r="CH89" s="418"/>
      <c r="CI89" s="418"/>
      <c r="CJ89" s="418"/>
      <c r="CK89" s="418"/>
      <c r="CL89" s="418"/>
      <c r="CM89" s="418"/>
      <c r="CN89" s="418"/>
      <c r="CO89" s="418"/>
      <c r="CP89" s="418"/>
      <c r="CQ89" s="418"/>
      <c r="CR89" s="418"/>
      <c r="CS89" s="418"/>
      <c r="CT89" s="418"/>
      <c r="CU89" s="418"/>
      <c r="CV89" s="418"/>
      <c r="CW89" s="418"/>
      <c r="CX89" s="418"/>
      <c r="CY89" s="418"/>
      <c r="CZ89" s="418"/>
      <c r="DA89" s="418"/>
      <c r="DB89" s="418"/>
      <c r="DC89" s="418"/>
      <c r="DD89" s="418"/>
      <c r="DE89" s="418"/>
      <c r="DF89" s="418"/>
      <c r="DG89" s="418"/>
      <c r="DH89" s="418"/>
      <c r="DI89" s="418"/>
      <c r="DJ89" s="418"/>
      <c r="DK89" s="418"/>
      <c r="DL89" s="418"/>
      <c r="DM89" s="418"/>
      <c r="DN89" s="418"/>
      <c r="DO89" s="418"/>
      <c r="DP89" s="418"/>
      <c r="DQ89" s="418"/>
      <c r="DR89" s="418"/>
      <c r="DS89" s="418"/>
      <c r="DT89" s="418"/>
      <c r="DU89" s="418"/>
      <c r="DV89" s="418"/>
      <c r="DW89" s="418"/>
      <c r="DX89" s="418"/>
      <c r="DY89" s="418"/>
      <c r="DZ89" s="418"/>
      <c r="EA89" s="418"/>
      <c r="EB89" s="418"/>
      <c r="EC89" s="418"/>
      <c r="ED89" s="418"/>
      <c r="EE89" s="418"/>
      <c r="EF89" s="418"/>
      <c r="EG89" s="418"/>
      <c r="EH89" s="418"/>
      <c r="EI89" s="418"/>
      <c r="EJ89" s="418"/>
      <c r="EK89" s="418"/>
      <c r="EL89" s="418"/>
      <c r="EM89" s="418"/>
      <c r="EN89" s="418"/>
      <c r="EO89" s="418"/>
      <c r="EP89" s="418"/>
      <c r="EQ89" s="418"/>
      <c r="ER89" s="418"/>
      <c r="ES89" s="418"/>
      <c r="ET89" s="418"/>
      <c r="EU89" s="418"/>
      <c r="EV89" s="418"/>
      <c r="EW89" s="418"/>
      <c r="EX89" s="418"/>
      <c r="EY89" s="418"/>
      <c r="EZ89" s="418"/>
      <c r="FA89" s="418"/>
      <c r="FB89" s="418"/>
      <c r="FC89" s="418"/>
      <c r="FD89" s="418"/>
      <c r="FE89" s="418"/>
      <c r="FF89" s="418"/>
      <c r="FG89" s="418"/>
      <c r="FH89" s="418"/>
      <c r="FI89" s="418"/>
      <c r="FJ89" s="418"/>
      <c r="FK89" s="418"/>
      <c r="FL89" s="418"/>
      <c r="FM89" s="418"/>
      <c r="FN89" s="418"/>
      <c r="FO89" s="418"/>
      <c r="FP89" s="418"/>
      <c r="FQ89" s="418"/>
      <c r="FR89" s="418"/>
      <c r="FS89" s="418"/>
      <c r="FT89" s="418"/>
      <c r="FU89" s="418"/>
      <c r="FV89" s="418"/>
      <c r="FW89" s="418"/>
      <c r="FX89" s="418"/>
      <c r="FY89" s="418"/>
      <c r="FZ89" s="418"/>
      <c r="GA89" s="418"/>
      <c r="GB89" s="418"/>
      <c r="GC89" s="418"/>
      <c r="GD89" s="418"/>
      <c r="GE89" s="418"/>
      <c r="GF89" s="418"/>
      <c r="GG89" s="418"/>
      <c r="GH89" s="418"/>
      <c r="GI89" s="418"/>
      <c r="GJ89" s="418"/>
      <c r="GK89" s="418"/>
      <c r="GL89" s="418"/>
      <c r="GM89" s="418"/>
      <c r="GN89" s="418"/>
      <c r="GO89" s="418"/>
      <c r="GP89" s="418"/>
      <c r="GQ89" s="418"/>
      <c r="GR89" s="418"/>
      <c r="GS89" s="418"/>
      <c r="GT89" s="418"/>
      <c r="GU89" s="418"/>
      <c r="GV89" s="418"/>
      <c r="GW89" s="418"/>
      <c r="GX89" s="418"/>
      <c r="GY89" s="418"/>
      <c r="GZ89" s="418"/>
      <c r="HA89" s="418"/>
      <c r="HB89" s="418"/>
      <c r="HC89" s="418"/>
      <c r="HD89" s="418"/>
      <c r="HE89" s="418"/>
      <c r="HF89" s="418"/>
      <c r="HG89" s="418"/>
      <c r="HH89" s="418"/>
      <c r="HI89" s="418"/>
      <c r="HJ89" s="418"/>
      <c r="HK89" s="418"/>
      <c r="HL89" s="418"/>
      <c r="HM89" s="418"/>
      <c r="HN89" s="418"/>
      <c r="HO89" s="418"/>
      <c r="HP89" s="418"/>
      <c r="HQ89" s="418"/>
      <c r="HR89" s="418"/>
      <c r="HS89" s="418"/>
      <c r="HT89" s="418"/>
      <c r="HU89" s="418"/>
      <c r="HV89" s="418"/>
      <c r="HW89" s="418"/>
      <c r="HX89" s="418"/>
      <c r="HY89" s="418"/>
      <c r="HZ89" s="418"/>
      <c r="IA89" s="418"/>
      <c r="IB89" s="418"/>
      <c r="IC89" s="418"/>
      <c r="ID89" s="418"/>
      <c r="IE89" s="418"/>
      <c r="IF89" s="418"/>
      <c r="IG89" s="418"/>
      <c r="IH89" s="418"/>
      <c r="II89" s="418"/>
      <c r="IJ89" s="418"/>
      <c r="IK89" s="418"/>
      <c r="IL89" s="418"/>
      <c r="IM89" s="418"/>
      <c r="IN89" s="418"/>
      <c r="IO89" s="418"/>
      <c r="IP89" s="418"/>
      <c r="IQ89" s="418"/>
      <c r="IR89" s="418"/>
      <c r="IS89" s="418"/>
      <c r="IT89" s="418"/>
      <c r="IU89" s="418"/>
    </row>
    <row r="90" spans="1:255" s="421" customFormat="1" ht="75">
      <c r="A90" s="573" t="s">
        <v>1548</v>
      </c>
      <c r="B90" s="581" t="s">
        <v>1549</v>
      </c>
      <c r="C90" s="575" t="s">
        <v>1249</v>
      </c>
      <c r="D90" s="580">
        <v>50</v>
      </c>
      <c r="E90" s="577">
        <v>63984.42</v>
      </c>
      <c r="F90" s="577">
        <f>E90*9%</f>
        <v>5758.5977999999996</v>
      </c>
      <c r="G90" s="577">
        <f>E90*9%</f>
        <v>5758.5977999999996</v>
      </c>
      <c r="H90" s="577">
        <f>E90+F90+G90</f>
        <v>75501.615600000005</v>
      </c>
      <c r="I90" s="578">
        <f>H90*D90</f>
        <v>3775080.78</v>
      </c>
      <c r="J90" s="443" t="s">
        <v>1550</v>
      </c>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c r="AU90" s="418"/>
      <c r="AV90" s="418"/>
      <c r="AW90" s="418"/>
      <c r="AX90" s="418"/>
      <c r="AY90" s="418"/>
      <c r="AZ90" s="418"/>
      <c r="BA90" s="418"/>
      <c r="BB90" s="418"/>
      <c r="BC90" s="418"/>
      <c r="BD90" s="418"/>
      <c r="BE90" s="418"/>
      <c r="BF90" s="418"/>
      <c r="BG90" s="418"/>
      <c r="BH90" s="418"/>
      <c r="BI90" s="418"/>
      <c r="BJ90" s="418"/>
      <c r="BK90" s="418"/>
      <c r="BL90" s="418"/>
      <c r="BM90" s="418"/>
      <c r="BN90" s="418"/>
      <c r="BO90" s="418"/>
      <c r="BP90" s="418"/>
      <c r="BQ90" s="418"/>
      <c r="BR90" s="418"/>
      <c r="BS90" s="418"/>
      <c r="BT90" s="418"/>
      <c r="BU90" s="418"/>
      <c r="BV90" s="418"/>
      <c r="BW90" s="418"/>
      <c r="BX90" s="418"/>
      <c r="BY90" s="418"/>
      <c r="BZ90" s="418"/>
      <c r="CA90" s="418"/>
      <c r="CB90" s="418"/>
      <c r="CC90" s="418"/>
      <c r="CD90" s="418"/>
      <c r="CE90" s="418"/>
      <c r="CF90" s="418"/>
      <c r="CG90" s="418"/>
      <c r="CH90" s="418"/>
      <c r="CI90" s="418"/>
      <c r="CJ90" s="418"/>
      <c r="CK90" s="418"/>
      <c r="CL90" s="418"/>
      <c r="CM90" s="418"/>
      <c r="CN90" s="418"/>
      <c r="CO90" s="418"/>
      <c r="CP90" s="418"/>
      <c r="CQ90" s="418"/>
      <c r="CR90" s="418"/>
      <c r="CS90" s="418"/>
      <c r="CT90" s="418"/>
      <c r="CU90" s="418"/>
      <c r="CV90" s="418"/>
      <c r="CW90" s="418"/>
      <c r="CX90" s="418"/>
      <c r="CY90" s="418"/>
      <c r="CZ90" s="418"/>
      <c r="DA90" s="418"/>
      <c r="DB90" s="418"/>
      <c r="DC90" s="418"/>
      <c r="DD90" s="418"/>
      <c r="DE90" s="418"/>
      <c r="DF90" s="418"/>
      <c r="DG90" s="418"/>
      <c r="DH90" s="418"/>
      <c r="DI90" s="418"/>
      <c r="DJ90" s="418"/>
      <c r="DK90" s="418"/>
      <c r="DL90" s="418"/>
      <c r="DM90" s="418"/>
      <c r="DN90" s="418"/>
      <c r="DO90" s="418"/>
      <c r="DP90" s="418"/>
      <c r="DQ90" s="418"/>
      <c r="DR90" s="418"/>
      <c r="DS90" s="418"/>
      <c r="DT90" s="418"/>
      <c r="DU90" s="418"/>
      <c r="DV90" s="418"/>
      <c r="DW90" s="418"/>
      <c r="DX90" s="418"/>
      <c r="DY90" s="418"/>
      <c r="DZ90" s="418"/>
      <c r="EA90" s="418"/>
      <c r="EB90" s="418"/>
      <c r="EC90" s="418"/>
      <c r="ED90" s="418"/>
      <c r="EE90" s="418"/>
      <c r="EF90" s="418"/>
      <c r="EG90" s="418"/>
      <c r="EH90" s="418"/>
      <c r="EI90" s="418"/>
      <c r="EJ90" s="418"/>
      <c r="EK90" s="418"/>
      <c r="EL90" s="418"/>
      <c r="EM90" s="418"/>
      <c r="EN90" s="418"/>
      <c r="EO90" s="418"/>
      <c r="EP90" s="418"/>
      <c r="EQ90" s="418"/>
      <c r="ER90" s="418"/>
      <c r="ES90" s="418"/>
      <c r="ET90" s="418"/>
      <c r="EU90" s="418"/>
      <c r="EV90" s="418"/>
      <c r="EW90" s="418"/>
      <c r="EX90" s="418"/>
      <c r="EY90" s="418"/>
      <c r="EZ90" s="418"/>
      <c r="FA90" s="418"/>
      <c r="FB90" s="418"/>
      <c r="FC90" s="418"/>
      <c r="FD90" s="418"/>
      <c r="FE90" s="418"/>
      <c r="FF90" s="418"/>
      <c r="FG90" s="418"/>
      <c r="FH90" s="418"/>
      <c r="FI90" s="418"/>
      <c r="FJ90" s="418"/>
      <c r="FK90" s="418"/>
      <c r="FL90" s="418"/>
      <c r="FM90" s="418"/>
      <c r="FN90" s="418"/>
      <c r="FO90" s="418"/>
      <c r="FP90" s="418"/>
      <c r="FQ90" s="418"/>
      <c r="FR90" s="418"/>
      <c r="FS90" s="418"/>
      <c r="FT90" s="418"/>
      <c r="FU90" s="418"/>
      <c r="FV90" s="418"/>
      <c r="FW90" s="418"/>
      <c r="FX90" s="418"/>
      <c r="FY90" s="418"/>
      <c r="FZ90" s="418"/>
      <c r="GA90" s="418"/>
      <c r="GB90" s="418"/>
      <c r="GC90" s="418"/>
      <c r="GD90" s="418"/>
      <c r="GE90" s="418"/>
      <c r="GF90" s="418"/>
      <c r="GG90" s="418"/>
      <c r="GH90" s="418"/>
      <c r="GI90" s="418"/>
      <c r="GJ90" s="418"/>
      <c r="GK90" s="418"/>
      <c r="GL90" s="418"/>
      <c r="GM90" s="418"/>
      <c r="GN90" s="418"/>
      <c r="GO90" s="418"/>
      <c r="GP90" s="418"/>
      <c r="GQ90" s="418"/>
      <c r="GR90" s="418"/>
      <c r="GS90" s="418"/>
      <c r="GT90" s="418"/>
      <c r="GU90" s="418"/>
      <c r="GV90" s="418"/>
      <c r="GW90" s="418"/>
      <c r="GX90" s="418"/>
      <c r="GY90" s="418"/>
      <c r="GZ90" s="418"/>
      <c r="HA90" s="418"/>
      <c r="HB90" s="418"/>
      <c r="HC90" s="418"/>
      <c r="HD90" s="418"/>
      <c r="HE90" s="418"/>
      <c r="HF90" s="418"/>
      <c r="HG90" s="418"/>
      <c r="HH90" s="418"/>
      <c r="HI90" s="418"/>
      <c r="HJ90" s="418"/>
      <c r="HK90" s="418"/>
      <c r="HL90" s="418"/>
      <c r="HM90" s="418"/>
      <c r="HN90" s="418"/>
      <c r="HO90" s="418"/>
      <c r="HP90" s="418"/>
      <c r="HQ90" s="418"/>
      <c r="HR90" s="418"/>
      <c r="HS90" s="418"/>
      <c r="HT90" s="418"/>
      <c r="HU90" s="418"/>
      <c r="HV90" s="418"/>
      <c r="HW90" s="418"/>
      <c r="HX90" s="418"/>
      <c r="HY90" s="418"/>
      <c r="HZ90" s="418"/>
      <c r="IA90" s="418"/>
      <c r="IB90" s="418"/>
      <c r="IC90" s="418"/>
      <c r="ID90" s="418"/>
      <c r="IE90" s="418"/>
      <c r="IF90" s="418"/>
      <c r="IG90" s="418"/>
      <c r="IH90" s="418"/>
      <c r="II90" s="418"/>
      <c r="IJ90" s="418"/>
      <c r="IK90" s="418"/>
      <c r="IL90" s="418"/>
      <c r="IM90" s="418"/>
      <c r="IN90" s="418"/>
      <c r="IO90" s="418"/>
      <c r="IP90" s="418"/>
      <c r="IQ90" s="418"/>
      <c r="IR90" s="418"/>
      <c r="IS90" s="418"/>
      <c r="IT90" s="418"/>
      <c r="IU90" s="418"/>
    </row>
    <row r="91" spans="1:255" s="421" customFormat="1" ht="15.75">
      <c r="A91" s="582" t="s">
        <v>1277</v>
      </c>
      <c r="B91" s="583" t="s">
        <v>1251</v>
      </c>
      <c r="C91" s="575"/>
      <c r="D91" s="584"/>
      <c r="E91" s="577"/>
      <c r="F91" s="577"/>
      <c r="G91" s="577"/>
      <c r="H91" s="577"/>
      <c r="I91" s="578"/>
      <c r="J91" s="443"/>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8"/>
      <c r="AL91" s="418"/>
      <c r="AM91" s="418"/>
      <c r="AN91" s="418"/>
      <c r="AO91" s="418"/>
      <c r="AP91" s="418"/>
      <c r="AQ91" s="418"/>
      <c r="AR91" s="418"/>
      <c r="AS91" s="418"/>
      <c r="AT91" s="418"/>
      <c r="AU91" s="418"/>
      <c r="AV91" s="418"/>
      <c r="AW91" s="418"/>
      <c r="AX91" s="418"/>
      <c r="AY91" s="418"/>
      <c r="AZ91" s="418"/>
      <c r="BA91" s="418"/>
      <c r="BB91" s="418"/>
      <c r="BC91" s="418"/>
      <c r="BD91" s="418"/>
      <c r="BE91" s="418"/>
      <c r="BF91" s="418"/>
      <c r="BG91" s="418"/>
      <c r="BH91" s="418"/>
      <c r="BI91" s="418"/>
      <c r="BJ91" s="418"/>
      <c r="BK91" s="418"/>
      <c r="BL91" s="418"/>
      <c r="BM91" s="418"/>
      <c r="BN91" s="418"/>
      <c r="BO91" s="418"/>
      <c r="BP91" s="418"/>
      <c r="BQ91" s="418"/>
      <c r="BR91" s="418"/>
      <c r="BS91" s="418"/>
      <c r="BT91" s="418"/>
      <c r="BU91" s="418"/>
      <c r="BV91" s="418"/>
      <c r="BW91" s="418"/>
      <c r="BX91" s="418"/>
      <c r="BY91" s="418"/>
      <c r="BZ91" s="418"/>
      <c r="CA91" s="418"/>
      <c r="CB91" s="418"/>
      <c r="CC91" s="418"/>
      <c r="CD91" s="418"/>
      <c r="CE91" s="418"/>
      <c r="CF91" s="418"/>
      <c r="CG91" s="418"/>
      <c r="CH91" s="418"/>
      <c r="CI91" s="418"/>
      <c r="CJ91" s="418"/>
      <c r="CK91" s="418"/>
      <c r="CL91" s="418"/>
      <c r="CM91" s="418"/>
      <c r="CN91" s="418"/>
      <c r="CO91" s="418"/>
      <c r="CP91" s="418"/>
      <c r="CQ91" s="418"/>
      <c r="CR91" s="418"/>
      <c r="CS91" s="418"/>
      <c r="CT91" s="418"/>
      <c r="CU91" s="418"/>
      <c r="CV91" s="418"/>
      <c r="CW91" s="418"/>
      <c r="CX91" s="418"/>
      <c r="CY91" s="418"/>
      <c r="CZ91" s="418"/>
      <c r="DA91" s="418"/>
      <c r="DB91" s="418"/>
      <c r="DC91" s="418"/>
      <c r="DD91" s="418"/>
      <c r="DE91" s="418"/>
      <c r="DF91" s="418"/>
      <c r="DG91" s="418"/>
      <c r="DH91" s="418"/>
      <c r="DI91" s="418"/>
      <c r="DJ91" s="418"/>
      <c r="DK91" s="418"/>
      <c r="DL91" s="418"/>
      <c r="DM91" s="418"/>
      <c r="DN91" s="418"/>
      <c r="DO91" s="418"/>
      <c r="DP91" s="418"/>
      <c r="DQ91" s="418"/>
      <c r="DR91" s="418"/>
      <c r="DS91" s="418"/>
      <c r="DT91" s="418"/>
      <c r="DU91" s="418"/>
      <c r="DV91" s="418"/>
      <c r="DW91" s="418"/>
      <c r="DX91" s="418"/>
      <c r="DY91" s="418"/>
      <c r="DZ91" s="418"/>
      <c r="EA91" s="418"/>
      <c r="EB91" s="418"/>
      <c r="EC91" s="418"/>
      <c r="ED91" s="418"/>
      <c r="EE91" s="418"/>
      <c r="EF91" s="418"/>
      <c r="EG91" s="418"/>
      <c r="EH91" s="418"/>
      <c r="EI91" s="418"/>
      <c r="EJ91" s="418"/>
      <c r="EK91" s="418"/>
      <c r="EL91" s="418"/>
      <c r="EM91" s="418"/>
      <c r="EN91" s="418"/>
      <c r="EO91" s="418"/>
      <c r="EP91" s="418"/>
      <c r="EQ91" s="418"/>
      <c r="ER91" s="418"/>
      <c r="ES91" s="418"/>
      <c r="ET91" s="418"/>
      <c r="EU91" s="418"/>
      <c r="EV91" s="418"/>
      <c r="EW91" s="418"/>
      <c r="EX91" s="418"/>
      <c r="EY91" s="418"/>
      <c r="EZ91" s="418"/>
      <c r="FA91" s="418"/>
      <c r="FB91" s="418"/>
      <c r="FC91" s="418"/>
      <c r="FD91" s="418"/>
      <c r="FE91" s="418"/>
      <c r="FF91" s="418"/>
      <c r="FG91" s="418"/>
      <c r="FH91" s="418"/>
      <c r="FI91" s="418"/>
      <c r="FJ91" s="418"/>
      <c r="FK91" s="418"/>
      <c r="FL91" s="418"/>
      <c r="FM91" s="418"/>
      <c r="FN91" s="418"/>
      <c r="FO91" s="418"/>
      <c r="FP91" s="418"/>
      <c r="FQ91" s="418"/>
      <c r="FR91" s="418"/>
      <c r="FS91" s="418"/>
      <c r="FT91" s="418"/>
      <c r="FU91" s="418"/>
      <c r="FV91" s="418"/>
      <c r="FW91" s="418"/>
      <c r="FX91" s="418"/>
      <c r="FY91" s="418"/>
      <c r="FZ91" s="418"/>
      <c r="GA91" s="418"/>
      <c r="GB91" s="418"/>
      <c r="GC91" s="418"/>
      <c r="GD91" s="418"/>
      <c r="GE91" s="418"/>
      <c r="GF91" s="418"/>
      <c r="GG91" s="418"/>
      <c r="GH91" s="418"/>
      <c r="GI91" s="418"/>
      <c r="GJ91" s="418"/>
      <c r="GK91" s="418"/>
      <c r="GL91" s="418"/>
      <c r="GM91" s="418"/>
      <c r="GN91" s="418"/>
      <c r="GO91" s="418"/>
      <c r="GP91" s="418"/>
      <c r="GQ91" s="418"/>
      <c r="GR91" s="418"/>
      <c r="GS91" s="418"/>
      <c r="GT91" s="418"/>
      <c r="GU91" s="418"/>
      <c r="GV91" s="418"/>
      <c r="GW91" s="418"/>
      <c r="GX91" s="418"/>
      <c r="GY91" s="418"/>
      <c r="GZ91" s="418"/>
      <c r="HA91" s="418"/>
      <c r="HB91" s="418"/>
      <c r="HC91" s="418"/>
      <c r="HD91" s="418"/>
      <c r="HE91" s="418"/>
      <c r="HF91" s="418"/>
      <c r="HG91" s="418"/>
      <c r="HH91" s="418"/>
      <c r="HI91" s="418"/>
      <c r="HJ91" s="418"/>
      <c r="HK91" s="418"/>
      <c r="HL91" s="418"/>
      <c r="HM91" s="418"/>
      <c r="HN91" s="418"/>
      <c r="HO91" s="418"/>
      <c r="HP91" s="418"/>
      <c r="HQ91" s="418"/>
      <c r="HR91" s="418"/>
      <c r="HS91" s="418"/>
      <c r="HT91" s="418"/>
      <c r="HU91" s="418"/>
      <c r="HV91" s="418"/>
      <c r="HW91" s="418"/>
      <c r="HX91" s="418"/>
      <c r="HY91" s="418"/>
      <c r="HZ91" s="418"/>
      <c r="IA91" s="418"/>
      <c r="IB91" s="418"/>
      <c r="IC91" s="418"/>
      <c r="ID91" s="418"/>
      <c r="IE91" s="418"/>
      <c r="IF91" s="418"/>
      <c r="IG91" s="418"/>
      <c r="IH91" s="418"/>
      <c r="II91" s="418"/>
      <c r="IJ91" s="418"/>
      <c r="IK91" s="418"/>
      <c r="IL91" s="418"/>
      <c r="IM91" s="418"/>
      <c r="IN91" s="418"/>
      <c r="IO91" s="418"/>
      <c r="IP91" s="418"/>
      <c r="IQ91" s="418"/>
      <c r="IR91" s="418"/>
      <c r="IS91" s="418"/>
      <c r="IT91" s="418"/>
      <c r="IU91" s="418"/>
    </row>
    <row r="92" spans="1:255" s="421" customFormat="1" ht="90">
      <c r="A92" s="582" t="s">
        <v>1551</v>
      </c>
      <c r="B92" s="581" t="s">
        <v>1552</v>
      </c>
      <c r="C92" s="575"/>
      <c r="D92" s="584"/>
      <c r="E92" s="577"/>
      <c r="F92" s="577"/>
      <c r="G92" s="577"/>
      <c r="H92" s="577"/>
      <c r="I92" s="578"/>
      <c r="J92" s="443"/>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18"/>
      <c r="AL92" s="418"/>
      <c r="AM92" s="418"/>
      <c r="AN92" s="418"/>
      <c r="AO92" s="418"/>
      <c r="AP92" s="418"/>
      <c r="AQ92" s="418"/>
      <c r="AR92" s="418"/>
      <c r="AS92" s="418"/>
      <c r="AT92" s="418"/>
      <c r="AU92" s="418"/>
      <c r="AV92" s="418"/>
      <c r="AW92" s="418"/>
      <c r="AX92" s="418"/>
      <c r="AY92" s="418"/>
      <c r="AZ92" s="418"/>
      <c r="BA92" s="418"/>
      <c r="BB92" s="418"/>
      <c r="BC92" s="418"/>
      <c r="BD92" s="418"/>
      <c r="BE92" s="418"/>
      <c r="BF92" s="418"/>
      <c r="BG92" s="418"/>
      <c r="BH92" s="418"/>
      <c r="BI92" s="418"/>
      <c r="BJ92" s="418"/>
      <c r="BK92" s="418"/>
      <c r="BL92" s="418"/>
      <c r="BM92" s="418"/>
      <c r="BN92" s="418"/>
      <c r="BO92" s="418"/>
      <c r="BP92" s="418"/>
      <c r="BQ92" s="418"/>
      <c r="BR92" s="418"/>
      <c r="BS92" s="418"/>
      <c r="BT92" s="418"/>
      <c r="BU92" s="418"/>
      <c r="BV92" s="418"/>
      <c r="BW92" s="418"/>
      <c r="BX92" s="418"/>
      <c r="BY92" s="418"/>
      <c r="BZ92" s="418"/>
      <c r="CA92" s="418"/>
      <c r="CB92" s="418"/>
      <c r="CC92" s="418"/>
      <c r="CD92" s="418"/>
      <c r="CE92" s="418"/>
      <c r="CF92" s="418"/>
      <c r="CG92" s="418"/>
      <c r="CH92" s="418"/>
      <c r="CI92" s="418"/>
      <c r="CJ92" s="418"/>
      <c r="CK92" s="418"/>
      <c r="CL92" s="418"/>
      <c r="CM92" s="418"/>
      <c r="CN92" s="418"/>
      <c r="CO92" s="418"/>
      <c r="CP92" s="418"/>
      <c r="CQ92" s="418"/>
      <c r="CR92" s="418"/>
      <c r="CS92" s="418"/>
      <c r="CT92" s="418"/>
      <c r="CU92" s="418"/>
      <c r="CV92" s="418"/>
      <c r="CW92" s="418"/>
      <c r="CX92" s="418"/>
      <c r="CY92" s="418"/>
      <c r="CZ92" s="418"/>
      <c r="DA92" s="418"/>
      <c r="DB92" s="418"/>
      <c r="DC92" s="418"/>
      <c r="DD92" s="418"/>
      <c r="DE92" s="418"/>
      <c r="DF92" s="418"/>
      <c r="DG92" s="418"/>
      <c r="DH92" s="418"/>
      <c r="DI92" s="418"/>
      <c r="DJ92" s="418"/>
      <c r="DK92" s="418"/>
      <c r="DL92" s="418"/>
      <c r="DM92" s="418"/>
      <c r="DN92" s="418"/>
      <c r="DO92" s="418"/>
      <c r="DP92" s="418"/>
      <c r="DQ92" s="418"/>
      <c r="DR92" s="418"/>
      <c r="DS92" s="418"/>
      <c r="DT92" s="418"/>
      <c r="DU92" s="418"/>
      <c r="DV92" s="418"/>
      <c r="DW92" s="418"/>
      <c r="DX92" s="418"/>
      <c r="DY92" s="418"/>
      <c r="DZ92" s="418"/>
      <c r="EA92" s="418"/>
      <c r="EB92" s="418"/>
      <c r="EC92" s="418"/>
      <c r="ED92" s="418"/>
      <c r="EE92" s="418"/>
      <c r="EF92" s="418"/>
      <c r="EG92" s="418"/>
      <c r="EH92" s="418"/>
      <c r="EI92" s="418"/>
      <c r="EJ92" s="418"/>
      <c r="EK92" s="418"/>
      <c r="EL92" s="418"/>
      <c r="EM92" s="418"/>
      <c r="EN92" s="418"/>
      <c r="EO92" s="418"/>
      <c r="EP92" s="418"/>
      <c r="EQ92" s="418"/>
      <c r="ER92" s="418"/>
      <c r="ES92" s="418"/>
      <c r="ET92" s="418"/>
      <c r="EU92" s="418"/>
      <c r="EV92" s="418"/>
      <c r="EW92" s="418"/>
      <c r="EX92" s="418"/>
      <c r="EY92" s="418"/>
      <c r="EZ92" s="418"/>
      <c r="FA92" s="418"/>
      <c r="FB92" s="418"/>
      <c r="FC92" s="418"/>
      <c r="FD92" s="418"/>
      <c r="FE92" s="418"/>
      <c r="FF92" s="418"/>
      <c r="FG92" s="418"/>
      <c r="FH92" s="418"/>
      <c r="FI92" s="418"/>
      <c r="FJ92" s="418"/>
      <c r="FK92" s="418"/>
      <c r="FL92" s="418"/>
      <c r="FM92" s="418"/>
      <c r="FN92" s="418"/>
      <c r="FO92" s="418"/>
      <c r="FP92" s="418"/>
      <c r="FQ92" s="418"/>
      <c r="FR92" s="418"/>
      <c r="FS92" s="418"/>
      <c r="FT92" s="418"/>
      <c r="FU92" s="418"/>
      <c r="FV92" s="418"/>
      <c r="FW92" s="418"/>
      <c r="FX92" s="418"/>
      <c r="FY92" s="418"/>
      <c r="FZ92" s="418"/>
      <c r="GA92" s="418"/>
      <c r="GB92" s="418"/>
      <c r="GC92" s="418"/>
      <c r="GD92" s="418"/>
      <c r="GE92" s="418"/>
      <c r="GF92" s="418"/>
      <c r="GG92" s="418"/>
      <c r="GH92" s="418"/>
      <c r="GI92" s="418"/>
      <c r="GJ92" s="418"/>
      <c r="GK92" s="418"/>
      <c r="GL92" s="418"/>
      <c r="GM92" s="418"/>
      <c r="GN92" s="418"/>
      <c r="GO92" s="418"/>
      <c r="GP92" s="418"/>
      <c r="GQ92" s="418"/>
      <c r="GR92" s="418"/>
      <c r="GS92" s="418"/>
      <c r="GT92" s="418"/>
      <c r="GU92" s="418"/>
      <c r="GV92" s="418"/>
      <c r="GW92" s="418"/>
      <c r="GX92" s="418"/>
      <c r="GY92" s="418"/>
      <c r="GZ92" s="418"/>
      <c r="HA92" s="418"/>
      <c r="HB92" s="418"/>
      <c r="HC92" s="418"/>
      <c r="HD92" s="418"/>
      <c r="HE92" s="418"/>
      <c r="HF92" s="418"/>
      <c r="HG92" s="418"/>
      <c r="HH92" s="418"/>
      <c r="HI92" s="418"/>
      <c r="HJ92" s="418"/>
      <c r="HK92" s="418"/>
      <c r="HL92" s="418"/>
      <c r="HM92" s="418"/>
      <c r="HN92" s="418"/>
      <c r="HO92" s="418"/>
      <c r="HP92" s="418"/>
      <c r="HQ92" s="418"/>
      <c r="HR92" s="418"/>
      <c r="HS92" s="418"/>
      <c r="HT92" s="418"/>
      <c r="HU92" s="418"/>
      <c r="HV92" s="418"/>
      <c r="HW92" s="418"/>
      <c r="HX92" s="418"/>
      <c r="HY92" s="418"/>
      <c r="HZ92" s="418"/>
      <c r="IA92" s="418"/>
      <c r="IB92" s="418"/>
      <c r="IC92" s="418"/>
      <c r="ID92" s="418"/>
      <c r="IE92" s="418"/>
      <c r="IF92" s="418"/>
      <c r="IG92" s="418"/>
      <c r="IH92" s="418"/>
      <c r="II92" s="418"/>
      <c r="IJ92" s="418"/>
      <c r="IK92" s="418"/>
      <c r="IL92" s="418"/>
      <c r="IM92" s="418"/>
      <c r="IN92" s="418"/>
      <c r="IO92" s="418"/>
      <c r="IP92" s="418"/>
      <c r="IQ92" s="418"/>
      <c r="IR92" s="418"/>
      <c r="IS92" s="418"/>
      <c r="IT92" s="418"/>
      <c r="IU92" s="418"/>
    </row>
    <row r="93" spans="1:255" s="421" customFormat="1" ht="90">
      <c r="A93" s="582" t="s">
        <v>1553</v>
      </c>
      <c r="B93" s="581" t="s">
        <v>1554</v>
      </c>
      <c r="C93" s="575" t="s">
        <v>1038</v>
      </c>
      <c r="D93" s="584">
        <v>350</v>
      </c>
      <c r="E93" s="577">
        <v>366.54</v>
      </c>
      <c r="F93" s="577">
        <f t="shared" ref="F93:F99" si="50">E93*9%</f>
        <v>32.988599999999998</v>
      </c>
      <c r="G93" s="577">
        <f t="shared" ref="G93:G99" si="51">E93*9%</f>
        <v>32.988599999999998</v>
      </c>
      <c r="H93" s="577">
        <f t="shared" ref="H93:H99" si="52">E93+F93+G93</f>
        <v>432.5172</v>
      </c>
      <c r="I93" s="578">
        <f t="shared" ref="I93:I99" si="53">H93*D93</f>
        <v>151381.01999999999</v>
      </c>
      <c r="J93" s="443" t="s">
        <v>1555</v>
      </c>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18"/>
      <c r="AP93" s="418"/>
      <c r="AQ93" s="418"/>
      <c r="AR93" s="418"/>
      <c r="AS93" s="418"/>
      <c r="AT93" s="418"/>
      <c r="AU93" s="418"/>
      <c r="AV93" s="418"/>
      <c r="AW93" s="418"/>
      <c r="AX93" s="418"/>
      <c r="AY93" s="418"/>
      <c r="AZ93" s="418"/>
      <c r="BA93" s="418"/>
      <c r="BB93" s="418"/>
      <c r="BC93" s="418"/>
      <c r="BD93" s="418"/>
      <c r="BE93" s="418"/>
      <c r="BF93" s="418"/>
      <c r="BG93" s="418"/>
      <c r="BH93" s="418"/>
      <c r="BI93" s="418"/>
      <c r="BJ93" s="418"/>
      <c r="BK93" s="418"/>
      <c r="BL93" s="418"/>
      <c r="BM93" s="418"/>
      <c r="BN93" s="418"/>
      <c r="BO93" s="418"/>
      <c r="BP93" s="418"/>
      <c r="BQ93" s="418"/>
      <c r="BR93" s="418"/>
      <c r="BS93" s="418"/>
      <c r="BT93" s="418"/>
      <c r="BU93" s="418"/>
      <c r="BV93" s="418"/>
      <c r="BW93" s="418"/>
      <c r="BX93" s="418"/>
      <c r="BY93" s="418"/>
      <c r="BZ93" s="418"/>
      <c r="CA93" s="418"/>
      <c r="CB93" s="418"/>
      <c r="CC93" s="418"/>
      <c r="CD93" s="418"/>
      <c r="CE93" s="418"/>
      <c r="CF93" s="418"/>
      <c r="CG93" s="418"/>
      <c r="CH93" s="418"/>
      <c r="CI93" s="418"/>
      <c r="CJ93" s="418"/>
      <c r="CK93" s="418"/>
      <c r="CL93" s="418"/>
      <c r="CM93" s="418"/>
      <c r="CN93" s="418"/>
      <c r="CO93" s="418"/>
      <c r="CP93" s="418"/>
      <c r="CQ93" s="418"/>
      <c r="CR93" s="418"/>
      <c r="CS93" s="418"/>
      <c r="CT93" s="418"/>
      <c r="CU93" s="418"/>
      <c r="CV93" s="418"/>
      <c r="CW93" s="418"/>
      <c r="CX93" s="418"/>
      <c r="CY93" s="418"/>
      <c r="CZ93" s="418"/>
      <c r="DA93" s="418"/>
      <c r="DB93" s="418"/>
      <c r="DC93" s="418"/>
      <c r="DD93" s="418"/>
      <c r="DE93" s="418"/>
      <c r="DF93" s="418"/>
      <c r="DG93" s="418"/>
      <c r="DH93" s="418"/>
      <c r="DI93" s="418"/>
      <c r="DJ93" s="418"/>
      <c r="DK93" s="418"/>
      <c r="DL93" s="418"/>
      <c r="DM93" s="418"/>
      <c r="DN93" s="418"/>
      <c r="DO93" s="418"/>
      <c r="DP93" s="418"/>
      <c r="DQ93" s="418"/>
      <c r="DR93" s="418"/>
      <c r="DS93" s="418"/>
      <c r="DT93" s="418"/>
      <c r="DU93" s="418"/>
      <c r="DV93" s="418"/>
      <c r="DW93" s="418"/>
      <c r="DX93" s="418"/>
      <c r="DY93" s="418"/>
      <c r="DZ93" s="418"/>
      <c r="EA93" s="418"/>
      <c r="EB93" s="418"/>
      <c r="EC93" s="418"/>
      <c r="ED93" s="418"/>
      <c r="EE93" s="418"/>
      <c r="EF93" s="418"/>
      <c r="EG93" s="418"/>
      <c r="EH93" s="418"/>
      <c r="EI93" s="418"/>
      <c r="EJ93" s="418"/>
      <c r="EK93" s="418"/>
      <c r="EL93" s="418"/>
      <c r="EM93" s="418"/>
      <c r="EN93" s="418"/>
      <c r="EO93" s="418"/>
      <c r="EP93" s="418"/>
      <c r="EQ93" s="418"/>
      <c r="ER93" s="418"/>
      <c r="ES93" s="418"/>
      <c r="ET93" s="418"/>
      <c r="EU93" s="418"/>
      <c r="EV93" s="418"/>
      <c r="EW93" s="418"/>
      <c r="EX93" s="418"/>
      <c r="EY93" s="418"/>
      <c r="EZ93" s="418"/>
      <c r="FA93" s="418"/>
      <c r="FB93" s="418"/>
      <c r="FC93" s="418"/>
      <c r="FD93" s="418"/>
      <c r="FE93" s="418"/>
      <c r="FF93" s="418"/>
      <c r="FG93" s="418"/>
      <c r="FH93" s="418"/>
      <c r="FI93" s="418"/>
      <c r="FJ93" s="418"/>
      <c r="FK93" s="418"/>
      <c r="FL93" s="418"/>
      <c r="FM93" s="418"/>
      <c r="FN93" s="418"/>
      <c r="FO93" s="418"/>
      <c r="FP93" s="418"/>
      <c r="FQ93" s="418"/>
      <c r="FR93" s="418"/>
      <c r="FS93" s="418"/>
      <c r="FT93" s="418"/>
      <c r="FU93" s="418"/>
      <c r="FV93" s="418"/>
      <c r="FW93" s="418"/>
      <c r="FX93" s="418"/>
      <c r="FY93" s="418"/>
      <c r="FZ93" s="418"/>
      <c r="GA93" s="418"/>
      <c r="GB93" s="418"/>
      <c r="GC93" s="418"/>
      <c r="GD93" s="418"/>
      <c r="GE93" s="418"/>
      <c r="GF93" s="418"/>
      <c r="GG93" s="418"/>
      <c r="GH93" s="418"/>
      <c r="GI93" s="418"/>
      <c r="GJ93" s="418"/>
      <c r="GK93" s="418"/>
      <c r="GL93" s="418"/>
      <c r="GM93" s="418"/>
      <c r="GN93" s="418"/>
      <c r="GO93" s="418"/>
      <c r="GP93" s="418"/>
      <c r="GQ93" s="418"/>
      <c r="GR93" s="418"/>
      <c r="GS93" s="418"/>
      <c r="GT93" s="418"/>
      <c r="GU93" s="418"/>
      <c r="GV93" s="418"/>
      <c r="GW93" s="418"/>
      <c r="GX93" s="418"/>
      <c r="GY93" s="418"/>
      <c r="GZ93" s="418"/>
      <c r="HA93" s="418"/>
      <c r="HB93" s="418"/>
      <c r="HC93" s="418"/>
      <c r="HD93" s="418"/>
      <c r="HE93" s="418"/>
      <c r="HF93" s="418"/>
      <c r="HG93" s="418"/>
      <c r="HH93" s="418"/>
      <c r="HI93" s="418"/>
      <c r="HJ93" s="418"/>
      <c r="HK93" s="418"/>
      <c r="HL93" s="418"/>
      <c r="HM93" s="418"/>
      <c r="HN93" s="418"/>
      <c r="HO93" s="418"/>
      <c r="HP93" s="418"/>
      <c r="HQ93" s="418"/>
      <c r="HR93" s="418"/>
      <c r="HS93" s="418"/>
      <c r="HT93" s="418"/>
      <c r="HU93" s="418"/>
      <c r="HV93" s="418"/>
      <c r="HW93" s="418"/>
      <c r="HX93" s="418"/>
      <c r="HY93" s="418"/>
      <c r="HZ93" s="418"/>
      <c r="IA93" s="418"/>
      <c r="IB93" s="418"/>
      <c r="IC93" s="418"/>
      <c r="ID93" s="418"/>
      <c r="IE93" s="418"/>
      <c r="IF93" s="418"/>
      <c r="IG93" s="418"/>
      <c r="IH93" s="418"/>
      <c r="II93" s="418"/>
      <c r="IJ93" s="418"/>
      <c r="IK93" s="418"/>
      <c r="IL93" s="418"/>
      <c r="IM93" s="418"/>
      <c r="IN93" s="418"/>
      <c r="IO93" s="418"/>
      <c r="IP93" s="418"/>
      <c r="IQ93" s="418"/>
      <c r="IR93" s="418"/>
      <c r="IS93" s="418"/>
      <c r="IT93" s="418"/>
      <c r="IU93" s="418"/>
    </row>
    <row r="94" spans="1:255" s="421" customFormat="1" ht="75">
      <c r="A94" s="582" t="s">
        <v>1556</v>
      </c>
      <c r="B94" s="581" t="s">
        <v>1557</v>
      </c>
      <c r="C94" s="575" t="s">
        <v>1038</v>
      </c>
      <c r="D94" s="584">
        <v>550</v>
      </c>
      <c r="E94" s="577">
        <v>9103.7199999999993</v>
      </c>
      <c r="F94" s="577">
        <f t="shared" si="50"/>
        <v>819.33479999999997</v>
      </c>
      <c r="G94" s="577">
        <f t="shared" si="51"/>
        <v>819.33479999999997</v>
      </c>
      <c r="H94" s="577">
        <f t="shared" si="52"/>
        <v>10742.3896</v>
      </c>
      <c r="I94" s="578">
        <f t="shared" si="53"/>
        <v>5908314.2800000003</v>
      </c>
      <c r="J94" s="443" t="s">
        <v>1558</v>
      </c>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8"/>
      <c r="AQ94" s="418"/>
      <c r="AR94" s="418"/>
      <c r="AS94" s="418"/>
      <c r="AT94" s="418"/>
      <c r="AU94" s="418"/>
      <c r="AV94" s="418"/>
      <c r="AW94" s="418"/>
      <c r="AX94" s="418"/>
      <c r="AY94" s="418"/>
      <c r="AZ94" s="418"/>
      <c r="BA94" s="418"/>
      <c r="BB94" s="418"/>
      <c r="BC94" s="418"/>
      <c r="BD94" s="418"/>
      <c r="BE94" s="418"/>
      <c r="BF94" s="418"/>
      <c r="BG94" s="418"/>
      <c r="BH94" s="418"/>
      <c r="BI94" s="418"/>
      <c r="BJ94" s="418"/>
      <c r="BK94" s="418"/>
      <c r="BL94" s="418"/>
      <c r="BM94" s="418"/>
      <c r="BN94" s="418"/>
      <c r="BO94" s="418"/>
      <c r="BP94" s="418"/>
      <c r="BQ94" s="418"/>
      <c r="BR94" s="418"/>
      <c r="BS94" s="418"/>
      <c r="BT94" s="418"/>
      <c r="BU94" s="418"/>
      <c r="BV94" s="418"/>
      <c r="BW94" s="418"/>
      <c r="BX94" s="418"/>
      <c r="BY94" s="418"/>
      <c r="BZ94" s="418"/>
      <c r="CA94" s="418"/>
      <c r="CB94" s="418"/>
      <c r="CC94" s="418"/>
      <c r="CD94" s="418"/>
      <c r="CE94" s="418"/>
      <c r="CF94" s="418"/>
      <c r="CG94" s="418"/>
      <c r="CH94" s="418"/>
      <c r="CI94" s="418"/>
      <c r="CJ94" s="418"/>
      <c r="CK94" s="418"/>
      <c r="CL94" s="418"/>
      <c r="CM94" s="418"/>
      <c r="CN94" s="418"/>
      <c r="CO94" s="418"/>
      <c r="CP94" s="418"/>
      <c r="CQ94" s="418"/>
      <c r="CR94" s="418"/>
      <c r="CS94" s="418"/>
      <c r="CT94" s="418"/>
      <c r="CU94" s="418"/>
      <c r="CV94" s="418"/>
      <c r="CW94" s="418"/>
      <c r="CX94" s="418"/>
      <c r="CY94" s="418"/>
      <c r="CZ94" s="418"/>
      <c r="DA94" s="418"/>
      <c r="DB94" s="418"/>
      <c r="DC94" s="418"/>
      <c r="DD94" s="418"/>
      <c r="DE94" s="418"/>
      <c r="DF94" s="418"/>
      <c r="DG94" s="418"/>
      <c r="DH94" s="418"/>
      <c r="DI94" s="418"/>
      <c r="DJ94" s="418"/>
      <c r="DK94" s="418"/>
      <c r="DL94" s="418"/>
      <c r="DM94" s="418"/>
      <c r="DN94" s="418"/>
      <c r="DO94" s="418"/>
      <c r="DP94" s="418"/>
      <c r="DQ94" s="418"/>
      <c r="DR94" s="418"/>
      <c r="DS94" s="418"/>
      <c r="DT94" s="418"/>
      <c r="DU94" s="418"/>
      <c r="DV94" s="418"/>
      <c r="DW94" s="418"/>
      <c r="DX94" s="418"/>
      <c r="DY94" s="418"/>
      <c r="DZ94" s="418"/>
      <c r="EA94" s="418"/>
      <c r="EB94" s="418"/>
      <c r="EC94" s="418"/>
      <c r="ED94" s="418"/>
      <c r="EE94" s="418"/>
      <c r="EF94" s="418"/>
      <c r="EG94" s="418"/>
      <c r="EH94" s="418"/>
      <c r="EI94" s="418"/>
      <c r="EJ94" s="418"/>
      <c r="EK94" s="418"/>
      <c r="EL94" s="418"/>
      <c r="EM94" s="418"/>
      <c r="EN94" s="418"/>
      <c r="EO94" s="418"/>
      <c r="EP94" s="418"/>
      <c r="EQ94" s="418"/>
      <c r="ER94" s="418"/>
      <c r="ES94" s="418"/>
      <c r="ET94" s="418"/>
      <c r="EU94" s="418"/>
      <c r="EV94" s="418"/>
      <c r="EW94" s="418"/>
      <c r="EX94" s="418"/>
      <c r="EY94" s="418"/>
      <c r="EZ94" s="418"/>
      <c r="FA94" s="418"/>
      <c r="FB94" s="418"/>
      <c r="FC94" s="418"/>
      <c r="FD94" s="418"/>
      <c r="FE94" s="418"/>
      <c r="FF94" s="418"/>
      <c r="FG94" s="418"/>
      <c r="FH94" s="418"/>
      <c r="FI94" s="418"/>
      <c r="FJ94" s="418"/>
      <c r="FK94" s="418"/>
      <c r="FL94" s="418"/>
      <c r="FM94" s="418"/>
      <c r="FN94" s="418"/>
      <c r="FO94" s="418"/>
      <c r="FP94" s="418"/>
      <c r="FQ94" s="418"/>
      <c r="FR94" s="418"/>
      <c r="FS94" s="418"/>
      <c r="FT94" s="418"/>
      <c r="FU94" s="418"/>
      <c r="FV94" s="418"/>
      <c r="FW94" s="418"/>
      <c r="FX94" s="418"/>
      <c r="FY94" s="418"/>
      <c r="FZ94" s="418"/>
      <c r="GA94" s="418"/>
      <c r="GB94" s="418"/>
      <c r="GC94" s="418"/>
      <c r="GD94" s="418"/>
      <c r="GE94" s="418"/>
      <c r="GF94" s="418"/>
      <c r="GG94" s="418"/>
      <c r="GH94" s="418"/>
      <c r="GI94" s="418"/>
      <c r="GJ94" s="418"/>
      <c r="GK94" s="418"/>
      <c r="GL94" s="418"/>
      <c r="GM94" s="418"/>
      <c r="GN94" s="418"/>
      <c r="GO94" s="418"/>
      <c r="GP94" s="418"/>
      <c r="GQ94" s="418"/>
      <c r="GR94" s="418"/>
      <c r="GS94" s="418"/>
      <c r="GT94" s="418"/>
      <c r="GU94" s="418"/>
      <c r="GV94" s="418"/>
      <c r="GW94" s="418"/>
      <c r="GX94" s="418"/>
      <c r="GY94" s="418"/>
      <c r="GZ94" s="418"/>
      <c r="HA94" s="418"/>
      <c r="HB94" s="418"/>
      <c r="HC94" s="418"/>
      <c r="HD94" s="418"/>
      <c r="HE94" s="418"/>
      <c r="HF94" s="418"/>
      <c r="HG94" s="418"/>
      <c r="HH94" s="418"/>
      <c r="HI94" s="418"/>
      <c r="HJ94" s="418"/>
      <c r="HK94" s="418"/>
      <c r="HL94" s="418"/>
      <c r="HM94" s="418"/>
      <c r="HN94" s="418"/>
      <c r="HO94" s="418"/>
      <c r="HP94" s="418"/>
      <c r="HQ94" s="418"/>
      <c r="HR94" s="418"/>
      <c r="HS94" s="418"/>
      <c r="HT94" s="418"/>
      <c r="HU94" s="418"/>
      <c r="HV94" s="418"/>
      <c r="HW94" s="418"/>
      <c r="HX94" s="418"/>
      <c r="HY94" s="418"/>
      <c r="HZ94" s="418"/>
      <c r="IA94" s="418"/>
      <c r="IB94" s="418"/>
      <c r="IC94" s="418"/>
      <c r="ID94" s="418"/>
      <c r="IE94" s="418"/>
      <c r="IF94" s="418"/>
      <c r="IG94" s="418"/>
      <c r="IH94" s="418"/>
      <c r="II94" s="418"/>
      <c r="IJ94" s="418"/>
      <c r="IK94" s="418"/>
      <c r="IL94" s="418"/>
      <c r="IM94" s="418"/>
      <c r="IN94" s="418"/>
      <c r="IO94" s="418"/>
      <c r="IP94" s="418"/>
      <c r="IQ94" s="418"/>
      <c r="IR94" s="418"/>
      <c r="IS94" s="418"/>
      <c r="IT94" s="418"/>
      <c r="IU94" s="418"/>
    </row>
    <row r="95" spans="1:255" s="421" customFormat="1" ht="45">
      <c r="A95" s="582" t="s">
        <v>1559</v>
      </c>
      <c r="B95" s="581" t="s">
        <v>1560</v>
      </c>
      <c r="C95" s="575" t="s">
        <v>1038</v>
      </c>
      <c r="D95" s="585">
        <v>18</v>
      </c>
      <c r="E95" s="577">
        <v>6377.44</v>
      </c>
      <c r="F95" s="577">
        <f t="shared" si="50"/>
        <v>573.96960000000001</v>
      </c>
      <c r="G95" s="577">
        <f t="shared" si="51"/>
        <v>573.96960000000001</v>
      </c>
      <c r="H95" s="577">
        <f t="shared" si="52"/>
        <v>7525.3792000000003</v>
      </c>
      <c r="I95" s="578">
        <f t="shared" si="53"/>
        <v>135456.82560000001</v>
      </c>
      <c r="J95" s="443" t="s">
        <v>1295</v>
      </c>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8"/>
      <c r="AQ95" s="418"/>
      <c r="AR95" s="418"/>
      <c r="AS95" s="418"/>
      <c r="AT95" s="418"/>
      <c r="AU95" s="418"/>
      <c r="AV95" s="418"/>
      <c r="AW95" s="418"/>
      <c r="AX95" s="418"/>
      <c r="AY95" s="418"/>
      <c r="AZ95" s="418"/>
      <c r="BA95" s="418"/>
      <c r="BB95" s="418"/>
      <c r="BC95" s="418"/>
      <c r="BD95" s="418"/>
      <c r="BE95" s="418"/>
      <c r="BF95" s="418"/>
      <c r="BG95" s="418"/>
      <c r="BH95" s="418"/>
      <c r="BI95" s="418"/>
      <c r="BJ95" s="418"/>
      <c r="BK95" s="418"/>
      <c r="BL95" s="418"/>
      <c r="BM95" s="418"/>
      <c r="BN95" s="418"/>
      <c r="BO95" s="418"/>
      <c r="BP95" s="418"/>
      <c r="BQ95" s="418"/>
      <c r="BR95" s="418"/>
      <c r="BS95" s="418"/>
      <c r="BT95" s="418"/>
      <c r="BU95" s="418"/>
      <c r="BV95" s="418"/>
      <c r="BW95" s="418"/>
      <c r="BX95" s="418"/>
      <c r="BY95" s="418"/>
      <c r="BZ95" s="418"/>
      <c r="CA95" s="418"/>
      <c r="CB95" s="418"/>
      <c r="CC95" s="418"/>
      <c r="CD95" s="418"/>
      <c r="CE95" s="418"/>
      <c r="CF95" s="418"/>
      <c r="CG95" s="418"/>
      <c r="CH95" s="418"/>
      <c r="CI95" s="418"/>
      <c r="CJ95" s="418"/>
      <c r="CK95" s="418"/>
      <c r="CL95" s="418"/>
      <c r="CM95" s="418"/>
      <c r="CN95" s="418"/>
      <c r="CO95" s="418"/>
      <c r="CP95" s="418"/>
      <c r="CQ95" s="418"/>
      <c r="CR95" s="418"/>
      <c r="CS95" s="418"/>
      <c r="CT95" s="418"/>
      <c r="CU95" s="418"/>
      <c r="CV95" s="418"/>
      <c r="CW95" s="418"/>
      <c r="CX95" s="418"/>
      <c r="CY95" s="418"/>
      <c r="CZ95" s="418"/>
      <c r="DA95" s="418"/>
      <c r="DB95" s="418"/>
      <c r="DC95" s="418"/>
      <c r="DD95" s="418"/>
      <c r="DE95" s="418"/>
      <c r="DF95" s="418"/>
      <c r="DG95" s="418"/>
      <c r="DH95" s="418"/>
      <c r="DI95" s="418"/>
      <c r="DJ95" s="418"/>
      <c r="DK95" s="418"/>
      <c r="DL95" s="418"/>
      <c r="DM95" s="418"/>
      <c r="DN95" s="418"/>
      <c r="DO95" s="418"/>
      <c r="DP95" s="418"/>
      <c r="DQ95" s="418"/>
      <c r="DR95" s="418"/>
      <c r="DS95" s="418"/>
      <c r="DT95" s="418"/>
      <c r="DU95" s="418"/>
      <c r="DV95" s="418"/>
      <c r="DW95" s="418"/>
      <c r="DX95" s="418"/>
      <c r="DY95" s="418"/>
      <c r="DZ95" s="418"/>
      <c r="EA95" s="418"/>
      <c r="EB95" s="418"/>
      <c r="EC95" s="418"/>
      <c r="ED95" s="418"/>
      <c r="EE95" s="418"/>
      <c r="EF95" s="418"/>
      <c r="EG95" s="418"/>
      <c r="EH95" s="418"/>
      <c r="EI95" s="418"/>
      <c r="EJ95" s="418"/>
      <c r="EK95" s="418"/>
      <c r="EL95" s="418"/>
      <c r="EM95" s="418"/>
      <c r="EN95" s="418"/>
      <c r="EO95" s="418"/>
      <c r="EP95" s="418"/>
      <c r="EQ95" s="418"/>
      <c r="ER95" s="418"/>
      <c r="ES95" s="418"/>
      <c r="ET95" s="418"/>
      <c r="EU95" s="418"/>
      <c r="EV95" s="418"/>
      <c r="EW95" s="418"/>
      <c r="EX95" s="418"/>
      <c r="EY95" s="418"/>
      <c r="EZ95" s="418"/>
      <c r="FA95" s="418"/>
      <c r="FB95" s="418"/>
      <c r="FC95" s="418"/>
      <c r="FD95" s="418"/>
      <c r="FE95" s="418"/>
      <c r="FF95" s="418"/>
      <c r="FG95" s="418"/>
      <c r="FH95" s="418"/>
      <c r="FI95" s="418"/>
      <c r="FJ95" s="418"/>
      <c r="FK95" s="418"/>
      <c r="FL95" s="418"/>
      <c r="FM95" s="418"/>
      <c r="FN95" s="418"/>
      <c r="FO95" s="418"/>
      <c r="FP95" s="418"/>
      <c r="FQ95" s="418"/>
      <c r="FR95" s="418"/>
      <c r="FS95" s="418"/>
      <c r="FT95" s="418"/>
      <c r="FU95" s="418"/>
      <c r="FV95" s="418"/>
      <c r="FW95" s="418"/>
      <c r="FX95" s="418"/>
      <c r="FY95" s="418"/>
      <c r="FZ95" s="418"/>
      <c r="GA95" s="418"/>
      <c r="GB95" s="418"/>
      <c r="GC95" s="418"/>
      <c r="GD95" s="418"/>
      <c r="GE95" s="418"/>
      <c r="GF95" s="418"/>
      <c r="GG95" s="418"/>
      <c r="GH95" s="418"/>
      <c r="GI95" s="418"/>
      <c r="GJ95" s="418"/>
      <c r="GK95" s="418"/>
      <c r="GL95" s="418"/>
      <c r="GM95" s="418"/>
      <c r="GN95" s="418"/>
      <c r="GO95" s="418"/>
      <c r="GP95" s="418"/>
      <c r="GQ95" s="418"/>
      <c r="GR95" s="418"/>
      <c r="GS95" s="418"/>
      <c r="GT95" s="418"/>
      <c r="GU95" s="418"/>
      <c r="GV95" s="418"/>
      <c r="GW95" s="418"/>
      <c r="GX95" s="418"/>
      <c r="GY95" s="418"/>
      <c r="GZ95" s="418"/>
      <c r="HA95" s="418"/>
      <c r="HB95" s="418"/>
      <c r="HC95" s="418"/>
      <c r="HD95" s="418"/>
      <c r="HE95" s="418"/>
      <c r="HF95" s="418"/>
      <c r="HG95" s="418"/>
      <c r="HH95" s="418"/>
      <c r="HI95" s="418"/>
      <c r="HJ95" s="418"/>
      <c r="HK95" s="418"/>
      <c r="HL95" s="418"/>
      <c r="HM95" s="418"/>
      <c r="HN95" s="418"/>
      <c r="HO95" s="418"/>
      <c r="HP95" s="418"/>
      <c r="HQ95" s="418"/>
      <c r="HR95" s="418"/>
      <c r="HS95" s="418"/>
      <c r="HT95" s="418"/>
      <c r="HU95" s="418"/>
      <c r="HV95" s="418"/>
      <c r="HW95" s="418"/>
      <c r="HX95" s="418"/>
      <c r="HY95" s="418"/>
      <c r="HZ95" s="418"/>
      <c r="IA95" s="418"/>
      <c r="IB95" s="418"/>
      <c r="IC95" s="418"/>
      <c r="ID95" s="418"/>
      <c r="IE95" s="418"/>
      <c r="IF95" s="418"/>
      <c r="IG95" s="418"/>
      <c r="IH95" s="418"/>
      <c r="II95" s="418"/>
      <c r="IJ95" s="418"/>
      <c r="IK95" s="418"/>
      <c r="IL95" s="418"/>
      <c r="IM95" s="418"/>
      <c r="IN95" s="418"/>
      <c r="IO95" s="418"/>
      <c r="IP95" s="418"/>
      <c r="IQ95" s="418"/>
      <c r="IR95" s="418"/>
      <c r="IS95" s="418"/>
      <c r="IT95" s="418"/>
      <c r="IU95" s="418"/>
    </row>
    <row r="96" spans="1:255" s="421" customFormat="1" ht="60">
      <c r="A96" s="582" t="s">
        <v>1561</v>
      </c>
      <c r="B96" s="581" t="s">
        <v>1257</v>
      </c>
      <c r="C96" s="575" t="s">
        <v>1249</v>
      </c>
      <c r="D96" s="586">
        <v>85</v>
      </c>
      <c r="E96" s="577">
        <v>63984.42</v>
      </c>
      <c r="F96" s="577">
        <f t="shared" si="50"/>
        <v>5758.5977999999996</v>
      </c>
      <c r="G96" s="577">
        <f t="shared" si="51"/>
        <v>5758.5977999999996</v>
      </c>
      <c r="H96" s="577">
        <f t="shared" si="52"/>
        <v>75501.615600000005</v>
      </c>
      <c r="I96" s="578">
        <f t="shared" si="53"/>
        <v>6417637.3260000004</v>
      </c>
      <c r="J96" s="443" t="s">
        <v>1547</v>
      </c>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8"/>
      <c r="AK96" s="418"/>
      <c r="AL96" s="418"/>
      <c r="AM96" s="418"/>
      <c r="AN96" s="418"/>
      <c r="AO96" s="418"/>
      <c r="AP96" s="418"/>
      <c r="AQ96" s="418"/>
      <c r="AR96" s="418"/>
      <c r="AS96" s="418"/>
      <c r="AT96" s="418"/>
      <c r="AU96" s="418"/>
      <c r="AV96" s="418"/>
      <c r="AW96" s="418"/>
      <c r="AX96" s="418"/>
      <c r="AY96" s="418"/>
      <c r="AZ96" s="418"/>
      <c r="BA96" s="418"/>
      <c r="BB96" s="418"/>
      <c r="BC96" s="418"/>
      <c r="BD96" s="418"/>
      <c r="BE96" s="418"/>
      <c r="BF96" s="418"/>
      <c r="BG96" s="418"/>
      <c r="BH96" s="418"/>
      <c r="BI96" s="418"/>
      <c r="BJ96" s="418"/>
      <c r="BK96" s="418"/>
      <c r="BL96" s="418"/>
      <c r="BM96" s="418"/>
      <c r="BN96" s="418"/>
      <c r="BO96" s="418"/>
      <c r="BP96" s="418"/>
      <c r="BQ96" s="418"/>
      <c r="BR96" s="418"/>
      <c r="BS96" s="418"/>
      <c r="BT96" s="418"/>
      <c r="BU96" s="418"/>
      <c r="BV96" s="418"/>
      <c r="BW96" s="418"/>
      <c r="BX96" s="418"/>
      <c r="BY96" s="418"/>
      <c r="BZ96" s="418"/>
      <c r="CA96" s="418"/>
      <c r="CB96" s="418"/>
      <c r="CC96" s="418"/>
      <c r="CD96" s="418"/>
      <c r="CE96" s="418"/>
      <c r="CF96" s="418"/>
      <c r="CG96" s="418"/>
      <c r="CH96" s="418"/>
      <c r="CI96" s="418"/>
      <c r="CJ96" s="418"/>
      <c r="CK96" s="418"/>
      <c r="CL96" s="418"/>
      <c r="CM96" s="418"/>
      <c r="CN96" s="418"/>
      <c r="CO96" s="418"/>
      <c r="CP96" s="418"/>
      <c r="CQ96" s="418"/>
      <c r="CR96" s="418"/>
      <c r="CS96" s="418"/>
      <c r="CT96" s="418"/>
      <c r="CU96" s="418"/>
      <c r="CV96" s="418"/>
      <c r="CW96" s="418"/>
      <c r="CX96" s="418"/>
      <c r="CY96" s="418"/>
      <c r="CZ96" s="418"/>
      <c r="DA96" s="418"/>
      <c r="DB96" s="418"/>
      <c r="DC96" s="418"/>
      <c r="DD96" s="418"/>
      <c r="DE96" s="418"/>
      <c r="DF96" s="418"/>
      <c r="DG96" s="418"/>
      <c r="DH96" s="418"/>
      <c r="DI96" s="418"/>
      <c r="DJ96" s="418"/>
      <c r="DK96" s="418"/>
      <c r="DL96" s="418"/>
      <c r="DM96" s="418"/>
      <c r="DN96" s="418"/>
      <c r="DO96" s="418"/>
      <c r="DP96" s="418"/>
      <c r="DQ96" s="418"/>
      <c r="DR96" s="418"/>
      <c r="DS96" s="418"/>
      <c r="DT96" s="418"/>
      <c r="DU96" s="418"/>
      <c r="DV96" s="418"/>
      <c r="DW96" s="418"/>
      <c r="DX96" s="418"/>
      <c r="DY96" s="418"/>
      <c r="DZ96" s="418"/>
      <c r="EA96" s="418"/>
      <c r="EB96" s="418"/>
      <c r="EC96" s="418"/>
      <c r="ED96" s="418"/>
      <c r="EE96" s="418"/>
      <c r="EF96" s="418"/>
      <c r="EG96" s="418"/>
      <c r="EH96" s="418"/>
      <c r="EI96" s="418"/>
      <c r="EJ96" s="418"/>
      <c r="EK96" s="418"/>
      <c r="EL96" s="418"/>
      <c r="EM96" s="418"/>
      <c r="EN96" s="418"/>
      <c r="EO96" s="418"/>
      <c r="EP96" s="418"/>
      <c r="EQ96" s="418"/>
      <c r="ER96" s="418"/>
      <c r="ES96" s="418"/>
      <c r="ET96" s="418"/>
      <c r="EU96" s="418"/>
      <c r="EV96" s="418"/>
      <c r="EW96" s="418"/>
      <c r="EX96" s="418"/>
      <c r="EY96" s="418"/>
      <c r="EZ96" s="418"/>
      <c r="FA96" s="418"/>
      <c r="FB96" s="418"/>
      <c r="FC96" s="418"/>
      <c r="FD96" s="418"/>
      <c r="FE96" s="418"/>
      <c r="FF96" s="418"/>
      <c r="FG96" s="418"/>
      <c r="FH96" s="418"/>
      <c r="FI96" s="418"/>
      <c r="FJ96" s="418"/>
      <c r="FK96" s="418"/>
      <c r="FL96" s="418"/>
      <c r="FM96" s="418"/>
      <c r="FN96" s="418"/>
      <c r="FO96" s="418"/>
      <c r="FP96" s="418"/>
      <c r="FQ96" s="418"/>
      <c r="FR96" s="418"/>
      <c r="FS96" s="418"/>
      <c r="FT96" s="418"/>
      <c r="FU96" s="418"/>
      <c r="FV96" s="418"/>
      <c r="FW96" s="418"/>
      <c r="FX96" s="418"/>
      <c r="FY96" s="418"/>
      <c r="FZ96" s="418"/>
      <c r="GA96" s="418"/>
      <c r="GB96" s="418"/>
      <c r="GC96" s="418"/>
      <c r="GD96" s="418"/>
      <c r="GE96" s="418"/>
      <c r="GF96" s="418"/>
      <c r="GG96" s="418"/>
      <c r="GH96" s="418"/>
      <c r="GI96" s="418"/>
      <c r="GJ96" s="418"/>
      <c r="GK96" s="418"/>
      <c r="GL96" s="418"/>
      <c r="GM96" s="418"/>
      <c r="GN96" s="418"/>
      <c r="GO96" s="418"/>
      <c r="GP96" s="418"/>
      <c r="GQ96" s="418"/>
      <c r="GR96" s="418"/>
      <c r="GS96" s="418"/>
      <c r="GT96" s="418"/>
      <c r="GU96" s="418"/>
      <c r="GV96" s="418"/>
      <c r="GW96" s="418"/>
      <c r="GX96" s="418"/>
      <c r="GY96" s="418"/>
      <c r="GZ96" s="418"/>
      <c r="HA96" s="418"/>
      <c r="HB96" s="418"/>
      <c r="HC96" s="418"/>
      <c r="HD96" s="418"/>
      <c r="HE96" s="418"/>
      <c r="HF96" s="418"/>
      <c r="HG96" s="418"/>
      <c r="HH96" s="418"/>
      <c r="HI96" s="418"/>
      <c r="HJ96" s="418"/>
      <c r="HK96" s="418"/>
      <c r="HL96" s="418"/>
      <c r="HM96" s="418"/>
      <c r="HN96" s="418"/>
      <c r="HO96" s="418"/>
      <c r="HP96" s="418"/>
      <c r="HQ96" s="418"/>
      <c r="HR96" s="418"/>
      <c r="HS96" s="418"/>
      <c r="HT96" s="418"/>
      <c r="HU96" s="418"/>
      <c r="HV96" s="418"/>
      <c r="HW96" s="418"/>
      <c r="HX96" s="418"/>
      <c r="HY96" s="418"/>
      <c r="HZ96" s="418"/>
      <c r="IA96" s="418"/>
      <c r="IB96" s="418"/>
      <c r="IC96" s="418"/>
      <c r="ID96" s="418"/>
      <c r="IE96" s="418"/>
      <c r="IF96" s="418"/>
      <c r="IG96" s="418"/>
      <c r="IH96" s="418"/>
      <c r="II96" s="418"/>
      <c r="IJ96" s="418"/>
      <c r="IK96" s="418"/>
      <c r="IL96" s="418"/>
      <c r="IM96" s="418"/>
      <c r="IN96" s="418"/>
      <c r="IO96" s="418"/>
      <c r="IP96" s="418"/>
      <c r="IQ96" s="418"/>
      <c r="IR96" s="418"/>
      <c r="IS96" s="418"/>
      <c r="IT96" s="418"/>
      <c r="IU96" s="418"/>
    </row>
    <row r="97" spans="1:255" s="421" customFormat="1" ht="30">
      <c r="A97" s="582" t="s">
        <v>1562</v>
      </c>
      <c r="B97" s="581" t="s">
        <v>1563</v>
      </c>
      <c r="C97" s="575" t="s">
        <v>1564</v>
      </c>
      <c r="D97" s="586">
        <v>150</v>
      </c>
      <c r="E97" s="577">
        <v>452.32</v>
      </c>
      <c r="F97" s="577">
        <f t="shared" si="50"/>
        <v>40.708799999999997</v>
      </c>
      <c r="G97" s="577">
        <f t="shared" si="51"/>
        <v>40.708799999999997</v>
      </c>
      <c r="H97" s="577">
        <f t="shared" si="52"/>
        <v>533.73760000000004</v>
      </c>
      <c r="I97" s="578">
        <f t="shared" si="53"/>
        <v>80060.639999999999</v>
      </c>
      <c r="J97" s="443" t="s">
        <v>1565</v>
      </c>
      <c r="K97" s="418"/>
      <c r="L97" s="418"/>
      <c r="M97" s="418"/>
      <c r="N97" s="418"/>
      <c r="O97" s="418"/>
      <c r="P97" s="418"/>
      <c r="Q97" s="418"/>
      <c r="R97" s="418"/>
      <c r="S97" s="418"/>
      <c r="T97" s="418"/>
      <c r="U97" s="418"/>
      <c r="V97" s="418"/>
      <c r="W97" s="418"/>
      <c r="X97" s="418"/>
      <c r="Y97" s="418"/>
      <c r="Z97" s="418"/>
      <c r="AA97" s="418"/>
      <c r="AB97" s="418"/>
      <c r="AC97" s="418"/>
      <c r="AD97" s="418"/>
      <c r="AE97" s="418"/>
      <c r="AF97" s="418"/>
      <c r="AG97" s="418"/>
      <c r="AH97" s="418"/>
      <c r="AI97" s="418"/>
      <c r="AJ97" s="418"/>
      <c r="AK97" s="418"/>
      <c r="AL97" s="418"/>
      <c r="AM97" s="418"/>
      <c r="AN97" s="418"/>
      <c r="AO97" s="418"/>
      <c r="AP97" s="418"/>
      <c r="AQ97" s="418"/>
      <c r="AR97" s="418"/>
      <c r="AS97" s="418"/>
      <c r="AT97" s="418"/>
      <c r="AU97" s="418"/>
      <c r="AV97" s="418"/>
      <c r="AW97" s="418"/>
      <c r="AX97" s="418"/>
      <c r="AY97" s="418"/>
      <c r="AZ97" s="418"/>
      <c r="BA97" s="418"/>
      <c r="BB97" s="418"/>
      <c r="BC97" s="418"/>
      <c r="BD97" s="418"/>
      <c r="BE97" s="418"/>
      <c r="BF97" s="418"/>
      <c r="BG97" s="418"/>
      <c r="BH97" s="418"/>
      <c r="BI97" s="418"/>
      <c r="BJ97" s="418"/>
      <c r="BK97" s="418"/>
      <c r="BL97" s="418"/>
      <c r="BM97" s="418"/>
      <c r="BN97" s="418"/>
      <c r="BO97" s="418"/>
      <c r="BP97" s="418"/>
      <c r="BQ97" s="418"/>
      <c r="BR97" s="418"/>
      <c r="BS97" s="418"/>
      <c r="BT97" s="418"/>
      <c r="BU97" s="418"/>
      <c r="BV97" s="418"/>
      <c r="BW97" s="418"/>
      <c r="BX97" s="418"/>
      <c r="BY97" s="418"/>
      <c r="BZ97" s="418"/>
      <c r="CA97" s="418"/>
      <c r="CB97" s="418"/>
      <c r="CC97" s="418"/>
      <c r="CD97" s="418"/>
      <c r="CE97" s="418"/>
      <c r="CF97" s="418"/>
      <c r="CG97" s="418"/>
      <c r="CH97" s="418"/>
      <c r="CI97" s="418"/>
      <c r="CJ97" s="418"/>
      <c r="CK97" s="418"/>
      <c r="CL97" s="418"/>
      <c r="CM97" s="418"/>
      <c r="CN97" s="418"/>
      <c r="CO97" s="418"/>
      <c r="CP97" s="418"/>
      <c r="CQ97" s="418"/>
      <c r="CR97" s="418"/>
      <c r="CS97" s="418"/>
      <c r="CT97" s="418"/>
      <c r="CU97" s="418"/>
      <c r="CV97" s="418"/>
      <c r="CW97" s="418"/>
      <c r="CX97" s="418"/>
      <c r="CY97" s="418"/>
      <c r="CZ97" s="418"/>
      <c r="DA97" s="418"/>
      <c r="DB97" s="418"/>
      <c r="DC97" s="418"/>
      <c r="DD97" s="418"/>
      <c r="DE97" s="418"/>
      <c r="DF97" s="418"/>
      <c r="DG97" s="418"/>
      <c r="DH97" s="418"/>
      <c r="DI97" s="418"/>
      <c r="DJ97" s="418"/>
      <c r="DK97" s="418"/>
      <c r="DL97" s="418"/>
      <c r="DM97" s="418"/>
      <c r="DN97" s="418"/>
      <c r="DO97" s="418"/>
      <c r="DP97" s="418"/>
      <c r="DQ97" s="418"/>
      <c r="DR97" s="418"/>
      <c r="DS97" s="418"/>
      <c r="DT97" s="418"/>
      <c r="DU97" s="418"/>
      <c r="DV97" s="418"/>
      <c r="DW97" s="418"/>
      <c r="DX97" s="418"/>
      <c r="DY97" s="418"/>
      <c r="DZ97" s="418"/>
      <c r="EA97" s="418"/>
      <c r="EB97" s="418"/>
      <c r="EC97" s="418"/>
      <c r="ED97" s="418"/>
      <c r="EE97" s="418"/>
      <c r="EF97" s="418"/>
      <c r="EG97" s="418"/>
      <c r="EH97" s="418"/>
      <c r="EI97" s="418"/>
      <c r="EJ97" s="418"/>
      <c r="EK97" s="418"/>
      <c r="EL97" s="418"/>
      <c r="EM97" s="418"/>
      <c r="EN97" s="418"/>
      <c r="EO97" s="418"/>
      <c r="EP97" s="418"/>
      <c r="EQ97" s="418"/>
      <c r="ER97" s="418"/>
      <c r="ES97" s="418"/>
      <c r="ET97" s="418"/>
      <c r="EU97" s="418"/>
      <c r="EV97" s="418"/>
      <c r="EW97" s="418"/>
      <c r="EX97" s="418"/>
      <c r="EY97" s="418"/>
      <c r="EZ97" s="418"/>
      <c r="FA97" s="418"/>
      <c r="FB97" s="418"/>
      <c r="FC97" s="418"/>
      <c r="FD97" s="418"/>
      <c r="FE97" s="418"/>
      <c r="FF97" s="418"/>
      <c r="FG97" s="418"/>
      <c r="FH97" s="418"/>
      <c r="FI97" s="418"/>
      <c r="FJ97" s="418"/>
      <c r="FK97" s="418"/>
      <c r="FL97" s="418"/>
      <c r="FM97" s="418"/>
      <c r="FN97" s="418"/>
      <c r="FO97" s="418"/>
      <c r="FP97" s="418"/>
      <c r="FQ97" s="418"/>
      <c r="FR97" s="418"/>
      <c r="FS97" s="418"/>
      <c r="FT97" s="418"/>
      <c r="FU97" s="418"/>
      <c r="FV97" s="418"/>
      <c r="FW97" s="418"/>
      <c r="FX97" s="418"/>
      <c r="FY97" s="418"/>
      <c r="FZ97" s="418"/>
      <c r="GA97" s="418"/>
      <c r="GB97" s="418"/>
      <c r="GC97" s="418"/>
      <c r="GD97" s="418"/>
      <c r="GE97" s="418"/>
      <c r="GF97" s="418"/>
      <c r="GG97" s="418"/>
      <c r="GH97" s="418"/>
      <c r="GI97" s="418"/>
      <c r="GJ97" s="418"/>
      <c r="GK97" s="418"/>
      <c r="GL97" s="418"/>
      <c r="GM97" s="418"/>
      <c r="GN97" s="418"/>
      <c r="GO97" s="418"/>
      <c r="GP97" s="418"/>
      <c r="GQ97" s="418"/>
      <c r="GR97" s="418"/>
      <c r="GS97" s="418"/>
      <c r="GT97" s="418"/>
      <c r="GU97" s="418"/>
      <c r="GV97" s="418"/>
      <c r="GW97" s="418"/>
      <c r="GX97" s="418"/>
      <c r="GY97" s="418"/>
      <c r="GZ97" s="418"/>
      <c r="HA97" s="418"/>
      <c r="HB97" s="418"/>
      <c r="HC97" s="418"/>
      <c r="HD97" s="418"/>
      <c r="HE97" s="418"/>
      <c r="HF97" s="418"/>
      <c r="HG97" s="418"/>
      <c r="HH97" s="418"/>
      <c r="HI97" s="418"/>
      <c r="HJ97" s="418"/>
      <c r="HK97" s="418"/>
      <c r="HL97" s="418"/>
      <c r="HM97" s="418"/>
      <c r="HN97" s="418"/>
      <c r="HO97" s="418"/>
      <c r="HP97" s="418"/>
      <c r="HQ97" s="418"/>
      <c r="HR97" s="418"/>
      <c r="HS97" s="418"/>
      <c r="HT97" s="418"/>
      <c r="HU97" s="418"/>
      <c r="HV97" s="418"/>
      <c r="HW97" s="418"/>
      <c r="HX97" s="418"/>
      <c r="HY97" s="418"/>
      <c r="HZ97" s="418"/>
      <c r="IA97" s="418"/>
      <c r="IB97" s="418"/>
      <c r="IC97" s="418"/>
      <c r="ID97" s="418"/>
      <c r="IE97" s="418"/>
      <c r="IF97" s="418"/>
      <c r="IG97" s="418"/>
      <c r="IH97" s="418"/>
      <c r="II97" s="418"/>
      <c r="IJ97" s="418"/>
      <c r="IK97" s="418"/>
      <c r="IL97" s="418"/>
      <c r="IM97" s="418"/>
      <c r="IN97" s="418"/>
      <c r="IO97" s="418"/>
      <c r="IP97" s="418"/>
      <c r="IQ97" s="418"/>
      <c r="IR97" s="418"/>
      <c r="IS97" s="418"/>
      <c r="IT97" s="418"/>
      <c r="IU97" s="418"/>
    </row>
    <row r="98" spans="1:255" s="421" customFormat="1" ht="30">
      <c r="A98" s="582" t="s">
        <v>1566</v>
      </c>
      <c r="B98" s="581" t="s">
        <v>1567</v>
      </c>
      <c r="C98" s="587" t="s">
        <v>1568</v>
      </c>
      <c r="D98" s="586">
        <v>60</v>
      </c>
      <c r="E98" s="577">
        <v>272.95</v>
      </c>
      <c r="F98" s="577">
        <f t="shared" si="50"/>
        <v>24.5655</v>
      </c>
      <c r="G98" s="577">
        <f t="shared" si="51"/>
        <v>24.5655</v>
      </c>
      <c r="H98" s="577">
        <f t="shared" si="52"/>
        <v>322.08100000000002</v>
      </c>
      <c r="I98" s="578">
        <f t="shared" si="53"/>
        <v>19324.86</v>
      </c>
      <c r="J98" s="443" t="s">
        <v>1565</v>
      </c>
      <c r="K98" s="418"/>
      <c r="L98" s="418"/>
      <c r="M98" s="418"/>
      <c r="N98" s="418"/>
      <c r="O98" s="418"/>
      <c r="P98" s="418"/>
      <c r="Q98" s="418"/>
      <c r="R98" s="418"/>
      <c r="S98" s="418"/>
      <c r="T98" s="418"/>
      <c r="U98" s="418"/>
      <c r="V98" s="418"/>
      <c r="W98" s="418"/>
      <c r="X98" s="418"/>
      <c r="Y98" s="418"/>
      <c r="Z98" s="418"/>
      <c r="AA98" s="418"/>
      <c r="AB98" s="418"/>
      <c r="AC98" s="418"/>
      <c r="AD98" s="418"/>
      <c r="AE98" s="418"/>
      <c r="AF98" s="418"/>
      <c r="AG98" s="418"/>
      <c r="AH98" s="418"/>
      <c r="AI98" s="418"/>
      <c r="AJ98" s="418"/>
      <c r="AK98" s="418"/>
      <c r="AL98" s="418"/>
      <c r="AM98" s="418"/>
      <c r="AN98" s="418"/>
      <c r="AO98" s="418"/>
      <c r="AP98" s="418"/>
      <c r="AQ98" s="418"/>
      <c r="AR98" s="418"/>
      <c r="AS98" s="418"/>
      <c r="AT98" s="418"/>
      <c r="AU98" s="418"/>
      <c r="AV98" s="418"/>
      <c r="AW98" s="418"/>
      <c r="AX98" s="418"/>
      <c r="AY98" s="418"/>
      <c r="AZ98" s="418"/>
      <c r="BA98" s="418"/>
      <c r="BB98" s="418"/>
      <c r="BC98" s="418"/>
      <c r="BD98" s="418"/>
      <c r="BE98" s="418"/>
      <c r="BF98" s="418"/>
      <c r="BG98" s="418"/>
      <c r="BH98" s="418"/>
      <c r="BI98" s="418"/>
      <c r="BJ98" s="418"/>
      <c r="BK98" s="418"/>
      <c r="BL98" s="418"/>
      <c r="BM98" s="418"/>
      <c r="BN98" s="418"/>
      <c r="BO98" s="418"/>
      <c r="BP98" s="418"/>
      <c r="BQ98" s="418"/>
      <c r="BR98" s="418"/>
      <c r="BS98" s="418"/>
      <c r="BT98" s="418"/>
      <c r="BU98" s="418"/>
      <c r="BV98" s="418"/>
      <c r="BW98" s="418"/>
      <c r="BX98" s="418"/>
      <c r="BY98" s="418"/>
      <c r="BZ98" s="418"/>
      <c r="CA98" s="418"/>
      <c r="CB98" s="418"/>
      <c r="CC98" s="418"/>
      <c r="CD98" s="418"/>
      <c r="CE98" s="418"/>
      <c r="CF98" s="418"/>
      <c r="CG98" s="418"/>
      <c r="CH98" s="418"/>
      <c r="CI98" s="418"/>
      <c r="CJ98" s="418"/>
      <c r="CK98" s="418"/>
      <c r="CL98" s="418"/>
      <c r="CM98" s="418"/>
      <c r="CN98" s="418"/>
      <c r="CO98" s="418"/>
      <c r="CP98" s="418"/>
      <c r="CQ98" s="418"/>
      <c r="CR98" s="418"/>
      <c r="CS98" s="418"/>
      <c r="CT98" s="418"/>
      <c r="CU98" s="418"/>
      <c r="CV98" s="418"/>
      <c r="CW98" s="418"/>
      <c r="CX98" s="418"/>
      <c r="CY98" s="418"/>
      <c r="CZ98" s="418"/>
      <c r="DA98" s="418"/>
      <c r="DB98" s="418"/>
      <c r="DC98" s="418"/>
      <c r="DD98" s="418"/>
      <c r="DE98" s="418"/>
      <c r="DF98" s="418"/>
      <c r="DG98" s="418"/>
      <c r="DH98" s="418"/>
      <c r="DI98" s="418"/>
      <c r="DJ98" s="418"/>
      <c r="DK98" s="418"/>
      <c r="DL98" s="418"/>
      <c r="DM98" s="418"/>
      <c r="DN98" s="418"/>
      <c r="DO98" s="418"/>
      <c r="DP98" s="418"/>
      <c r="DQ98" s="418"/>
      <c r="DR98" s="418"/>
      <c r="DS98" s="418"/>
      <c r="DT98" s="418"/>
      <c r="DU98" s="418"/>
      <c r="DV98" s="418"/>
      <c r="DW98" s="418"/>
      <c r="DX98" s="418"/>
      <c r="DY98" s="418"/>
      <c r="DZ98" s="418"/>
      <c r="EA98" s="418"/>
      <c r="EB98" s="418"/>
      <c r="EC98" s="418"/>
      <c r="ED98" s="418"/>
      <c r="EE98" s="418"/>
      <c r="EF98" s="418"/>
      <c r="EG98" s="418"/>
      <c r="EH98" s="418"/>
      <c r="EI98" s="418"/>
      <c r="EJ98" s="418"/>
      <c r="EK98" s="418"/>
      <c r="EL98" s="418"/>
      <c r="EM98" s="418"/>
      <c r="EN98" s="418"/>
      <c r="EO98" s="418"/>
      <c r="EP98" s="418"/>
      <c r="EQ98" s="418"/>
      <c r="ER98" s="418"/>
      <c r="ES98" s="418"/>
      <c r="ET98" s="418"/>
      <c r="EU98" s="418"/>
      <c r="EV98" s="418"/>
      <c r="EW98" s="418"/>
      <c r="EX98" s="418"/>
      <c r="EY98" s="418"/>
      <c r="EZ98" s="418"/>
      <c r="FA98" s="418"/>
      <c r="FB98" s="418"/>
      <c r="FC98" s="418"/>
      <c r="FD98" s="418"/>
      <c r="FE98" s="418"/>
      <c r="FF98" s="418"/>
      <c r="FG98" s="418"/>
      <c r="FH98" s="418"/>
      <c r="FI98" s="418"/>
      <c r="FJ98" s="418"/>
      <c r="FK98" s="418"/>
      <c r="FL98" s="418"/>
      <c r="FM98" s="418"/>
      <c r="FN98" s="418"/>
      <c r="FO98" s="418"/>
      <c r="FP98" s="418"/>
      <c r="FQ98" s="418"/>
      <c r="FR98" s="418"/>
      <c r="FS98" s="418"/>
      <c r="FT98" s="418"/>
      <c r="FU98" s="418"/>
      <c r="FV98" s="418"/>
      <c r="FW98" s="418"/>
      <c r="FX98" s="418"/>
      <c r="FY98" s="418"/>
      <c r="FZ98" s="418"/>
      <c r="GA98" s="418"/>
      <c r="GB98" s="418"/>
      <c r="GC98" s="418"/>
      <c r="GD98" s="418"/>
      <c r="GE98" s="418"/>
      <c r="GF98" s="418"/>
      <c r="GG98" s="418"/>
      <c r="GH98" s="418"/>
      <c r="GI98" s="418"/>
      <c r="GJ98" s="418"/>
      <c r="GK98" s="418"/>
      <c r="GL98" s="418"/>
      <c r="GM98" s="418"/>
      <c r="GN98" s="418"/>
      <c r="GO98" s="418"/>
      <c r="GP98" s="418"/>
      <c r="GQ98" s="418"/>
      <c r="GR98" s="418"/>
      <c r="GS98" s="418"/>
      <c r="GT98" s="418"/>
      <c r="GU98" s="418"/>
      <c r="GV98" s="418"/>
      <c r="GW98" s="418"/>
      <c r="GX98" s="418"/>
      <c r="GY98" s="418"/>
      <c r="GZ98" s="418"/>
      <c r="HA98" s="418"/>
      <c r="HB98" s="418"/>
      <c r="HC98" s="418"/>
      <c r="HD98" s="418"/>
      <c r="HE98" s="418"/>
      <c r="HF98" s="418"/>
      <c r="HG98" s="418"/>
      <c r="HH98" s="418"/>
      <c r="HI98" s="418"/>
      <c r="HJ98" s="418"/>
      <c r="HK98" s="418"/>
      <c r="HL98" s="418"/>
      <c r="HM98" s="418"/>
      <c r="HN98" s="418"/>
      <c r="HO98" s="418"/>
      <c r="HP98" s="418"/>
      <c r="HQ98" s="418"/>
      <c r="HR98" s="418"/>
      <c r="HS98" s="418"/>
      <c r="HT98" s="418"/>
      <c r="HU98" s="418"/>
      <c r="HV98" s="418"/>
      <c r="HW98" s="418"/>
      <c r="HX98" s="418"/>
      <c r="HY98" s="418"/>
      <c r="HZ98" s="418"/>
      <c r="IA98" s="418"/>
      <c r="IB98" s="418"/>
      <c r="IC98" s="418"/>
      <c r="ID98" s="418"/>
      <c r="IE98" s="418"/>
      <c r="IF98" s="418"/>
      <c r="IG98" s="418"/>
      <c r="IH98" s="418"/>
      <c r="II98" s="418"/>
      <c r="IJ98" s="418"/>
      <c r="IK98" s="418"/>
      <c r="IL98" s="418"/>
      <c r="IM98" s="418"/>
      <c r="IN98" s="418"/>
      <c r="IO98" s="418"/>
      <c r="IP98" s="418"/>
      <c r="IQ98" s="418"/>
      <c r="IR98" s="418"/>
      <c r="IS98" s="418"/>
      <c r="IT98" s="418"/>
      <c r="IU98" s="418"/>
    </row>
    <row r="99" spans="1:255" s="421" customFormat="1" ht="45">
      <c r="A99" s="582" t="s">
        <v>1569</v>
      </c>
      <c r="B99" s="581" t="s">
        <v>1570</v>
      </c>
      <c r="C99" s="575" t="s">
        <v>1571</v>
      </c>
      <c r="D99" s="586">
        <v>7</v>
      </c>
      <c r="E99" s="577">
        <v>3071.77</v>
      </c>
      <c r="F99" s="577">
        <f t="shared" si="50"/>
        <v>276.45929999999998</v>
      </c>
      <c r="G99" s="577">
        <f t="shared" si="51"/>
        <v>276.45929999999998</v>
      </c>
      <c r="H99" s="577">
        <f t="shared" si="52"/>
        <v>3624.6886</v>
      </c>
      <c r="I99" s="578">
        <f t="shared" si="53"/>
        <v>25372.820199999998</v>
      </c>
      <c r="J99" s="443"/>
      <c r="K99" s="418"/>
      <c r="L99" s="418"/>
      <c r="M99" s="418"/>
      <c r="N99" s="418"/>
      <c r="O99" s="418"/>
      <c r="P99" s="418"/>
      <c r="Q99" s="418"/>
      <c r="R99" s="418"/>
      <c r="S99" s="418"/>
      <c r="T99" s="418"/>
      <c r="U99" s="418"/>
      <c r="V99" s="418"/>
      <c r="W99" s="418"/>
      <c r="X99" s="418"/>
      <c r="Y99" s="418"/>
      <c r="Z99" s="418"/>
      <c r="AA99" s="418"/>
      <c r="AB99" s="418"/>
      <c r="AC99" s="418"/>
      <c r="AD99" s="418"/>
      <c r="AE99" s="418"/>
      <c r="AF99" s="418"/>
      <c r="AG99" s="418"/>
      <c r="AH99" s="418"/>
      <c r="AI99" s="418"/>
      <c r="AJ99" s="418"/>
      <c r="AK99" s="418"/>
      <c r="AL99" s="418"/>
      <c r="AM99" s="418"/>
      <c r="AN99" s="418"/>
      <c r="AO99" s="418"/>
      <c r="AP99" s="418"/>
      <c r="AQ99" s="418"/>
      <c r="AR99" s="418"/>
      <c r="AS99" s="418"/>
      <c r="AT99" s="418"/>
      <c r="AU99" s="418"/>
      <c r="AV99" s="418"/>
      <c r="AW99" s="418"/>
      <c r="AX99" s="418"/>
      <c r="AY99" s="418"/>
      <c r="AZ99" s="418"/>
      <c r="BA99" s="418"/>
      <c r="BB99" s="418"/>
      <c r="BC99" s="418"/>
      <c r="BD99" s="418"/>
      <c r="BE99" s="418"/>
      <c r="BF99" s="418"/>
      <c r="BG99" s="418"/>
      <c r="BH99" s="418"/>
      <c r="BI99" s="418"/>
      <c r="BJ99" s="418"/>
      <c r="BK99" s="418"/>
      <c r="BL99" s="418"/>
      <c r="BM99" s="418"/>
      <c r="BN99" s="418"/>
      <c r="BO99" s="418"/>
      <c r="BP99" s="418"/>
      <c r="BQ99" s="418"/>
      <c r="BR99" s="418"/>
      <c r="BS99" s="418"/>
      <c r="BT99" s="418"/>
      <c r="BU99" s="418"/>
      <c r="BV99" s="418"/>
      <c r="BW99" s="418"/>
      <c r="BX99" s="418"/>
      <c r="BY99" s="418"/>
      <c r="BZ99" s="418"/>
      <c r="CA99" s="418"/>
      <c r="CB99" s="418"/>
      <c r="CC99" s="418"/>
      <c r="CD99" s="418"/>
      <c r="CE99" s="418"/>
      <c r="CF99" s="418"/>
      <c r="CG99" s="418"/>
      <c r="CH99" s="418"/>
      <c r="CI99" s="418"/>
      <c r="CJ99" s="418"/>
      <c r="CK99" s="418"/>
      <c r="CL99" s="418"/>
      <c r="CM99" s="418"/>
      <c r="CN99" s="418"/>
      <c r="CO99" s="418"/>
      <c r="CP99" s="418"/>
      <c r="CQ99" s="418"/>
      <c r="CR99" s="418"/>
      <c r="CS99" s="418"/>
      <c r="CT99" s="418"/>
      <c r="CU99" s="418"/>
      <c r="CV99" s="418"/>
      <c r="CW99" s="418"/>
      <c r="CX99" s="418"/>
      <c r="CY99" s="418"/>
      <c r="CZ99" s="418"/>
      <c r="DA99" s="418"/>
      <c r="DB99" s="418"/>
      <c r="DC99" s="418"/>
      <c r="DD99" s="418"/>
      <c r="DE99" s="418"/>
      <c r="DF99" s="418"/>
      <c r="DG99" s="418"/>
      <c r="DH99" s="418"/>
      <c r="DI99" s="418"/>
      <c r="DJ99" s="418"/>
      <c r="DK99" s="418"/>
      <c r="DL99" s="418"/>
      <c r="DM99" s="418"/>
      <c r="DN99" s="418"/>
      <c r="DO99" s="418"/>
      <c r="DP99" s="418"/>
      <c r="DQ99" s="418"/>
      <c r="DR99" s="418"/>
      <c r="DS99" s="418"/>
      <c r="DT99" s="418"/>
      <c r="DU99" s="418"/>
      <c r="DV99" s="418"/>
      <c r="DW99" s="418"/>
      <c r="DX99" s="418"/>
      <c r="DY99" s="418"/>
      <c r="DZ99" s="418"/>
      <c r="EA99" s="418"/>
      <c r="EB99" s="418"/>
      <c r="EC99" s="418"/>
      <c r="ED99" s="418"/>
      <c r="EE99" s="418"/>
      <c r="EF99" s="418"/>
      <c r="EG99" s="418"/>
      <c r="EH99" s="418"/>
      <c r="EI99" s="418"/>
      <c r="EJ99" s="418"/>
      <c r="EK99" s="418"/>
      <c r="EL99" s="418"/>
      <c r="EM99" s="418"/>
      <c r="EN99" s="418"/>
      <c r="EO99" s="418"/>
      <c r="EP99" s="418"/>
      <c r="EQ99" s="418"/>
      <c r="ER99" s="418"/>
      <c r="ES99" s="418"/>
      <c r="ET99" s="418"/>
      <c r="EU99" s="418"/>
      <c r="EV99" s="418"/>
      <c r="EW99" s="418"/>
      <c r="EX99" s="418"/>
      <c r="EY99" s="418"/>
      <c r="EZ99" s="418"/>
      <c r="FA99" s="418"/>
      <c r="FB99" s="418"/>
      <c r="FC99" s="418"/>
      <c r="FD99" s="418"/>
      <c r="FE99" s="418"/>
      <c r="FF99" s="418"/>
      <c r="FG99" s="418"/>
      <c r="FH99" s="418"/>
      <c r="FI99" s="418"/>
      <c r="FJ99" s="418"/>
      <c r="FK99" s="418"/>
      <c r="FL99" s="418"/>
      <c r="FM99" s="418"/>
      <c r="FN99" s="418"/>
      <c r="FO99" s="418"/>
      <c r="FP99" s="418"/>
      <c r="FQ99" s="418"/>
      <c r="FR99" s="418"/>
      <c r="FS99" s="418"/>
      <c r="FT99" s="418"/>
      <c r="FU99" s="418"/>
      <c r="FV99" s="418"/>
      <c r="FW99" s="418"/>
      <c r="FX99" s="418"/>
      <c r="FY99" s="418"/>
      <c r="FZ99" s="418"/>
      <c r="GA99" s="418"/>
      <c r="GB99" s="418"/>
      <c r="GC99" s="418"/>
      <c r="GD99" s="418"/>
      <c r="GE99" s="418"/>
      <c r="GF99" s="418"/>
      <c r="GG99" s="418"/>
      <c r="GH99" s="418"/>
      <c r="GI99" s="418"/>
      <c r="GJ99" s="418"/>
      <c r="GK99" s="418"/>
      <c r="GL99" s="418"/>
      <c r="GM99" s="418"/>
      <c r="GN99" s="418"/>
      <c r="GO99" s="418"/>
      <c r="GP99" s="418"/>
      <c r="GQ99" s="418"/>
      <c r="GR99" s="418"/>
      <c r="GS99" s="418"/>
      <c r="GT99" s="418"/>
      <c r="GU99" s="418"/>
      <c r="GV99" s="418"/>
      <c r="GW99" s="418"/>
      <c r="GX99" s="418"/>
      <c r="GY99" s="418"/>
      <c r="GZ99" s="418"/>
      <c r="HA99" s="418"/>
      <c r="HB99" s="418"/>
      <c r="HC99" s="418"/>
      <c r="HD99" s="418"/>
      <c r="HE99" s="418"/>
      <c r="HF99" s="418"/>
      <c r="HG99" s="418"/>
      <c r="HH99" s="418"/>
      <c r="HI99" s="418"/>
      <c r="HJ99" s="418"/>
      <c r="HK99" s="418"/>
      <c r="HL99" s="418"/>
      <c r="HM99" s="418"/>
      <c r="HN99" s="418"/>
      <c r="HO99" s="418"/>
      <c r="HP99" s="418"/>
      <c r="HQ99" s="418"/>
      <c r="HR99" s="418"/>
      <c r="HS99" s="418"/>
      <c r="HT99" s="418"/>
      <c r="HU99" s="418"/>
      <c r="HV99" s="418"/>
      <c r="HW99" s="418"/>
      <c r="HX99" s="418"/>
      <c r="HY99" s="418"/>
      <c r="HZ99" s="418"/>
      <c r="IA99" s="418"/>
      <c r="IB99" s="418"/>
      <c r="IC99" s="418"/>
      <c r="ID99" s="418"/>
      <c r="IE99" s="418"/>
      <c r="IF99" s="418"/>
      <c r="IG99" s="418"/>
      <c r="IH99" s="418"/>
      <c r="II99" s="418"/>
      <c r="IJ99" s="418"/>
      <c r="IK99" s="418"/>
      <c r="IL99" s="418"/>
      <c r="IM99" s="418"/>
      <c r="IN99" s="418"/>
      <c r="IO99" s="418"/>
      <c r="IP99" s="418"/>
      <c r="IQ99" s="418"/>
      <c r="IR99" s="418"/>
      <c r="IS99" s="418"/>
      <c r="IT99" s="418"/>
      <c r="IU99" s="418"/>
    </row>
    <row r="100" spans="1:255" s="421" customFormat="1" ht="30">
      <c r="A100" s="582" t="s">
        <v>1572</v>
      </c>
      <c r="B100" s="581" t="s">
        <v>1573</v>
      </c>
      <c r="C100" s="575" t="s">
        <v>1564</v>
      </c>
      <c r="D100" s="586">
        <v>150</v>
      </c>
      <c r="E100" s="577">
        <v>146.36000000000001</v>
      </c>
      <c r="F100" s="577">
        <f t="shared" ref="F100:F101" si="54">E100*9%</f>
        <v>13.1724</v>
      </c>
      <c r="G100" s="577">
        <f t="shared" ref="G100:G101" si="55">E100*9%</f>
        <v>13.1724</v>
      </c>
      <c r="H100" s="577">
        <f t="shared" ref="H100:H101" si="56">E100+F100+G100</f>
        <v>172.70480000000001</v>
      </c>
      <c r="I100" s="578">
        <f t="shared" ref="I100:I101" si="57">H100*D100</f>
        <v>25905.72</v>
      </c>
      <c r="J100" s="443" t="s">
        <v>1574</v>
      </c>
      <c r="K100" s="418"/>
      <c r="L100" s="418"/>
      <c r="M100" s="418"/>
      <c r="N100" s="418"/>
      <c r="O100" s="418"/>
      <c r="P100" s="418"/>
      <c r="Q100" s="418"/>
      <c r="R100" s="418"/>
      <c r="S100" s="418"/>
      <c r="T100" s="418"/>
      <c r="U100" s="418"/>
      <c r="V100" s="418"/>
      <c r="W100" s="418"/>
      <c r="X100" s="418"/>
      <c r="Y100" s="418"/>
      <c r="Z100" s="418"/>
      <c r="AA100" s="418"/>
      <c r="AB100" s="418"/>
      <c r="AC100" s="418"/>
      <c r="AD100" s="418"/>
      <c r="AE100" s="418"/>
      <c r="AF100" s="418"/>
      <c r="AG100" s="418"/>
      <c r="AH100" s="418"/>
      <c r="AI100" s="418"/>
      <c r="AJ100" s="418"/>
      <c r="AK100" s="418"/>
      <c r="AL100" s="418"/>
      <c r="AM100" s="418"/>
      <c r="AN100" s="418"/>
      <c r="AO100" s="418"/>
      <c r="AP100" s="418"/>
      <c r="AQ100" s="418"/>
      <c r="AR100" s="418"/>
      <c r="AS100" s="418"/>
      <c r="AT100" s="418"/>
      <c r="AU100" s="418"/>
      <c r="AV100" s="418"/>
      <c r="AW100" s="418"/>
      <c r="AX100" s="418"/>
      <c r="AY100" s="418"/>
      <c r="AZ100" s="418"/>
      <c r="BA100" s="418"/>
      <c r="BB100" s="418"/>
      <c r="BC100" s="418"/>
      <c r="BD100" s="418"/>
      <c r="BE100" s="418"/>
      <c r="BF100" s="418"/>
      <c r="BG100" s="418"/>
      <c r="BH100" s="418"/>
      <c r="BI100" s="418"/>
      <c r="BJ100" s="418"/>
      <c r="BK100" s="418"/>
      <c r="BL100" s="418"/>
      <c r="BM100" s="418"/>
      <c r="BN100" s="418"/>
      <c r="BO100" s="418"/>
      <c r="BP100" s="418"/>
      <c r="BQ100" s="418"/>
      <c r="BR100" s="418"/>
      <c r="BS100" s="418"/>
      <c r="BT100" s="418"/>
      <c r="BU100" s="418"/>
      <c r="BV100" s="418"/>
      <c r="BW100" s="418"/>
      <c r="BX100" s="418"/>
      <c r="BY100" s="418"/>
      <c r="BZ100" s="418"/>
      <c r="CA100" s="418"/>
      <c r="CB100" s="418"/>
      <c r="CC100" s="418"/>
      <c r="CD100" s="418"/>
      <c r="CE100" s="418"/>
      <c r="CF100" s="418"/>
      <c r="CG100" s="418"/>
      <c r="CH100" s="418"/>
      <c r="CI100" s="418"/>
      <c r="CJ100" s="418"/>
      <c r="CK100" s="418"/>
      <c r="CL100" s="418"/>
      <c r="CM100" s="418"/>
      <c r="CN100" s="418"/>
      <c r="CO100" s="418"/>
      <c r="CP100" s="418"/>
      <c r="CQ100" s="418"/>
      <c r="CR100" s="418"/>
      <c r="CS100" s="418"/>
      <c r="CT100" s="418"/>
      <c r="CU100" s="418"/>
      <c r="CV100" s="418"/>
      <c r="CW100" s="418"/>
      <c r="CX100" s="418"/>
      <c r="CY100" s="418"/>
      <c r="CZ100" s="418"/>
      <c r="DA100" s="418"/>
      <c r="DB100" s="418"/>
      <c r="DC100" s="418"/>
      <c r="DD100" s="418"/>
      <c r="DE100" s="418"/>
      <c r="DF100" s="418"/>
      <c r="DG100" s="418"/>
      <c r="DH100" s="418"/>
      <c r="DI100" s="418"/>
      <c r="DJ100" s="418"/>
      <c r="DK100" s="418"/>
      <c r="DL100" s="418"/>
      <c r="DM100" s="418"/>
      <c r="DN100" s="418"/>
      <c r="DO100" s="418"/>
      <c r="DP100" s="418"/>
      <c r="DQ100" s="418"/>
      <c r="DR100" s="418"/>
      <c r="DS100" s="418"/>
      <c r="DT100" s="418"/>
      <c r="DU100" s="418"/>
      <c r="DV100" s="418"/>
      <c r="DW100" s="418"/>
      <c r="DX100" s="418"/>
      <c r="DY100" s="418"/>
      <c r="DZ100" s="418"/>
      <c r="EA100" s="418"/>
      <c r="EB100" s="418"/>
      <c r="EC100" s="418"/>
      <c r="ED100" s="418"/>
      <c r="EE100" s="418"/>
      <c r="EF100" s="418"/>
      <c r="EG100" s="418"/>
      <c r="EH100" s="418"/>
      <c r="EI100" s="418"/>
      <c r="EJ100" s="418"/>
      <c r="EK100" s="418"/>
      <c r="EL100" s="418"/>
      <c r="EM100" s="418"/>
      <c r="EN100" s="418"/>
      <c r="EO100" s="418"/>
      <c r="EP100" s="418"/>
      <c r="EQ100" s="418"/>
      <c r="ER100" s="418"/>
      <c r="ES100" s="418"/>
      <c r="ET100" s="418"/>
      <c r="EU100" s="418"/>
      <c r="EV100" s="418"/>
      <c r="EW100" s="418"/>
      <c r="EX100" s="418"/>
      <c r="EY100" s="418"/>
      <c r="EZ100" s="418"/>
      <c r="FA100" s="418"/>
      <c r="FB100" s="418"/>
      <c r="FC100" s="418"/>
      <c r="FD100" s="418"/>
      <c r="FE100" s="418"/>
      <c r="FF100" s="418"/>
      <c r="FG100" s="418"/>
      <c r="FH100" s="418"/>
      <c r="FI100" s="418"/>
      <c r="FJ100" s="418"/>
      <c r="FK100" s="418"/>
      <c r="FL100" s="418"/>
      <c r="FM100" s="418"/>
      <c r="FN100" s="418"/>
      <c r="FO100" s="418"/>
      <c r="FP100" s="418"/>
      <c r="FQ100" s="418"/>
      <c r="FR100" s="418"/>
      <c r="FS100" s="418"/>
      <c r="FT100" s="418"/>
      <c r="FU100" s="418"/>
      <c r="FV100" s="418"/>
      <c r="FW100" s="418"/>
      <c r="FX100" s="418"/>
      <c r="FY100" s="418"/>
      <c r="FZ100" s="418"/>
      <c r="GA100" s="418"/>
      <c r="GB100" s="418"/>
      <c r="GC100" s="418"/>
      <c r="GD100" s="418"/>
      <c r="GE100" s="418"/>
      <c r="GF100" s="418"/>
      <c r="GG100" s="418"/>
      <c r="GH100" s="418"/>
      <c r="GI100" s="418"/>
      <c r="GJ100" s="418"/>
      <c r="GK100" s="418"/>
      <c r="GL100" s="418"/>
      <c r="GM100" s="418"/>
      <c r="GN100" s="418"/>
      <c r="GO100" s="418"/>
      <c r="GP100" s="418"/>
      <c r="GQ100" s="418"/>
      <c r="GR100" s="418"/>
      <c r="GS100" s="418"/>
      <c r="GT100" s="418"/>
      <c r="GU100" s="418"/>
      <c r="GV100" s="418"/>
      <c r="GW100" s="418"/>
      <c r="GX100" s="418"/>
      <c r="GY100" s="418"/>
      <c r="GZ100" s="418"/>
      <c r="HA100" s="418"/>
      <c r="HB100" s="418"/>
      <c r="HC100" s="418"/>
      <c r="HD100" s="418"/>
      <c r="HE100" s="418"/>
      <c r="HF100" s="418"/>
      <c r="HG100" s="418"/>
      <c r="HH100" s="418"/>
      <c r="HI100" s="418"/>
      <c r="HJ100" s="418"/>
      <c r="HK100" s="418"/>
      <c r="HL100" s="418"/>
      <c r="HM100" s="418"/>
      <c r="HN100" s="418"/>
      <c r="HO100" s="418"/>
      <c r="HP100" s="418"/>
      <c r="HQ100" s="418"/>
      <c r="HR100" s="418"/>
      <c r="HS100" s="418"/>
      <c r="HT100" s="418"/>
      <c r="HU100" s="418"/>
      <c r="HV100" s="418"/>
      <c r="HW100" s="418"/>
      <c r="HX100" s="418"/>
      <c r="HY100" s="418"/>
      <c r="HZ100" s="418"/>
      <c r="IA100" s="418"/>
      <c r="IB100" s="418"/>
      <c r="IC100" s="418"/>
      <c r="ID100" s="418"/>
      <c r="IE100" s="418"/>
      <c r="IF100" s="418"/>
      <c r="IG100" s="418"/>
      <c r="IH100" s="418"/>
      <c r="II100" s="418"/>
      <c r="IJ100" s="418"/>
      <c r="IK100" s="418"/>
      <c r="IL100" s="418"/>
      <c r="IM100" s="418"/>
      <c r="IN100" s="418"/>
      <c r="IO100" s="418"/>
      <c r="IP100" s="418"/>
      <c r="IQ100" s="418"/>
      <c r="IR100" s="418"/>
      <c r="IS100" s="418"/>
      <c r="IT100" s="418"/>
      <c r="IU100" s="418"/>
    </row>
    <row r="101" spans="1:255" s="421" customFormat="1" ht="30">
      <c r="A101" s="582" t="s">
        <v>1575</v>
      </c>
      <c r="B101" s="581" t="s">
        <v>1576</v>
      </c>
      <c r="C101" s="575" t="s">
        <v>1571</v>
      </c>
      <c r="D101" s="586">
        <v>8000</v>
      </c>
      <c r="E101" s="577">
        <v>10.24</v>
      </c>
      <c r="F101" s="577">
        <f t="shared" si="54"/>
        <v>0.92159999999999997</v>
      </c>
      <c r="G101" s="577">
        <f t="shared" si="55"/>
        <v>0.92159999999999997</v>
      </c>
      <c r="H101" s="577">
        <f t="shared" si="56"/>
        <v>12.0832</v>
      </c>
      <c r="I101" s="578">
        <f t="shared" si="57"/>
        <v>96665.600000000006</v>
      </c>
      <c r="J101" s="443" t="s">
        <v>1577</v>
      </c>
      <c r="K101" s="418"/>
      <c r="L101" s="418"/>
      <c r="M101" s="418"/>
      <c r="N101" s="418"/>
      <c r="O101" s="418"/>
      <c r="P101" s="418"/>
      <c r="Q101" s="418"/>
      <c r="R101" s="418"/>
      <c r="S101" s="418"/>
      <c r="T101" s="418"/>
      <c r="U101" s="418"/>
      <c r="V101" s="418"/>
      <c r="W101" s="418"/>
      <c r="X101" s="418"/>
      <c r="Y101" s="418"/>
      <c r="Z101" s="418"/>
      <c r="AA101" s="418"/>
      <c r="AB101" s="418"/>
      <c r="AC101" s="418"/>
      <c r="AD101" s="418"/>
      <c r="AE101" s="418"/>
      <c r="AF101" s="418"/>
      <c r="AG101" s="418"/>
      <c r="AH101" s="418"/>
      <c r="AI101" s="418"/>
      <c r="AJ101" s="418"/>
      <c r="AK101" s="418"/>
      <c r="AL101" s="418"/>
      <c r="AM101" s="418"/>
      <c r="AN101" s="418"/>
      <c r="AO101" s="418"/>
      <c r="AP101" s="418"/>
      <c r="AQ101" s="418"/>
      <c r="AR101" s="418"/>
      <c r="AS101" s="418"/>
      <c r="AT101" s="418"/>
      <c r="AU101" s="418"/>
      <c r="AV101" s="418"/>
      <c r="AW101" s="418"/>
      <c r="AX101" s="418"/>
      <c r="AY101" s="418"/>
      <c r="AZ101" s="418"/>
      <c r="BA101" s="418"/>
      <c r="BB101" s="418"/>
      <c r="BC101" s="418"/>
      <c r="BD101" s="418"/>
      <c r="BE101" s="418"/>
      <c r="BF101" s="418"/>
      <c r="BG101" s="418"/>
      <c r="BH101" s="418"/>
      <c r="BI101" s="418"/>
      <c r="BJ101" s="418"/>
      <c r="BK101" s="418"/>
      <c r="BL101" s="418"/>
      <c r="BM101" s="418"/>
      <c r="BN101" s="418"/>
      <c r="BO101" s="418"/>
      <c r="BP101" s="418"/>
      <c r="BQ101" s="418"/>
      <c r="BR101" s="418"/>
      <c r="BS101" s="418"/>
      <c r="BT101" s="418"/>
      <c r="BU101" s="418"/>
      <c r="BV101" s="418"/>
      <c r="BW101" s="418"/>
      <c r="BX101" s="418"/>
      <c r="BY101" s="418"/>
      <c r="BZ101" s="418"/>
      <c r="CA101" s="418"/>
      <c r="CB101" s="418"/>
      <c r="CC101" s="418"/>
      <c r="CD101" s="418"/>
      <c r="CE101" s="418"/>
      <c r="CF101" s="418"/>
      <c r="CG101" s="418"/>
      <c r="CH101" s="418"/>
      <c r="CI101" s="418"/>
      <c r="CJ101" s="418"/>
      <c r="CK101" s="418"/>
      <c r="CL101" s="418"/>
      <c r="CM101" s="418"/>
      <c r="CN101" s="418"/>
      <c r="CO101" s="418"/>
      <c r="CP101" s="418"/>
      <c r="CQ101" s="418"/>
      <c r="CR101" s="418"/>
      <c r="CS101" s="418"/>
      <c r="CT101" s="418"/>
      <c r="CU101" s="418"/>
      <c r="CV101" s="418"/>
      <c r="CW101" s="418"/>
      <c r="CX101" s="418"/>
      <c r="CY101" s="418"/>
      <c r="CZ101" s="418"/>
      <c r="DA101" s="418"/>
      <c r="DB101" s="418"/>
      <c r="DC101" s="418"/>
      <c r="DD101" s="418"/>
      <c r="DE101" s="418"/>
      <c r="DF101" s="418"/>
      <c r="DG101" s="418"/>
      <c r="DH101" s="418"/>
      <c r="DI101" s="418"/>
      <c r="DJ101" s="418"/>
      <c r="DK101" s="418"/>
      <c r="DL101" s="418"/>
      <c r="DM101" s="418"/>
      <c r="DN101" s="418"/>
      <c r="DO101" s="418"/>
      <c r="DP101" s="418"/>
      <c r="DQ101" s="418"/>
      <c r="DR101" s="418"/>
      <c r="DS101" s="418"/>
      <c r="DT101" s="418"/>
      <c r="DU101" s="418"/>
      <c r="DV101" s="418"/>
      <c r="DW101" s="418"/>
      <c r="DX101" s="418"/>
      <c r="DY101" s="418"/>
      <c r="DZ101" s="418"/>
      <c r="EA101" s="418"/>
      <c r="EB101" s="418"/>
      <c r="EC101" s="418"/>
      <c r="ED101" s="418"/>
      <c r="EE101" s="418"/>
      <c r="EF101" s="418"/>
      <c r="EG101" s="418"/>
      <c r="EH101" s="418"/>
      <c r="EI101" s="418"/>
      <c r="EJ101" s="418"/>
      <c r="EK101" s="418"/>
      <c r="EL101" s="418"/>
      <c r="EM101" s="418"/>
      <c r="EN101" s="418"/>
      <c r="EO101" s="418"/>
      <c r="EP101" s="418"/>
      <c r="EQ101" s="418"/>
      <c r="ER101" s="418"/>
      <c r="ES101" s="418"/>
      <c r="ET101" s="418"/>
      <c r="EU101" s="418"/>
      <c r="EV101" s="418"/>
      <c r="EW101" s="418"/>
      <c r="EX101" s="418"/>
      <c r="EY101" s="418"/>
      <c r="EZ101" s="418"/>
      <c r="FA101" s="418"/>
      <c r="FB101" s="418"/>
      <c r="FC101" s="418"/>
      <c r="FD101" s="418"/>
      <c r="FE101" s="418"/>
      <c r="FF101" s="418"/>
      <c r="FG101" s="418"/>
      <c r="FH101" s="418"/>
      <c r="FI101" s="418"/>
      <c r="FJ101" s="418"/>
      <c r="FK101" s="418"/>
      <c r="FL101" s="418"/>
      <c r="FM101" s="418"/>
      <c r="FN101" s="418"/>
      <c r="FO101" s="418"/>
      <c r="FP101" s="418"/>
      <c r="FQ101" s="418"/>
      <c r="FR101" s="418"/>
      <c r="FS101" s="418"/>
      <c r="FT101" s="418"/>
      <c r="FU101" s="418"/>
      <c r="FV101" s="418"/>
      <c r="FW101" s="418"/>
      <c r="FX101" s="418"/>
      <c r="FY101" s="418"/>
      <c r="FZ101" s="418"/>
      <c r="GA101" s="418"/>
      <c r="GB101" s="418"/>
      <c r="GC101" s="418"/>
      <c r="GD101" s="418"/>
      <c r="GE101" s="418"/>
      <c r="GF101" s="418"/>
      <c r="GG101" s="418"/>
      <c r="GH101" s="418"/>
      <c r="GI101" s="418"/>
      <c r="GJ101" s="418"/>
      <c r="GK101" s="418"/>
      <c r="GL101" s="418"/>
      <c r="GM101" s="418"/>
      <c r="GN101" s="418"/>
      <c r="GO101" s="418"/>
      <c r="GP101" s="418"/>
      <c r="GQ101" s="418"/>
      <c r="GR101" s="418"/>
      <c r="GS101" s="418"/>
      <c r="GT101" s="418"/>
      <c r="GU101" s="418"/>
      <c r="GV101" s="418"/>
      <c r="GW101" s="418"/>
      <c r="GX101" s="418"/>
      <c r="GY101" s="418"/>
      <c r="GZ101" s="418"/>
      <c r="HA101" s="418"/>
      <c r="HB101" s="418"/>
      <c r="HC101" s="418"/>
      <c r="HD101" s="418"/>
      <c r="HE101" s="418"/>
      <c r="HF101" s="418"/>
      <c r="HG101" s="418"/>
      <c r="HH101" s="418"/>
      <c r="HI101" s="418"/>
      <c r="HJ101" s="418"/>
      <c r="HK101" s="418"/>
      <c r="HL101" s="418"/>
      <c r="HM101" s="418"/>
      <c r="HN101" s="418"/>
      <c r="HO101" s="418"/>
      <c r="HP101" s="418"/>
      <c r="HQ101" s="418"/>
      <c r="HR101" s="418"/>
      <c r="HS101" s="418"/>
      <c r="HT101" s="418"/>
      <c r="HU101" s="418"/>
      <c r="HV101" s="418"/>
      <c r="HW101" s="418"/>
      <c r="HX101" s="418"/>
      <c r="HY101" s="418"/>
      <c r="HZ101" s="418"/>
      <c r="IA101" s="418"/>
      <c r="IB101" s="418"/>
      <c r="IC101" s="418"/>
      <c r="ID101" s="418"/>
      <c r="IE101" s="418"/>
      <c r="IF101" s="418"/>
      <c r="IG101" s="418"/>
      <c r="IH101" s="418"/>
      <c r="II101" s="418"/>
      <c r="IJ101" s="418"/>
      <c r="IK101" s="418"/>
      <c r="IL101" s="418"/>
      <c r="IM101" s="418"/>
      <c r="IN101" s="418"/>
      <c r="IO101" s="418"/>
      <c r="IP101" s="418"/>
      <c r="IQ101" s="418"/>
      <c r="IR101" s="418"/>
      <c r="IS101" s="418"/>
      <c r="IT101" s="418"/>
      <c r="IU101" s="418"/>
    </row>
    <row r="102" spans="1:255" s="421" customFormat="1" ht="15.75">
      <c r="A102" s="588" t="s">
        <v>1002</v>
      </c>
      <c r="B102" s="589" t="s">
        <v>1578</v>
      </c>
      <c r="C102" s="590"/>
      <c r="D102" s="591"/>
      <c r="E102" s="592"/>
      <c r="F102" s="593"/>
      <c r="G102" s="593"/>
      <c r="H102" s="593"/>
      <c r="I102" s="594"/>
      <c r="J102" s="443"/>
      <c r="K102" s="418"/>
      <c r="L102" s="418"/>
      <c r="M102" s="418"/>
      <c r="N102" s="418"/>
      <c r="O102" s="418"/>
      <c r="P102" s="418"/>
      <c r="Q102" s="418"/>
      <c r="R102" s="418"/>
      <c r="S102" s="418"/>
      <c r="T102" s="418"/>
      <c r="U102" s="418"/>
      <c r="V102" s="418"/>
      <c r="W102" s="418"/>
      <c r="X102" s="418"/>
      <c r="Y102" s="418"/>
      <c r="Z102" s="418"/>
      <c r="AA102" s="418"/>
      <c r="AB102" s="418"/>
      <c r="AC102" s="418"/>
      <c r="AD102" s="418"/>
      <c r="AE102" s="418"/>
      <c r="AF102" s="418"/>
      <c r="AG102" s="418"/>
      <c r="AH102" s="418"/>
      <c r="AI102" s="418"/>
      <c r="AJ102" s="418"/>
      <c r="AK102" s="418"/>
      <c r="AL102" s="418"/>
      <c r="AM102" s="418"/>
      <c r="AN102" s="418"/>
      <c r="AO102" s="418"/>
      <c r="AP102" s="418"/>
      <c r="AQ102" s="418"/>
      <c r="AR102" s="418"/>
      <c r="AS102" s="418"/>
      <c r="AT102" s="418"/>
      <c r="AU102" s="418"/>
      <c r="AV102" s="418"/>
      <c r="AW102" s="418"/>
      <c r="AX102" s="418"/>
      <c r="AY102" s="418"/>
      <c r="AZ102" s="418"/>
      <c r="BA102" s="418"/>
      <c r="BB102" s="418"/>
      <c r="BC102" s="418"/>
      <c r="BD102" s="418"/>
      <c r="BE102" s="418"/>
      <c r="BF102" s="418"/>
      <c r="BG102" s="418"/>
      <c r="BH102" s="418"/>
      <c r="BI102" s="418"/>
      <c r="BJ102" s="418"/>
      <c r="BK102" s="418"/>
      <c r="BL102" s="418"/>
      <c r="BM102" s="418"/>
      <c r="BN102" s="418"/>
      <c r="BO102" s="418"/>
      <c r="BP102" s="418"/>
      <c r="BQ102" s="418"/>
      <c r="BR102" s="418"/>
      <c r="BS102" s="418"/>
      <c r="BT102" s="418"/>
      <c r="BU102" s="418"/>
      <c r="BV102" s="418"/>
      <c r="BW102" s="418"/>
      <c r="BX102" s="418"/>
      <c r="BY102" s="418"/>
      <c r="BZ102" s="418"/>
      <c r="CA102" s="418"/>
      <c r="CB102" s="418"/>
      <c r="CC102" s="418"/>
      <c r="CD102" s="418"/>
      <c r="CE102" s="418"/>
      <c r="CF102" s="418"/>
      <c r="CG102" s="418"/>
      <c r="CH102" s="418"/>
      <c r="CI102" s="418"/>
      <c r="CJ102" s="418"/>
      <c r="CK102" s="418"/>
      <c r="CL102" s="418"/>
      <c r="CM102" s="418"/>
      <c r="CN102" s="418"/>
      <c r="CO102" s="418"/>
      <c r="CP102" s="418"/>
      <c r="CQ102" s="418"/>
      <c r="CR102" s="418"/>
      <c r="CS102" s="418"/>
      <c r="CT102" s="418"/>
      <c r="CU102" s="418"/>
      <c r="CV102" s="418"/>
      <c r="CW102" s="418"/>
      <c r="CX102" s="418"/>
      <c r="CY102" s="418"/>
      <c r="CZ102" s="418"/>
      <c r="DA102" s="418"/>
      <c r="DB102" s="418"/>
      <c r="DC102" s="418"/>
      <c r="DD102" s="418"/>
      <c r="DE102" s="418"/>
      <c r="DF102" s="418"/>
      <c r="DG102" s="418"/>
      <c r="DH102" s="418"/>
      <c r="DI102" s="418"/>
      <c r="DJ102" s="418"/>
      <c r="DK102" s="418"/>
      <c r="DL102" s="418"/>
      <c r="DM102" s="418"/>
      <c r="DN102" s="418"/>
      <c r="DO102" s="418"/>
      <c r="DP102" s="418"/>
      <c r="DQ102" s="418"/>
      <c r="DR102" s="418"/>
      <c r="DS102" s="418"/>
      <c r="DT102" s="418"/>
      <c r="DU102" s="418"/>
      <c r="DV102" s="418"/>
      <c r="DW102" s="418"/>
      <c r="DX102" s="418"/>
      <c r="DY102" s="418"/>
      <c r="DZ102" s="418"/>
      <c r="EA102" s="418"/>
      <c r="EB102" s="418"/>
      <c r="EC102" s="418"/>
      <c r="ED102" s="418"/>
      <c r="EE102" s="418"/>
      <c r="EF102" s="418"/>
      <c r="EG102" s="418"/>
      <c r="EH102" s="418"/>
      <c r="EI102" s="418"/>
      <c r="EJ102" s="418"/>
      <c r="EK102" s="418"/>
      <c r="EL102" s="418"/>
      <c r="EM102" s="418"/>
      <c r="EN102" s="418"/>
      <c r="EO102" s="418"/>
      <c r="EP102" s="418"/>
      <c r="EQ102" s="418"/>
      <c r="ER102" s="418"/>
      <c r="ES102" s="418"/>
      <c r="ET102" s="418"/>
      <c r="EU102" s="418"/>
      <c r="EV102" s="418"/>
      <c r="EW102" s="418"/>
      <c r="EX102" s="418"/>
      <c r="EY102" s="418"/>
      <c r="EZ102" s="418"/>
      <c r="FA102" s="418"/>
      <c r="FB102" s="418"/>
      <c r="FC102" s="418"/>
      <c r="FD102" s="418"/>
      <c r="FE102" s="418"/>
      <c r="FF102" s="418"/>
      <c r="FG102" s="418"/>
      <c r="FH102" s="418"/>
      <c r="FI102" s="418"/>
      <c r="FJ102" s="418"/>
      <c r="FK102" s="418"/>
      <c r="FL102" s="418"/>
      <c r="FM102" s="418"/>
      <c r="FN102" s="418"/>
      <c r="FO102" s="418"/>
      <c r="FP102" s="418"/>
      <c r="FQ102" s="418"/>
      <c r="FR102" s="418"/>
      <c r="FS102" s="418"/>
      <c r="FT102" s="418"/>
      <c r="FU102" s="418"/>
      <c r="FV102" s="418"/>
      <c r="FW102" s="418"/>
      <c r="FX102" s="418"/>
      <c r="FY102" s="418"/>
      <c r="FZ102" s="418"/>
      <c r="GA102" s="418"/>
      <c r="GB102" s="418"/>
      <c r="GC102" s="418"/>
      <c r="GD102" s="418"/>
      <c r="GE102" s="418"/>
      <c r="GF102" s="418"/>
      <c r="GG102" s="418"/>
      <c r="GH102" s="418"/>
      <c r="GI102" s="418"/>
      <c r="GJ102" s="418"/>
      <c r="GK102" s="418"/>
      <c r="GL102" s="418"/>
      <c r="GM102" s="418"/>
      <c r="GN102" s="418"/>
      <c r="GO102" s="418"/>
      <c r="GP102" s="418"/>
      <c r="GQ102" s="418"/>
      <c r="GR102" s="418"/>
      <c r="GS102" s="418"/>
      <c r="GT102" s="418"/>
      <c r="GU102" s="418"/>
      <c r="GV102" s="418"/>
      <c r="GW102" s="418"/>
      <c r="GX102" s="418"/>
      <c r="GY102" s="418"/>
      <c r="GZ102" s="418"/>
      <c r="HA102" s="418"/>
      <c r="HB102" s="418"/>
      <c r="HC102" s="418"/>
      <c r="HD102" s="418"/>
      <c r="HE102" s="418"/>
      <c r="HF102" s="418"/>
      <c r="HG102" s="418"/>
      <c r="HH102" s="418"/>
      <c r="HI102" s="418"/>
      <c r="HJ102" s="418"/>
      <c r="HK102" s="418"/>
      <c r="HL102" s="418"/>
      <c r="HM102" s="418"/>
      <c r="HN102" s="418"/>
      <c r="HO102" s="418"/>
      <c r="HP102" s="418"/>
      <c r="HQ102" s="418"/>
      <c r="HR102" s="418"/>
      <c r="HS102" s="418"/>
      <c r="HT102" s="418"/>
      <c r="HU102" s="418"/>
      <c r="HV102" s="418"/>
      <c r="HW102" s="418"/>
      <c r="HX102" s="418"/>
      <c r="HY102" s="418"/>
      <c r="HZ102" s="418"/>
      <c r="IA102" s="418"/>
      <c r="IB102" s="418"/>
      <c r="IC102" s="418"/>
      <c r="ID102" s="418"/>
      <c r="IE102" s="418"/>
      <c r="IF102" s="418"/>
      <c r="IG102" s="418"/>
      <c r="IH102" s="418"/>
      <c r="II102" s="418"/>
      <c r="IJ102" s="418"/>
      <c r="IK102" s="418"/>
      <c r="IL102" s="418"/>
      <c r="IM102" s="418"/>
      <c r="IN102" s="418"/>
      <c r="IO102" s="418"/>
      <c r="IP102" s="418"/>
      <c r="IQ102" s="418"/>
      <c r="IR102" s="418"/>
      <c r="IS102" s="418"/>
      <c r="IT102" s="418"/>
      <c r="IU102" s="418"/>
    </row>
    <row r="103" spans="1:255" s="421" customFormat="1" ht="63">
      <c r="A103" s="595" t="s">
        <v>1281</v>
      </c>
      <c r="B103" s="483" t="s">
        <v>1579</v>
      </c>
      <c r="C103" s="596" t="s">
        <v>1580</v>
      </c>
      <c r="D103" s="597">
        <v>3</v>
      </c>
      <c r="E103" s="598">
        <v>200000</v>
      </c>
      <c r="F103" s="598">
        <f>E103*9%</f>
        <v>18000</v>
      </c>
      <c r="G103" s="598">
        <f>E103*9%</f>
        <v>18000</v>
      </c>
      <c r="H103" s="598">
        <f>E103+F103+G103</f>
        <v>236000</v>
      </c>
      <c r="I103" s="599">
        <f>H103*D103</f>
        <v>708000</v>
      </c>
      <c r="J103" s="600" t="s">
        <v>1581</v>
      </c>
      <c r="K103" s="418"/>
      <c r="L103" s="418"/>
      <c r="M103" s="418"/>
      <c r="N103" s="418"/>
      <c r="O103" s="418"/>
      <c r="P103" s="418"/>
      <c r="Q103" s="418"/>
      <c r="R103" s="418"/>
      <c r="S103" s="418"/>
      <c r="T103" s="418"/>
      <c r="U103" s="418"/>
      <c r="V103" s="418"/>
      <c r="W103" s="418"/>
      <c r="X103" s="418"/>
      <c r="Y103" s="418"/>
      <c r="Z103" s="418"/>
      <c r="AA103" s="418"/>
      <c r="AB103" s="418"/>
      <c r="AC103" s="418"/>
      <c r="AD103" s="418"/>
      <c r="AE103" s="418"/>
      <c r="AF103" s="418"/>
      <c r="AG103" s="418"/>
      <c r="AH103" s="418"/>
      <c r="AI103" s="418"/>
      <c r="AJ103" s="418"/>
      <c r="AK103" s="418"/>
      <c r="AL103" s="418"/>
      <c r="AM103" s="418"/>
      <c r="AN103" s="418"/>
      <c r="AO103" s="418"/>
      <c r="AP103" s="418"/>
      <c r="AQ103" s="418"/>
      <c r="AR103" s="418"/>
      <c r="AS103" s="418"/>
      <c r="AT103" s="418"/>
      <c r="AU103" s="418"/>
      <c r="AV103" s="418"/>
      <c r="AW103" s="418"/>
      <c r="AX103" s="418"/>
      <c r="AY103" s="418"/>
      <c r="AZ103" s="418"/>
      <c r="BA103" s="418"/>
      <c r="BB103" s="418"/>
      <c r="BC103" s="418"/>
      <c r="BD103" s="418"/>
      <c r="BE103" s="418"/>
      <c r="BF103" s="418"/>
      <c r="BG103" s="418"/>
      <c r="BH103" s="418"/>
      <c r="BI103" s="418"/>
      <c r="BJ103" s="418"/>
      <c r="BK103" s="418"/>
      <c r="BL103" s="418"/>
      <c r="BM103" s="418"/>
      <c r="BN103" s="418"/>
      <c r="BO103" s="418"/>
      <c r="BP103" s="418"/>
      <c r="BQ103" s="418"/>
      <c r="BR103" s="418"/>
      <c r="BS103" s="418"/>
      <c r="BT103" s="418"/>
      <c r="BU103" s="418"/>
      <c r="BV103" s="418"/>
      <c r="BW103" s="418"/>
      <c r="BX103" s="418"/>
      <c r="BY103" s="418"/>
      <c r="BZ103" s="418"/>
      <c r="CA103" s="418"/>
      <c r="CB103" s="418"/>
      <c r="CC103" s="418"/>
      <c r="CD103" s="418"/>
      <c r="CE103" s="418"/>
      <c r="CF103" s="418"/>
      <c r="CG103" s="418"/>
      <c r="CH103" s="418"/>
      <c r="CI103" s="418"/>
      <c r="CJ103" s="418"/>
      <c r="CK103" s="418"/>
      <c r="CL103" s="418"/>
      <c r="CM103" s="418"/>
      <c r="CN103" s="418"/>
      <c r="CO103" s="418"/>
      <c r="CP103" s="418"/>
      <c r="CQ103" s="418"/>
      <c r="CR103" s="418"/>
      <c r="CS103" s="418"/>
      <c r="CT103" s="418"/>
      <c r="CU103" s="418"/>
      <c r="CV103" s="418"/>
      <c r="CW103" s="418"/>
      <c r="CX103" s="418"/>
      <c r="CY103" s="418"/>
      <c r="CZ103" s="418"/>
      <c r="DA103" s="418"/>
      <c r="DB103" s="418"/>
      <c r="DC103" s="418"/>
      <c r="DD103" s="418"/>
      <c r="DE103" s="418"/>
      <c r="DF103" s="418"/>
      <c r="DG103" s="418"/>
      <c r="DH103" s="418"/>
      <c r="DI103" s="418"/>
      <c r="DJ103" s="418"/>
      <c r="DK103" s="418"/>
      <c r="DL103" s="418"/>
      <c r="DM103" s="418"/>
      <c r="DN103" s="418"/>
      <c r="DO103" s="418"/>
      <c r="DP103" s="418"/>
      <c r="DQ103" s="418"/>
      <c r="DR103" s="418"/>
      <c r="DS103" s="418"/>
      <c r="DT103" s="418"/>
      <c r="DU103" s="418"/>
      <c r="DV103" s="418"/>
      <c r="DW103" s="418"/>
      <c r="DX103" s="418"/>
      <c r="DY103" s="418"/>
      <c r="DZ103" s="418"/>
      <c r="EA103" s="418"/>
      <c r="EB103" s="418"/>
      <c r="EC103" s="418"/>
      <c r="ED103" s="418"/>
      <c r="EE103" s="418"/>
      <c r="EF103" s="418"/>
      <c r="EG103" s="418"/>
      <c r="EH103" s="418"/>
      <c r="EI103" s="418"/>
      <c r="EJ103" s="418"/>
      <c r="EK103" s="418"/>
      <c r="EL103" s="418"/>
      <c r="EM103" s="418"/>
      <c r="EN103" s="418"/>
      <c r="EO103" s="418"/>
      <c r="EP103" s="418"/>
      <c r="EQ103" s="418"/>
      <c r="ER103" s="418"/>
      <c r="ES103" s="418"/>
      <c r="ET103" s="418"/>
      <c r="EU103" s="418"/>
      <c r="EV103" s="418"/>
      <c r="EW103" s="418"/>
      <c r="EX103" s="418"/>
      <c r="EY103" s="418"/>
      <c r="EZ103" s="418"/>
      <c r="FA103" s="418"/>
      <c r="FB103" s="418"/>
      <c r="FC103" s="418"/>
      <c r="FD103" s="418"/>
      <c r="FE103" s="418"/>
      <c r="FF103" s="418"/>
      <c r="FG103" s="418"/>
      <c r="FH103" s="418"/>
      <c r="FI103" s="418"/>
      <c r="FJ103" s="418"/>
      <c r="FK103" s="418"/>
      <c r="FL103" s="418"/>
      <c r="FM103" s="418"/>
      <c r="FN103" s="418"/>
      <c r="FO103" s="418"/>
      <c r="FP103" s="418"/>
      <c r="FQ103" s="418"/>
      <c r="FR103" s="418"/>
      <c r="FS103" s="418"/>
      <c r="FT103" s="418"/>
      <c r="FU103" s="418"/>
      <c r="FV103" s="418"/>
      <c r="FW103" s="418"/>
      <c r="FX103" s="418"/>
      <c r="FY103" s="418"/>
      <c r="FZ103" s="418"/>
      <c r="GA103" s="418"/>
      <c r="GB103" s="418"/>
      <c r="GC103" s="418"/>
      <c r="GD103" s="418"/>
      <c r="GE103" s="418"/>
      <c r="GF103" s="418"/>
      <c r="GG103" s="418"/>
      <c r="GH103" s="418"/>
      <c r="GI103" s="418"/>
      <c r="GJ103" s="418"/>
      <c r="GK103" s="418"/>
      <c r="GL103" s="418"/>
      <c r="GM103" s="418"/>
      <c r="GN103" s="418"/>
      <c r="GO103" s="418"/>
      <c r="GP103" s="418"/>
      <c r="GQ103" s="418"/>
      <c r="GR103" s="418"/>
      <c r="GS103" s="418"/>
      <c r="GT103" s="418"/>
      <c r="GU103" s="418"/>
      <c r="GV103" s="418"/>
      <c r="GW103" s="418"/>
      <c r="GX103" s="418"/>
      <c r="GY103" s="418"/>
      <c r="GZ103" s="418"/>
      <c r="HA103" s="418"/>
      <c r="HB103" s="418"/>
      <c r="HC103" s="418"/>
      <c r="HD103" s="418"/>
      <c r="HE103" s="418"/>
      <c r="HF103" s="418"/>
      <c r="HG103" s="418"/>
      <c r="HH103" s="418"/>
      <c r="HI103" s="418"/>
      <c r="HJ103" s="418"/>
      <c r="HK103" s="418"/>
      <c r="HL103" s="418"/>
      <c r="HM103" s="418"/>
      <c r="HN103" s="418"/>
      <c r="HO103" s="418"/>
      <c r="HP103" s="418"/>
      <c r="HQ103" s="418"/>
      <c r="HR103" s="418"/>
      <c r="HS103" s="418"/>
      <c r="HT103" s="418"/>
      <c r="HU103" s="418"/>
      <c r="HV103" s="418"/>
      <c r="HW103" s="418"/>
      <c r="HX103" s="418"/>
      <c r="HY103" s="418"/>
      <c r="HZ103" s="418"/>
      <c r="IA103" s="418"/>
      <c r="IB103" s="418"/>
      <c r="IC103" s="418"/>
      <c r="ID103" s="418"/>
      <c r="IE103" s="418"/>
      <c r="IF103" s="418"/>
      <c r="IG103" s="418"/>
      <c r="IH103" s="418"/>
      <c r="II103" s="418"/>
      <c r="IJ103" s="418"/>
      <c r="IK103" s="418"/>
      <c r="IL103" s="418"/>
      <c r="IM103" s="418"/>
      <c r="IN103" s="418"/>
      <c r="IO103" s="418"/>
      <c r="IP103" s="418"/>
      <c r="IQ103" s="418"/>
      <c r="IR103" s="418"/>
      <c r="IS103" s="418"/>
      <c r="IT103" s="418"/>
      <c r="IU103" s="418"/>
    </row>
    <row r="104" spans="1:255" s="421" customFormat="1" ht="47.25">
      <c r="A104" s="595" t="s">
        <v>1284</v>
      </c>
      <c r="B104" s="483" t="s">
        <v>1582</v>
      </c>
      <c r="C104" s="596" t="s">
        <v>1583</v>
      </c>
      <c r="D104" s="597">
        <v>1.135</v>
      </c>
      <c r="E104" s="598">
        <v>500000</v>
      </c>
      <c r="F104" s="598">
        <f>E104*9%</f>
        <v>45000</v>
      </c>
      <c r="G104" s="598">
        <f>E104*9%</f>
        <v>45000</v>
      </c>
      <c r="H104" s="598">
        <f>E104+F104+G104</f>
        <v>590000</v>
      </c>
      <c r="I104" s="599">
        <f>H104*D104</f>
        <v>669650</v>
      </c>
      <c r="J104" s="600" t="s">
        <v>1581</v>
      </c>
      <c r="K104" s="418"/>
      <c r="L104" s="601">
        <f>SUM(I73:I104)</f>
        <v>32286528.072004002</v>
      </c>
      <c r="M104" s="418"/>
      <c r="N104" s="418"/>
      <c r="O104" s="418"/>
      <c r="P104" s="418"/>
      <c r="Q104" s="418"/>
      <c r="R104" s="418"/>
      <c r="S104" s="418"/>
      <c r="T104" s="418"/>
      <c r="U104" s="418"/>
      <c r="V104" s="418"/>
      <c r="W104" s="418"/>
      <c r="X104" s="418"/>
      <c r="Y104" s="418"/>
      <c r="Z104" s="418"/>
      <c r="AA104" s="418"/>
      <c r="AB104" s="418"/>
      <c r="AC104" s="418"/>
      <c r="AD104" s="418"/>
      <c r="AE104" s="418"/>
      <c r="AF104" s="418"/>
      <c r="AG104" s="418"/>
      <c r="AH104" s="418"/>
      <c r="AI104" s="418"/>
      <c r="AJ104" s="418"/>
      <c r="AK104" s="418"/>
      <c r="AL104" s="418"/>
      <c r="AM104" s="418"/>
      <c r="AN104" s="418"/>
      <c r="AO104" s="418"/>
      <c r="AP104" s="418"/>
      <c r="AQ104" s="418"/>
      <c r="AR104" s="418"/>
      <c r="AS104" s="418"/>
      <c r="AT104" s="418"/>
      <c r="AU104" s="418"/>
      <c r="AV104" s="418"/>
      <c r="AW104" s="418"/>
      <c r="AX104" s="418"/>
      <c r="AY104" s="418"/>
      <c r="AZ104" s="418"/>
      <c r="BA104" s="418"/>
      <c r="BB104" s="418"/>
      <c r="BC104" s="418"/>
      <c r="BD104" s="418"/>
      <c r="BE104" s="418"/>
      <c r="BF104" s="418"/>
      <c r="BG104" s="418"/>
      <c r="BH104" s="418"/>
      <c r="BI104" s="418"/>
      <c r="BJ104" s="418"/>
      <c r="BK104" s="418"/>
      <c r="BL104" s="418"/>
      <c r="BM104" s="418"/>
      <c r="BN104" s="418"/>
      <c r="BO104" s="418"/>
      <c r="BP104" s="418"/>
      <c r="BQ104" s="418"/>
      <c r="BR104" s="418"/>
      <c r="BS104" s="418"/>
      <c r="BT104" s="418"/>
      <c r="BU104" s="418"/>
      <c r="BV104" s="418"/>
      <c r="BW104" s="418"/>
      <c r="BX104" s="418"/>
      <c r="BY104" s="418"/>
      <c r="BZ104" s="418"/>
      <c r="CA104" s="418"/>
      <c r="CB104" s="418"/>
      <c r="CC104" s="418"/>
      <c r="CD104" s="418"/>
      <c r="CE104" s="418"/>
      <c r="CF104" s="418"/>
      <c r="CG104" s="418"/>
      <c r="CH104" s="418"/>
      <c r="CI104" s="418"/>
      <c r="CJ104" s="418"/>
      <c r="CK104" s="418"/>
      <c r="CL104" s="418"/>
      <c r="CM104" s="418"/>
      <c r="CN104" s="418"/>
      <c r="CO104" s="418"/>
      <c r="CP104" s="418"/>
      <c r="CQ104" s="418"/>
      <c r="CR104" s="418"/>
      <c r="CS104" s="418"/>
      <c r="CT104" s="418"/>
      <c r="CU104" s="418"/>
      <c r="CV104" s="418"/>
      <c r="CW104" s="418"/>
      <c r="CX104" s="418"/>
      <c r="CY104" s="418"/>
      <c r="CZ104" s="418"/>
      <c r="DA104" s="418"/>
      <c r="DB104" s="418"/>
      <c r="DC104" s="418"/>
      <c r="DD104" s="418"/>
      <c r="DE104" s="418"/>
      <c r="DF104" s="418"/>
      <c r="DG104" s="418"/>
      <c r="DH104" s="418"/>
      <c r="DI104" s="418"/>
      <c r="DJ104" s="418"/>
      <c r="DK104" s="418"/>
      <c r="DL104" s="418"/>
      <c r="DM104" s="418"/>
      <c r="DN104" s="418"/>
      <c r="DO104" s="418"/>
      <c r="DP104" s="418"/>
      <c r="DQ104" s="418"/>
      <c r="DR104" s="418"/>
      <c r="DS104" s="418"/>
      <c r="DT104" s="418"/>
      <c r="DU104" s="418"/>
      <c r="DV104" s="418"/>
      <c r="DW104" s="418"/>
      <c r="DX104" s="418"/>
      <c r="DY104" s="418"/>
      <c r="DZ104" s="418"/>
      <c r="EA104" s="418"/>
      <c r="EB104" s="418"/>
      <c r="EC104" s="418"/>
      <c r="ED104" s="418"/>
      <c r="EE104" s="418"/>
      <c r="EF104" s="418"/>
      <c r="EG104" s="418"/>
      <c r="EH104" s="418"/>
      <c r="EI104" s="418"/>
      <c r="EJ104" s="418"/>
      <c r="EK104" s="418"/>
      <c r="EL104" s="418"/>
      <c r="EM104" s="418"/>
      <c r="EN104" s="418"/>
      <c r="EO104" s="418"/>
      <c r="EP104" s="418"/>
      <c r="EQ104" s="418"/>
      <c r="ER104" s="418"/>
      <c r="ES104" s="418"/>
      <c r="ET104" s="418"/>
      <c r="EU104" s="418"/>
      <c r="EV104" s="418"/>
      <c r="EW104" s="418"/>
      <c r="EX104" s="418"/>
      <c r="EY104" s="418"/>
      <c r="EZ104" s="418"/>
      <c r="FA104" s="418"/>
      <c r="FB104" s="418"/>
      <c r="FC104" s="418"/>
      <c r="FD104" s="418"/>
      <c r="FE104" s="418"/>
      <c r="FF104" s="418"/>
      <c r="FG104" s="418"/>
      <c r="FH104" s="418"/>
      <c r="FI104" s="418"/>
      <c r="FJ104" s="418"/>
      <c r="FK104" s="418"/>
      <c r="FL104" s="418"/>
      <c r="FM104" s="418"/>
      <c r="FN104" s="418"/>
      <c r="FO104" s="418"/>
      <c r="FP104" s="418"/>
      <c r="FQ104" s="418"/>
      <c r="FR104" s="418"/>
      <c r="FS104" s="418"/>
      <c r="FT104" s="418"/>
      <c r="FU104" s="418"/>
      <c r="FV104" s="418"/>
      <c r="FW104" s="418"/>
      <c r="FX104" s="418"/>
      <c r="FY104" s="418"/>
      <c r="FZ104" s="418"/>
      <c r="GA104" s="418"/>
      <c r="GB104" s="418"/>
      <c r="GC104" s="418"/>
      <c r="GD104" s="418"/>
      <c r="GE104" s="418"/>
      <c r="GF104" s="418"/>
      <c r="GG104" s="418"/>
      <c r="GH104" s="418"/>
      <c r="GI104" s="418"/>
      <c r="GJ104" s="418"/>
      <c r="GK104" s="418"/>
      <c r="GL104" s="418"/>
      <c r="GM104" s="418"/>
      <c r="GN104" s="418"/>
      <c r="GO104" s="418"/>
      <c r="GP104" s="418"/>
      <c r="GQ104" s="418"/>
      <c r="GR104" s="418"/>
      <c r="GS104" s="418"/>
      <c r="GT104" s="418"/>
      <c r="GU104" s="418"/>
      <c r="GV104" s="418"/>
      <c r="GW104" s="418"/>
      <c r="GX104" s="418"/>
      <c r="GY104" s="418"/>
      <c r="GZ104" s="418"/>
      <c r="HA104" s="418"/>
      <c r="HB104" s="418"/>
      <c r="HC104" s="418"/>
      <c r="HD104" s="418"/>
      <c r="HE104" s="418"/>
      <c r="HF104" s="418"/>
      <c r="HG104" s="418"/>
      <c r="HH104" s="418"/>
      <c r="HI104" s="418"/>
      <c r="HJ104" s="418"/>
      <c r="HK104" s="418"/>
      <c r="HL104" s="418"/>
      <c r="HM104" s="418"/>
      <c r="HN104" s="418"/>
      <c r="HO104" s="418"/>
      <c r="HP104" s="418"/>
      <c r="HQ104" s="418"/>
      <c r="HR104" s="418"/>
      <c r="HS104" s="418"/>
      <c r="HT104" s="418"/>
      <c r="HU104" s="418"/>
      <c r="HV104" s="418"/>
      <c r="HW104" s="418"/>
      <c r="HX104" s="418"/>
      <c r="HY104" s="418"/>
      <c r="HZ104" s="418"/>
      <c r="IA104" s="418"/>
      <c r="IB104" s="418"/>
      <c r="IC104" s="418"/>
      <c r="ID104" s="418"/>
      <c r="IE104" s="418"/>
      <c r="IF104" s="418"/>
      <c r="IG104" s="418"/>
      <c r="IH104" s="418"/>
      <c r="II104" s="418"/>
      <c r="IJ104" s="418"/>
      <c r="IK104" s="418"/>
      <c r="IL104" s="418"/>
      <c r="IM104" s="418"/>
      <c r="IN104" s="418"/>
      <c r="IO104" s="418"/>
      <c r="IP104" s="418"/>
      <c r="IQ104" s="418"/>
      <c r="IR104" s="418"/>
      <c r="IS104" s="418"/>
      <c r="IT104" s="418"/>
      <c r="IU104" s="418"/>
    </row>
    <row r="105" spans="1:255" s="421" customFormat="1" ht="15.75">
      <c r="A105" s="602" t="s">
        <v>310</v>
      </c>
      <c r="B105" s="603" t="s">
        <v>1584</v>
      </c>
      <c r="C105" s="604"/>
      <c r="D105" s="605"/>
      <c r="E105" s="606"/>
      <c r="F105" s="606"/>
      <c r="G105" s="606"/>
      <c r="H105" s="606"/>
      <c r="I105" s="607"/>
      <c r="J105" s="443"/>
      <c r="K105" s="418"/>
      <c r="L105" s="418"/>
      <c r="M105" s="418"/>
      <c r="N105" s="418"/>
      <c r="O105" s="418"/>
      <c r="P105" s="418"/>
      <c r="Q105" s="418"/>
      <c r="R105" s="418"/>
      <c r="S105" s="418"/>
      <c r="T105" s="418"/>
      <c r="U105" s="418"/>
      <c r="V105" s="418"/>
      <c r="W105" s="418"/>
      <c r="X105" s="418"/>
      <c r="Y105" s="418"/>
      <c r="Z105" s="418"/>
      <c r="AA105" s="418"/>
      <c r="AB105" s="418"/>
      <c r="AC105" s="418"/>
      <c r="AD105" s="418"/>
      <c r="AE105" s="418"/>
      <c r="AF105" s="418"/>
      <c r="AG105" s="418"/>
      <c r="AH105" s="418"/>
      <c r="AI105" s="418"/>
      <c r="AJ105" s="418"/>
      <c r="AK105" s="418"/>
      <c r="AL105" s="418"/>
      <c r="AM105" s="418"/>
      <c r="AN105" s="418"/>
      <c r="AO105" s="418"/>
      <c r="AP105" s="418"/>
      <c r="AQ105" s="418"/>
      <c r="AR105" s="418"/>
      <c r="AS105" s="418"/>
      <c r="AT105" s="418"/>
      <c r="AU105" s="418"/>
      <c r="AV105" s="418"/>
      <c r="AW105" s="418"/>
      <c r="AX105" s="418"/>
      <c r="AY105" s="418"/>
      <c r="AZ105" s="418"/>
      <c r="BA105" s="418"/>
      <c r="BB105" s="418"/>
      <c r="BC105" s="418"/>
      <c r="BD105" s="418"/>
      <c r="BE105" s="418"/>
      <c r="BF105" s="418"/>
      <c r="BG105" s="418"/>
      <c r="BH105" s="418"/>
      <c r="BI105" s="418"/>
      <c r="BJ105" s="418"/>
      <c r="BK105" s="418"/>
      <c r="BL105" s="418"/>
      <c r="BM105" s="418"/>
      <c r="BN105" s="418"/>
      <c r="BO105" s="418"/>
      <c r="BP105" s="418"/>
      <c r="BQ105" s="418"/>
      <c r="BR105" s="418"/>
      <c r="BS105" s="418"/>
      <c r="BT105" s="418"/>
      <c r="BU105" s="418"/>
      <c r="BV105" s="418"/>
      <c r="BW105" s="418"/>
      <c r="BX105" s="418"/>
      <c r="BY105" s="418"/>
      <c r="BZ105" s="418"/>
      <c r="CA105" s="418"/>
      <c r="CB105" s="418"/>
      <c r="CC105" s="418"/>
      <c r="CD105" s="418"/>
      <c r="CE105" s="418"/>
      <c r="CF105" s="418"/>
      <c r="CG105" s="418"/>
      <c r="CH105" s="418"/>
      <c r="CI105" s="418"/>
      <c r="CJ105" s="418"/>
      <c r="CK105" s="418"/>
      <c r="CL105" s="418"/>
      <c r="CM105" s="418"/>
      <c r="CN105" s="418"/>
      <c r="CO105" s="418"/>
      <c r="CP105" s="418"/>
      <c r="CQ105" s="418"/>
      <c r="CR105" s="418"/>
      <c r="CS105" s="418"/>
      <c r="CT105" s="418"/>
      <c r="CU105" s="418"/>
      <c r="CV105" s="418"/>
      <c r="CW105" s="418"/>
      <c r="CX105" s="418"/>
      <c r="CY105" s="418"/>
      <c r="CZ105" s="418"/>
      <c r="DA105" s="418"/>
      <c r="DB105" s="418"/>
      <c r="DC105" s="418"/>
      <c r="DD105" s="418"/>
      <c r="DE105" s="418"/>
      <c r="DF105" s="418"/>
      <c r="DG105" s="418"/>
      <c r="DH105" s="418"/>
      <c r="DI105" s="418"/>
      <c r="DJ105" s="418"/>
      <c r="DK105" s="418"/>
      <c r="DL105" s="418"/>
      <c r="DM105" s="418"/>
      <c r="DN105" s="418"/>
      <c r="DO105" s="418"/>
      <c r="DP105" s="418"/>
      <c r="DQ105" s="418"/>
      <c r="DR105" s="418"/>
      <c r="DS105" s="418"/>
      <c r="DT105" s="418"/>
      <c r="DU105" s="418"/>
      <c r="DV105" s="418"/>
      <c r="DW105" s="418"/>
      <c r="DX105" s="418"/>
      <c r="DY105" s="418"/>
      <c r="DZ105" s="418"/>
      <c r="EA105" s="418"/>
      <c r="EB105" s="418"/>
      <c r="EC105" s="418"/>
      <c r="ED105" s="418"/>
      <c r="EE105" s="418"/>
      <c r="EF105" s="418"/>
      <c r="EG105" s="418"/>
      <c r="EH105" s="418"/>
      <c r="EI105" s="418"/>
      <c r="EJ105" s="418"/>
      <c r="EK105" s="418"/>
      <c r="EL105" s="418"/>
      <c r="EM105" s="418"/>
      <c r="EN105" s="418"/>
      <c r="EO105" s="418"/>
      <c r="EP105" s="418"/>
      <c r="EQ105" s="418"/>
      <c r="ER105" s="418"/>
      <c r="ES105" s="418"/>
      <c r="ET105" s="418"/>
      <c r="EU105" s="418"/>
      <c r="EV105" s="418"/>
      <c r="EW105" s="418"/>
      <c r="EX105" s="418"/>
      <c r="EY105" s="418"/>
      <c r="EZ105" s="418"/>
      <c r="FA105" s="418"/>
      <c r="FB105" s="418"/>
      <c r="FC105" s="418"/>
      <c r="FD105" s="418"/>
      <c r="FE105" s="418"/>
      <c r="FF105" s="418"/>
      <c r="FG105" s="418"/>
      <c r="FH105" s="418"/>
      <c r="FI105" s="418"/>
      <c r="FJ105" s="418"/>
      <c r="FK105" s="418"/>
      <c r="FL105" s="418"/>
      <c r="FM105" s="418"/>
      <c r="FN105" s="418"/>
      <c r="FO105" s="418"/>
      <c r="FP105" s="418"/>
      <c r="FQ105" s="418"/>
      <c r="FR105" s="418"/>
      <c r="FS105" s="418"/>
      <c r="FT105" s="418"/>
      <c r="FU105" s="418"/>
      <c r="FV105" s="418"/>
      <c r="FW105" s="418"/>
      <c r="FX105" s="418"/>
      <c r="FY105" s="418"/>
      <c r="FZ105" s="418"/>
      <c r="GA105" s="418"/>
      <c r="GB105" s="418"/>
      <c r="GC105" s="418"/>
      <c r="GD105" s="418"/>
      <c r="GE105" s="418"/>
      <c r="GF105" s="418"/>
      <c r="GG105" s="418"/>
      <c r="GH105" s="418"/>
      <c r="GI105" s="418"/>
      <c r="GJ105" s="418"/>
      <c r="GK105" s="418"/>
      <c r="GL105" s="418"/>
      <c r="GM105" s="418"/>
      <c r="GN105" s="418"/>
      <c r="GO105" s="418"/>
      <c r="GP105" s="418"/>
      <c r="GQ105" s="418"/>
      <c r="GR105" s="418"/>
      <c r="GS105" s="418"/>
      <c r="GT105" s="418"/>
      <c r="GU105" s="418"/>
      <c r="GV105" s="418"/>
      <c r="GW105" s="418"/>
      <c r="GX105" s="418"/>
      <c r="GY105" s="418"/>
      <c r="GZ105" s="418"/>
      <c r="HA105" s="418"/>
      <c r="HB105" s="418"/>
      <c r="HC105" s="418"/>
      <c r="HD105" s="418"/>
      <c r="HE105" s="418"/>
      <c r="HF105" s="418"/>
      <c r="HG105" s="418"/>
      <c r="HH105" s="418"/>
      <c r="HI105" s="418"/>
      <c r="HJ105" s="418"/>
      <c r="HK105" s="418"/>
      <c r="HL105" s="418"/>
      <c r="HM105" s="418"/>
      <c r="HN105" s="418"/>
      <c r="HO105" s="418"/>
      <c r="HP105" s="418"/>
      <c r="HQ105" s="418"/>
      <c r="HR105" s="418"/>
      <c r="HS105" s="418"/>
      <c r="HT105" s="418"/>
      <c r="HU105" s="418"/>
      <c r="HV105" s="418"/>
      <c r="HW105" s="418"/>
      <c r="HX105" s="418"/>
      <c r="HY105" s="418"/>
      <c r="HZ105" s="418"/>
      <c r="IA105" s="418"/>
      <c r="IB105" s="418"/>
      <c r="IC105" s="418"/>
      <c r="ID105" s="418"/>
      <c r="IE105" s="418"/>
      <c r="IF105" s="418"/>
      <c r="IG105" s="418"/>
      <c r="IH105" s="418"/>
      <c r="II105" s="418"/>
      <c r="IJ105" s="418"/>
      <c r="IK105" s="418"/>
      <c r="IL105" s="418"/>
      <c r="IM105" s="418"/>
      <c r="IN105" s="418"/>
      <c r="IO105" s="418"/>
      <c r="IP105" s="418"/>
      <c r="IQ105" s="418"/>
      <c r="IR105" s="418"/>
      <c r="IS105" s="418"/>
      <c r="IT105" s="418"/>
      <c r="IU105" s="418"/>
    </row>
    <row r="106" spans="1:255" s="421" customFormat="1" ht="30">
      <c r="A106" s="608">
        <v>10.1</v>
      </c>
      <c r="B106" s="609" t="s">
        <v>1585</v>
      </c>
      <c r="C106" s="596"/>
      <c r="D106" s="597"/>
      <c r="E106" s="598"/>
      <c r="F106" s="598"/>
      <c r="G106" s="598"/>
      <c r="H106" s="598"/>
      <c r="I106" s="599"/>
      <c r="J106" s="443"/>
      <c r="K106" s="418"/>
      <c r="L106" s="418"/>
      <c r="M106" s="418"/>
      <c r="N106" s="418"/>
      <c r="O106" s="418"/>
      <c r="P106" s="418"/>
      <c r="Q106" s="418"/>
      <c r="R106" s="418"/>
      <c r="S106" s="418"/>
      <c r="T106" s="418"/>
      <c r="U106" s="418"/>
      <c r="V106" s="418"/>
      <c r="W106" s="418"/>
      <c r="X106" s="418"/>
      <c r="Y106" s="418"/>
      <c r="Z106" s="418"/>
      <c r="AA106" s="418"/>
      <c r="AB106" s="418"/>
      <c r="AC106" s="418"/>
      <c r="AD106" s="418"/>
      <c r="AE106" s="418"/>
      <c r="AF106" s="418"/>
      <c r="AG106" s="418"/>
      <c r="AH106" s="418"/>
      <c r="AI106" s="418"/>
      <c r="AJ106" s="418"/>
      <c r="AK106" s="418"/>
      <c r="AL106" s="418"/>
      <c r="AM106" s="418"/>
      <c r="AN106" s="418"/>
      <c r="AO106" s="418"/>
      <c r="AP106" s="418"/>
      <c r="AQ106" s="418"/>
      <c r="AR106" s="418"/>
      <c r="AS106" s="418"/>
      <c r="AT106" s="418"/>
      <c r="AU106" s="418"/>
      <c r="AV106" s="418"/>
      <c r="AW106" s="418"/>
      <c r="AX106" s="418"/>
      <c r="AY106" s="418"/>
      <c r="AZ106" s="418"/>
      <c r="BA106" s="418"/>
      <c r="BB106" s="418"/>
      <c r="BC106" s="418"/>
      <c r="BD106" s="418"/>
      <c r="BE106" s="418"/>
      <c r="BF106" s="418"/>
      <c r="BG106" s="418"/>
      <c r="BH106" s="418"/>
      <c r="BI106" s="418"/>
      <c r="BJ106" s="418"/>
      <c r="BK106" s="418"/>
      <c r="BL106" s="418"/>
      <c r="BM106" s="418"/>
      <c r="BN106" s="418"/>
      <c r="BO106" s="418"/>
      <c r="BP106" s="418"/>
      <c r="BQ106" s="418"/>
      <c r="BR106" s="418"/>
      <c r="BS106" s="418"/>
      <c r="BT106" s="418"/>
      <c r="BU106" s="418"/>
      <c r="BV106" s="418"/>
      <c r="BW106" s="418"/>
      <c r="BX106" s="418"/>
      <c r="BY106" s="418"/>
      <c r="BZ106" s="418"/>
      <c r="CA106" s="418"/>
      <c r="CB106" s="418"/>
      <c r="CC106" s="418"/>
      <c r="CD106" s="418"/>
      <c r="CE106" s="418"/>
      <c r="CF106" s="418"/>
      <c r="CG106" s="418"/>
      <c r="CH106" s="418"/>
      <c r="CI106" s="418"/>
      <c r="CJ106" s="418"/>
      <c r="CK106" s="418"/>
      <c r="CL106" s="418"/>
      <c r="CM106" s="418"/>
      <c r="CN106" s="418"/>
      <c r="CO106" s="418"/>
      <c r="CP106" s="418"/>
      <c r="CQ106" s="418"/>
      <c r="CR106" s="418"/>
      <c r="CS106" s="418"/>
      <c r="CT106" s="418"/>
      <c r="CU106" s="418"/>
      <c r="CV106" s="418"/>
      <c r="CW106" s="418"/>
      <c r="CX106" s="418"/>
      <c r="CY106" s="418"/>
      <c r="CZ106" s="418"/>
      <c r="DA106" s="418"/>
      <c r="DB106" s="418"/>
      <c r="DC106" s="418"/>
      <c r="DD106" s="418"/>
      <c r="DE106" s="418"/>
      <c r="DF106" s="418"/>
      <c r="DG106" s="418"/>
      <c r="DH106" s="418"/>
      <c r="DI106" s="418"/>
      <c r="DJ106" s="418"/>
      <c r="DK106" s="418"/>
      <c r="DL106" s="418"/>
      <c r="DM106" s="418"/>
      <c r="DN106" s="418"/>
      <c r="DO106" s="418"/>
      <c r="DP106" s="418"/>
      <c r="DQ106" s="418"/>
      <c r="DR106" s="418"/>
      <c r="DS106" s="418"/>
      <c r="DT106" s="418"/>
      <c r="DU106" s="418"/>
      <c r="DV106" s="418"/>
      <c r="DW106" s="418"/>
      <c r="DX106" s="418"/>
      <c r="DY106" s="418"/>
      <c r="DZ106" s="418"/>
      <c r="EA106" s="418"/>
      <c r="EB106" s="418"/>
      <c r="EC106" s="418"/>
      <c r="ED106" s="418"/>
      <c r="EE106" s="418"/>
      <c r="EF106" s="418"/>
      <c r="EG106" s="418"/>
      <c r="EH106" s="418"/>
      <c r="EI106" s="418"/>
      <c r="EJ106" s="418"/>
      <c r="EK106" s="418"/>
      <c r="EL106" s="418"/>
      <c r="EM106" s="418"/>
      <c r="EN106" s="418"/>
      <c r="EO106" s="418"/>
      <c r="EP106" s="418"/>
      <c r="EQ106" s="418"/>
      <c r="ER106" s="418"/>
      <c r="ES106" s="418"/>
      <c r="ET106" s="418"/>
      <c r="EU106" s="418"/>
      <c r="EV106" s="418"/>
      <c r="EW106" s="418"/>
      <c r="EX106" s="418"/>
      <c r="EY106" s="418"/>
      <c r="EZ106" s="418"/>
      <c r="FA106" s="418"/>
      <c r="FB106" s="418"/>
      <c r="FC106" s="418"/>
      <c r="FD106" s="418"/>
      <c r="FE106" s="418"/>
      <c r="FF106" s="418"/>
      <c r="FG106" s="418"/>
      <c r="FH106" s="418"/>
      <c r="FI106" s="418"/>
      <c r="FJ106" s="418"/>
      <c r="FK106" s="418"/>
      <c r="FL106" s="418"/>
      <c r="FM106" s="418"/>
      <c r="FN106" s="418"/>
      <c r="FO106" s="418"/>
      <c r="FP106" s="418"/>
      <c r="FQ106" s="418"/>
      <c r="FR106" s="418"/>
      <c r="FS106" s="418"/>
      <c r="FT106" s="418"/>
      <c r="FU106" s="418"/>
      <c r="FV106" s="418"/>
      <c r="FW106" s="418"/>
      <c r="FX106" s="418"/>
      <c r="FY106" s="418"/>
      <c r="FZ106" s="418"/>
      <c r="GA106" s="418"/>
      <c r="GB106" s="418"/>
      <c r="GC106" s="418"/>
      <c r="GD106" s="418"/>
      <c r="GE106" s="418"/>
      <c r="GF106" s="418"/>
      <c r="GG106" s="418"/>
      <c r="GH106" s="418"/>
      <c r="GI106" s="418"/>
      <c r="GJ106" s="418"/>
      <c r="GK106" s="418"/>
      <c r="GL106" s="418"/>
      <c r="GM106" s="418"/>
      <c r="GN106" s="418"/>
      <c r="GO106" s="418"/>
      <c r="GP106" s="418"/>
      <c r="GQ106" s="418"/>
      <c r="GR106" s="418"/>
      <c r="GS106" s="418"/>
      <c r="GT106" s="418"/>
      <c r="GU106" s="418"/>
      <c r="GV106" s="418"/>
      <c r="GW106" s="418"/>
      <c r="GX106" s="418"/>
      <c r="GY106" s="418"/>
      <c r="GZ106" s="418"/>
      <c r="HA106" s="418"/>
      <c r="HB106" s="418"/>
      <c r="HC106" s="418"/>
      <c r="HD106" s="418"/>
      <c r="HE106" s="418"/>
      <c r="HF106" s="418"/>
      <c r="HG106" s="418"/>
      <c r="HH106" s="418"/>
      <c r="HI106" s="418"/>
      <c r="HJ106" s="418"/>
      <c r="HK106" s="418"/>
      <c r="HL106" s="418"/>
      <c r="HM106" s="418"/>
      <c r="HN106" s="418"/>
      <c r="HO106" s="418"/>
      <c r="HP106" s="418"/>
      <c r="HQ106" s="418"/>
      <c r="HR106" s="418"/>
      <c r="HS106" s="418"/>
      <c r="HT106" s="418"/>
      <c r="HU106" s="418"/>
      <c r="HV106" s="418"/>
      <c r="HW106" s="418"/>
      <c r="HX106" s="418"/>
      <c r="HY106" s="418"/>
      <c r="HZ106" s="418"/>
      <c r="IA106" s="418"/>
      <c r="IB106" s="418"/>
      <c r="IC106" s="418"/>
      <c r="ID106" s="418"/>
      <c r="IE106" s="418"/>
      <c r="IF106" s="418"/>
      <c r="IG106" s="418"/>
      <c r="IH106" s="418"/>
      <c r="II106" s="418"/>
      <c r="IJ106" s="418"/>
      <c r="IK106" s="418"/>
      <c r="IL106" s="418"/>
      <c r="IM106" s="418"/>
      <c r="IN106" s="418"/>
      <c r="IO106" s="418"/>
      <c r="IP106" s="418"/>
      <c r="IQ106" s="418"/>
      <c r="IR106" s="418"/>
      <c r="IS106" s="418"/>
      <c r="IT106" s="418"/>
      <c r="IU106" s="418"/>
    </row>
    <row r="107" spans="1:255" s="421" customFormat="1" ht="45">
      <c r="A107" s="608" t="s">
        <v>1586</v>
      </c>
      <c r="B107" s="609" t="s">
        <v>1587</v>
      </c>
      <c r="C107" s="596"/>
      <c r="D107" s="597"/>
      <c r="E107" s="598"/>
      <c r="F107" s="598"/>
      <c r="G107" s="598"/>
      <c r="H107" s="598"/>
      <c r="I107" s="610"/>
      <c r="J107" s="443"/>
      <c r="K107" s="418"/>
      <c r="L107" s="418"/>
      <c r="M107" s="418"/>
      <c r="N107" s="418"/>
      <c r="O107" s="418"/>
      <c r="P107" s="418"/>
      <c r="Q107" s="418"/>
      <c r="R107" s="418"/>
      <c r="S107" s="418"/>
      <c r="T107" s="418"/>
      <c r="U107" s="418"/>
      <c r="V107" s="418"/>
      <c r="W107" s="418"/>
      <c r="X107" s="418"/>
      <c r="Y107" s="418"/>
      <c r="Z107" s="418"/>
      <c r="AA107" s="418"/>
      <c r="AB107" s="418"/>
      <c r="AC107" s="418"/>
      <c r="AD107" s="418"/>
      <c r="AE107" s="418"/>
      <c r="AF107" s="418"/>
      <c r="AG107" s="418"/>
      <c r="AH107" s="418"/>
      <c r="AI107" s="418"/>
      <c r="AJ107" s="418"/>
      <c r="AK107" s="418"/>
      <c r="AL107" s="418"/>
      <c r="AM107" s="418"/>
      <c r="AN107" s="418"/>
      <c r="AO107" s="418"/>
      <c r="AP107" s="418"/>
      <c r="AQ107" s="418"/>
      <c r="AR107" s="418"/>
      <c r="AS107" s="418"/>
      <c r="AT107" s="418"/>
      <c r="AU107" s="418"/>
      <c r="AV107" s="418"/>
      <c r="AW107" s="418"/>
      <c r="AX107" s="418"/>
      <c r="AY107" s="418"/>
      <c r="AZ107" s="418"/>
      <c r="BA107" s="418"/>
      <c r="BB107" s="418"/>
      <c r="BC107" s="418"/>
      <c r="BD107" s="418"/>
      <c r="BE107" s="418"/>
      <c r="BF107" s="418"/>
      <c r="BG107" s="418"/>
      <c r="BH107" s="418"/>
      <c r="BI107" s="418"/>
      <c r="BJ107" s="418"/>
      <c r="BK107" s="418"/>
      <c r="BL107" s="418"/>
      <c r="BM107" s="418"/>
      <c r="BN107" s="418"/>
      <c r="BO107" s="418"/>
      <c r="BP107" s="418"/>
      <c r="BQ107" s="418"/>
      <c r="BR107" s="418"/>
      <c r="BS107" s="418"/>
      <c r="BT107" s="418"/>
      <c r="BU107" s="418"/>
      <c r="BV107" s="418"/>
      <c r="BW107" s="418"/>
      <c r="BX107" s="418"/>
      <c r="BY107" s="418"/>
      <c r="BZ107" s="418"/>
      <c r="CA107" s="418"/>
      <c r="CB107" s="418"/>
      <c r="CC107" s="418"/>
      <c r="CD107" s="418"/>
      <c r="CE107" s="418"/>
      <c r="CF107" s="418"/>
      <c r="CG107" s="418"/>
      <c r="CH107" s="418"/>
      <c r="CI107" s="418"/>
      <c r="CJ107" s="418"/>
      <c r="CK107" s="418"/>
      <c r="CL107" s="418"/>
      <c r="CM107" s="418"/>
      <c r="CN107" s="418"/>
      <c r="CO107" s="418"/>
      <c r="CP107" s="418"/>
      <c r="CQ107" s="418"/>
      <c r="CR107" s="418"/>
      <c r="CS107" s="418"/>
      <c r="CT107" s="418"/>
      <c r="CU107" s="418"/>
      <c r="CV107" s="418"/>
      <c r="CW107" s="418"/>
      <c r="CX107" s="418"/>
      <c r="CY107" s="418"/>
      <c r="CZ107" s="418"/>
      <c r="DA107" s="418"/>
      <c r="DB107" s="418"/>
      <c r="DC107" s="418"/>
      <c r="DD107" s="418"/>
      <c r="DE107" s="418"/>
      <c r="DF107" s="418"/>
      <c r="DG107" s="418"/>
      <c r="DH107" s="418"/>
      <c r="DI107" s="418"/>
      <c r="DJ107" s="418"/>
      <c r="DK107" s="418"/>
      <c r="DL107" s="418"/>
      <c r="DM107" s="418"/>
      <c r="DN107" s="418"/>
      <c r="DO107" s="418"/>
      <c r="DP107" s="418"/>
      <c r="DQ107" s="418"/>
      <c r="DR107" s="418"/>
      <c r="DS107" s="418"/>
      <c r="DT107" s="418"/>
      <c r="DU107" s="418"/>
      <c r="DV107" s="418"/>
      <c r="DW107" s="418"/>
      <c r="DX107" s="418"/>
      <c r="DY107" s="418"/>
      <c r="DZ107" s="418"/>
      <c r="EA107" s="418"/>
      <c r="EB107" s="418"/>
      <c r="EC107" s="418"/>
      <c r="ED107" s="418"/>
      <c r="EE107" s="418"/>
      <c r="EF107" s="418"/>
      <c r="EG107" s="418"/>
      <c r="EH107" s="418"/>
      <c r="EI107" s="418"/>
      <c r="EJ107" s="418"/>
      <c r="EK107" s="418"/>
      <c r="EL107" s="418"/>
      <c r="EM107" s="418"/>
      <c r="EN107" s="418"/>
      <c r="EO107" s="418"/>
      <c r="EP107" s="418"/>
      <c r="EQ107" s="418"/>
      <c r="ER107" s="418"/>
      <c r="ES107" s="418"/>
      <c r="ET107" s="418"/>
      <c r="EU107" s="418"/>
      <c r="EV107" s="418"/>
      <c r="EW107" s="418"/>
      <c r="EX107" s="418"/>
      <c r="EY107" s="418"/>
      <c r="EZ107" s="418"/>
      <c r="FA107" s="418"/>
      <c r="FB107" s="418"/>
      <c r="FC107" s="418"/>
      <c r="FD107" s="418"/>
      <c r="FE107" s="418"/>
      <c r="FF107" s="418"/>
      <c r="FG107" s="418"/>
      <c r="FH107" s="418"/>
      <c r="FI107" s="418"/>
      <c r="FJ107" s="418"/>
      <c r="FK107" s="418"/>
      <c r="FL107" s="418"/>
      <c r="FM107" s="418"/>
      <c r="FN107" s="418"/>
      <c r="FO107" s="418"/>
      <c r="FP107" s="418"/>
      <c r="FQ107" s="418"/>
      <c r="FR107" s="418"/>
      <c r="FS107" s="418"/>
      <c r="FT107" s="418"/>
      <c r="FU107" s="418"/>
      <c r="FV107" s="418"/>
      <c r="FW107" s="418"/>
      <c r="FX107" s="418"/>
      <c r="FY107" s="418"/>
      <c r="FZ107" s="418"/>
      <c r="GA107" s="418"/>
      <c r="GB107" s="418"/>
      <c r="GC107" s="418"/>
      <c r="GD107" s="418"/>
      <c r="GE107" s="418"/>
      <c r="GF107" s="418"/>
      <c r="GG107" s="418"/>
      <c r="GH107" s="418"/>
      <c r="GI107" s="418"/>
      <c r="GJ107" s="418"/>
      <c r="GK107" s="418"/>
      <c r="GL107" s="418"/>
      <c r="GM107" s="418"/>
      <c r="GN107" s="418"/>
      <c r="GO107" s="418"/>
      <c r="GP107" s="418"/>
      <c r="GQ107" s="418"/>
      <c r="GR107" s="418"/>
      <c r="GS107" s="418"/>
      <c r="GT107" s="418"/>
      <c r="GU107" s="418"/>
      <c r="GV107" s="418"/>
      <c r="GW107" s="418"/>
      <c r="GX107" s="418"/>
      <c r="GY107" s="418"/>
      <c r="GZ107" s="418"/>
      <c r="HA107" s="418"/>
      <c r="HB107" s="418"/>
      <c r="HC107" s="418"/>
      <c r="HD107" s="418"/>
      <c r="HE107" s="418"/>
      <c r="HF107" s="418"/>
      <c r="HG107" s="418"/>
      <c r="HH107" s="418"/>
      <c r="HI107" s="418"/>
      <c r="HJ107" s="418"/>
      <c r="HK107" s="418"/>
      <c r="HL107" s="418"/>
      <c r="HM107" s="418"/>
      <c r="HN107" s="418"/>
      <c r="HO107" s="418"/>
      <c r="HP107" s="418"/>
      <c r="HQ107" s="418"/>
      <c r="HR107" s="418"/>
      <c r="HS107" s="418"/>
      <c r="HT107" s="418"/>
      <c r="HU107" s="418"/>
      <c r="HV107" s="418"/>
      <c r="HW107" s="418"/>
      <c r="HX107" s="418"/>
      <c r="HY107" s="418"/>
      <c r="HZ107" s="418"/>
      <c r="IA107" s="418"/>
      <c r="IB107" s="418"/>
      <c r="IC107" s="418"/>
      <c r="ID107" s="418"/>
      <c r="IE107" s="418"/>
      <c r="IF107" s="418"/>
      <c r="IG107" s="418"/>
      <c r="IH107" s="418"/>
      <c r="II107" s="418"/>
      <c r="IJ107" s="418"/>
      <c r="IK107" s="418"/>
      <c r="IL107" s="418"/>
      <c r="IM107" s="418"/>
      <c r="IN107" s="418"/>
      <c r="IO107" s="418"/>
      <c r="IP107" s="418"/>
      <c r="IQ107" s="418"/>
      <c r="IR107" s="418"/>
      <c r="IS107" s="418"/>
      <c r="IT107" s="418"/>
      <c r="IU107" s="418"/>
    </row>
    <row r="108" spans="1:255" s="421" customFormat="1" ht="31.5" customHeight="1">
      <c r="A108" s="483" t="s">
        <v>1588</v>
      </c>
      <c r="B108" s="483" t="s">
        <v>1589</v>
      </c>
      <c r="C108" s="611" t="s">
        <v>941</v>
      </c>
      <c r="D108" s="612">
        <v>20000</v>
      </c>
      <c r="E108" s="598">
        <v>296</v>
      </c>
      <c r="F108" s="598">
        <f>E108*9%</f>
        <v>26.64</v>
      </c>
      <c r="G108" s="598">
        <f>E108*9%</f>
        <v>26.64</v>
      </c>
      <c r="H108" s="598">
        <f>E108+F108+G108</f>
        <v>349.28</v>
      </c>
      <c r="I108" s="610">
        <f>H108*D108</f>
        <v>6985600</v>
      </c>
      <c r="J108" s="1652" t="s">
        <v>1480</v>
      </c>
      <c r="K108" s="418"/>
      <c r="L108" s="418"/>
      <c r="M108" s="418"/>
      <c r="N108" s="418"/>
      <c r="O108" s="418"/>
      <c r="P108" s="418"/>
      <c r="Q108" s="418"/>
      <c r="R108" s="418"/>
      <c r="S108" s="418"/>
      <c r="T108" s="418"/>
      <c r="U108" s="418"/>
      <c r="V108" s="418"/>
      <c r="W108" s="418"/>
      <c r="X108" s="418"/>
      <c r="Y108" s="418"/>
      <c r="Z108" s="418"/>
      <c r="AA108" s="418"/>
      <c r="AB108" s="418"/>
      <c r="AC108" s="418"/>
      <c r="AD108" s="418"/>
      <c r="AE108" s="418"/>
      <c r="AF108" s="418"/>
      <c r="AG108" s="418"/>
      <c r="AH108" s="418"/>
      <c r="AI108" s="418"/>
      <c r="AJ108" s="418"/>
      <c r="AK108" s="418"/>
      <c r="AL108" s="418"/>
      <c r="AM108" s="418"/>
      <c r="AN108" s="418"/>
      <c r="AO108" s="418"/>
      <c r="AP108" s="418"/>
      <c r="AQ108" s="418"/>
      <c r="AR108" s="418"/>
      <c r="AS108" s="418"/>
      <c r="AT108" s="418"/>
      <c r="AU108" s="418"/>
      <c r="AV108" s="418"/>
      <c r="AW108" s="418"/>
      <c r="AX108" s="418"/>
      <c r="AY108" s="418"/>
      <c r="AZ108" s="418"/>
      <c r="BA108" s="418"/>
      <c r="BB108" s="418"/>
      <c r="BC108" s="418"/>
      <c r="BD108" s="418"/>
      <c r="BE108" s="418"/>
      <c r="BF108" s="418"/>
      <c r="BG108" s="418"/>
      <c r="BH108" s="418"/>
      <c r="BI108" s="418"/>
      <c r="BJ108" s="418"/>
      <c r="BK108" s="418"/>
      <c r="BL108" s="418"/>
      <c r="BM108" s="418"/>
      <c r="BN108" s="418"/>
      <c r="BO108" s="418"/>
      <c r="BP108" s="418"/>
      <c r="BQ108" s="418"/>
      <c r="BR108" s="418"/>
      <c r="BS108" s="418"/>
      <c r="BT108" s="418"/>
      <c r="BU108" s="418"/>
      <c r="BV108" s="418"/>
      <c r="BW108" s="418"/>
      <c r="BX108" s="418"/>
      <c r="BY108" s="418"/>
      <c r="BZ108" s="418"/>
      <c r="CA108" s="418"/>
      <c r="CB108" s="418"/>
      <c r="CC108" s="418"/>
      <c r="CD108" s="418"/>
      <c r="CE108" s="418"/>
      <c r="CF108" s="418"/>
      <c r="CG108" s="418"/>
      <c r="CH108" s="418"/>
      <c r="CI108" s="418"/>
      <c r="CJ108" s="418"/>
      <c r="CK108" s="418"/>
      <c r="CL108" s="418"/>
      <c r="CM108" s="418"/>
      <c r="CN108" s="418"/>
      <c r="CO108" s="418"/>
      <c r="CP108" s="418"/>
      <c r="CQ108" s="418"/>
      <c r="CR108" s="418"/>
      <c r="CS108" s="418"/>
      <c r="CT108" s="418"/>
      <c r="CU108" s="418"/>
      <c r="CV108" s="418"/>
      <c r="CW108" s="418"/>
      <c r="CX108" s="418"/>
      <c r="CY108" s="418"/>
      <c r="CZ108" s="418"/>
      <c r="DA108" s="418"/>
      <c r="DB108" s="418"/>
      <c r="DC108" s="418"/>
      <c r="DD108" s="418"/>
      <c r="DE108" s="418"/>
      <c r="DF108" s="418"/>
      <c r="DG108" s="418"/>
      <c r="DH108" s="418"/>
      <c r="DI108" s="418"/>
      <c r="DJ108" s="418"/>
      <c r="DK108" s="418"/>
      <c r="DL108" s="418"/>
      <c r="DM108" s="418"/>
      <c r="DN108" s="418"/>
      <c r="DO108" s="418"/>
      <c r="DP108" s="418"/>
      <c r="DQ108" s="418"/>
      <c r="DR108" s="418"/>
      <c r="DS108" s="418"/>
      <c r="DT108" s="418"/>
      <c r="DU108" s="418"/>
      <c r="DV108" s="418"/>
      <c r="DW108" s="418"/>
      <c r="DX108" s="418"/>
      <c r="DY108" s="418"/>
      <c r="DZ108" s="418"/>
      <c r="EA108" s="418"/>
      <c r="EB108" s="418"/>
      <c r="EC108" s="418"/>
      <c r="ED108" s="418"/>
      <c r="EE108" s="418"/>
      <c r="EF108" s="418"/>
      <c r="EG108" s="418"/>
      <c r="EH108" s="418"/>
      <c r="EI108" s="418"/>
      <c r="EJ108" s="418"/>
      <c r="EK108" s="418"/>
      <c r="EL108" s="418"/>
      <c r="EM108" s="418"/>
      <c r="EN108" s="418"/>
      <c r="EO108" s="418"/>
      <c r="EP108" s="418"/>
      <c r="EQ108" s="418"/>
      <c r="ER108" s="418"/>
      <c r="ES108" s="418"/>
      <c r="ET108" s="418"/>
      <c r="EU108" s="418"/>
      <c r="EV108" s="418"/>
      <c r="EW108" s="418"/>
      <c r="EX108" s="418"/>
      <c r="EY108" s="418"/>
      <c r="EZ108" s="418"/>
      <c r="FA108" s="418"/>
      <c r="FB108" s="418"/>
      <c r="FC108" s="418"/>
      <c r="FD108" s="418"/>
      <c r="FE108" s="418"/>
      <c r="FF108" s="418"/>
      <c r="FG108" s="418"/>
      <c r="FH108" s="418"/>
      <c r="FI108" s="418"/>
      <c r="FJ108" s="418"/>
      <c r="FK108" s="418"/>
      <c r="FL108" s="418"/>
      <c r="FM108" s="418"/>
      <c r="FN108" s="418"/>
      <c r="FO108" s="418"/>
      <c r="FP108" s="418"/>
      <c r="FQ108" s="418"/>
      <c r="FR108" s="418"/>
      <c r="FS108" s="418"/>
      <c r="FT108" s="418"/>
      <c r="FU108" s="418"/>
      <c r="FV108" s="418"/>
      <c r="FW108" s="418"/>
      <c r="FX108" s="418"/>
      <c r="FY108" s="418"/>
      <c r="FZ108" s="418"/>
      <c r="GA108" s="418"/>
      <c r="GB108" s="418"/>
      <c r="GC108" s="418"/>
      <c r="GD108" s="418"/>
      <c r="GE108" s="418"/>
      <c r="GF108" s="418"/>
      <c r="GG108" s="418"/>
      <c r="GH108" s="418"/>
      <c r="GI108" s="418"/>
      <c r="GJ108" s="418"/>
      <c r="GK108" s="418"/>
      <c r="GL108" s="418"/>
      <c r="GM108" s="418"/>
      <c r="GN108" s="418"/>
      <c r="GO108" s="418"/>
      <c r="GP108" s="418"/>
      <c r="GQ108" s="418"/>
      <c r="GR108" s="418"/>
      <c r="GS108" s="418"/>
      <c r="GT108" s="418"/>
      <c r="GU108" s="418"/>
      <c r="GV108" s="418"/>
      <c r="GW108" s="418"/>
      <c r="GX108" s="418"/>
      <c r="GY108" s="418"/>
      <c r="GZ108" s="418"/>
      <c r="HA108" s="418"/>
      <c r="HB108" s="418"/>
      <c r="HC108" s="418"/>
      <c r="HD108" s="418"/>
      <c r="HE108" s="418"/>
      <c r="HF108" s="418"/>
      <c r="HG108" s="418"/>
      <c r="HH108" s="418"/>
      <c r="HI108" s="418"/>
      <c r="HJ108" s="418"/>
      <c r="HK108" s="418"/>
      <c r="HL108" s="418"/>
      <c r="HM108" s="418"/>
      <c r="HN108" s="418"/>
      <c r="HO108" s="418"/>
      <c r="HP108" s="418"/>
      <c r="HQ108" s="418"/>
      <c r="HR108" s="418"/>
      <c r="HS108" s="418"/>
      <c r="HT108" s="418"/>
      <c r="HU108" s="418"/>
      <c r="HV108" s="418"/>
      <c r="HW108" s="418"/>
      <c r="HX108" s="418"/>
      <c r="HY108" s="418"/>
      <c r="HZ108" s="418"/>
      <c r="IA108" s="418"/>
      <c r="IB108" s="418"/>
      <c r="IC108" s="418"/>
      <c r="ID108" s="418"/>
      <c r="IE108" s="418"/>
      <c r="IF108" s="418"/>
      <c r="IG108" s="418"/>
      <c r="IH108" s="418"/>
      <c r="II108" s="418"/>
      <c r="IJ108" s="418"/>
      <c r="IK108" s="418"/>
      <c r="IL108" s="418"/>
      <c r="IM108" s="418"/>
      <c r="IN108" s="418"/>
      <c r="IO108" s="418"/>
      <c r="IP108" s="418"/>
      <c r="IQ108" s="418"/>
      <c r="IR108" s="418"/>
      <c r="IS108" s="418"/>
      <c r="IT108" s="418"/>
      <c r="IU108" s="418"/>
    </row>
    <row r="109" spans="1:255" s="421" customFormat="1" ht="15.75">
      <c r="A109" s="483" t="s">
        <v>1590</v>
      </c>
      <c r="B109" s="483" t="s">
        <v>1591</v>
      </c>
      <c r="C109" s="611" t="s">
        <v>941</v>
      </c>
      <c r="D109" s="612">
        <v>4000</v>
      </c>
      <c r="E109" s="598">
        <v>370</v>
      </c>
      <c r="F109" s="598">
        <f t="shared" ref="F109:F123" si="58">E109*9%</f>
        <v>33.299999999999997</v>
      </c>
      <c r="G109" s="598">
        <f t="shared" ref="G109:G123" si="59">E109*9%</f>
        <v>33.299999999999997</v>
      </c>
      <c r="H109" s="598">
        <f t="shared" ref="H109:H123" si="60">E109+F109+G109</f>
        <v>436.6</v>
      </c>
      <c r="I109" s="610">
        <f t="shared" ref="I109:I123" si="61">H109*D109</f>
        <v>1746400</v>
      </c>
      <c r="J109" s="1653"/>
      <c r="K109" s="418"/>
      <c r="L109" s="418"/>
      <c r="M109" s="418"/>
      <c r="N109" s="418"/>
      <c r="O109" s="418"/>
      <c r="P109" s="418"/>
      <c r="Q109" s="418"/>
      <c r="R109" s="418"/>
      <c r="S109" s="418"/>
      <c r="T109" s="418"/>
      <c r="U109" s="418"/>
      <c r="V109" s="418"/>
      <c r="W109" s="418"/>
      <c r="X109" s="418"/>
      <c r="Y109" s="418"/>
      <c r="Z109" s="418"/>
      <c r="AA109" s="418"/>
      <c r="AB109" s="418"/>
      <c r="AC109" s="418"/>
      <c r="AD109" s="418"/>
      <c r="AE109" s="418"/>
      <c r="AF109" s="418"/>
      <c r="AG109" s="418"/>
      <c r="AH109" s="418"/>
      <c r="AI109" s="418"/>
      <c r="AJ109" s="418"/>
      <c r="AK109" s="418"/>
      <c r="AL109" s="418"/>
      <c r="AM109" s="418"/>
      <c r="AN109" s="418"/>
      <c r="AO109" s="418"/>
      <c r="AP109" s="418"/>
      <c r="AQ109" s="418"/>
      <c r="AR109" s="418"/>
      <c r="AS109" s="418"/>
      <c r="AT109" s="418"/>
      <c r="AU109" s="418"/>
      <c r="AV109" s="418"/>
      <c r="AW109" s="418"/>
      <c r="AX109" s="418"/>
      <c r="AY109" s="418"/>
      <c r="AZ109" s="418"/>
      <c r="BA109" s="418"/>
      <c r="BB109" s="418"/>
      <c r="BC109" s="418"/>
      <c r="BD109" s="418"/>
      <c r="BE109" s="418"/>
      <c r="BF109" s="418"/>
      <c r="BG109" s="418"/>
      <c r="BH109" s="418"/>
      <c r="BI109" s="418"/>
      <c r="BJ109" s="418"/>
      <c r="BK109" s="418"/>
      <c r="BL109" s="418"/>
      <c r="BM109" s="418"/>
      <c r="BN109" s="418"/>
      <c r="BO109" s="418"/>
      <c r="BP109" s="418"/>
      <c r="BQ109" s="418"/>
      <c r="BR109" s="418"/>
      <c r="BS109" s="418"/>
      <c r="BT109" s="418"/>
      <c r="BU109" s="418"/>
      <c r="BV109" s="418"/>
      <c r="BW109" s="418"/>
      <c r="BX109" s="418"/>
      <c r="BY109" s="418"/>
      <c r="BZ109" s="418"/>
      <c r="CA109" s="418"/>
      <c r="CB109" s="418"/>
      <c r="CC109" s="418"/>
      <c r="CD109" s="418"/>
      <c r="CE109" s="418"/>
      <c r="CF109" s="418"/>
      <c r="CG109" s="418"/>
      <c r="CH109" s="418"/>
      <c r="CI109" s="418"/>
      <c r="CJ109" s="418"/>
      <c r="CK109" s="418"/>
      <c r="CL109" s="418"/>
      <c r="CM109" s="418"/>
      <c r="CN109" s="418"/>
      <c r="CO109" s="418"/>
      <c r="CP109" s="418"/>
      <c r="CQ109" s="418"/>
      <c r="CR109" s="418"/>
      <c r="CS109" s="418"/>
      <c r="CT109" s="418"/>
      <c r="CU109" s="418"/>
      <c r="CV109" s="418"/>
      <c r="CW109" s="418"/>
      <c r="CX109" s="418"/>
      <c r="CY109" s="418"/>
      <c r="CZ109" s="418"/>
      <c r="DA109" s="418"/>
      <c r="DB109" s="418"/>
      <c r="DC109" s="418"/>
      <c r="DD109" s="418"/>
      <c r="DE109" s="418"/>
      <c r="DF109" s="418"/>
      <c r="DG109" s="418"/>
      <c r="DH109" s="418"/>
      <c r="DI109" s="418"/>
      <c r="DJ109" s="418"/>
      <c r="DK109" s="418"/>
      <c r="DL109" s="418"/>
      <c r="DM109" s="418"/>
      <c r="DN109" s="418"/>
      <c r="DO109" s="418"/>
      <c r="DP109" s="418"/>
      <c r="DQ109" s="418"/>
      <c r="DR109" s="418"/>
      <c r="DS109" s="418"/>
      <c r="DT109" s="418"/>
      <c r="DU109" s="418"/>
      <c r="DV109" s="418"/>
      <c r="DW109" s="418"/>
      <c r="DX109" s="418"/>
      <c r="DY109" s="418"/>
      <c r="DZ109" s="418"/>
      <c r="EA109" s="418"/>
      <c r="EB109" s="418"/>
      <c r="EC109" s="418"/>
      <c r="ED109" s="418"/>
      <c r="EE109" s="418"/>
      <c r="EF109" s="418"/>
      <c r="EG109" s="418"/>
      <c r="EH109" s="418"/>
      <c r="EI109" s="418"/>
      <c r="EJ109" s="418"/>
      <c r="EK109" s="418"/>
      <c r="EL109" s="418"/>
      <c r="EM109" s="418"/>
      <c r="EN109" s="418"/>
      <c r="EO109" s="418"/>
      <c r="EP109" s="418"/>
      <c r="EQ109" s="418"/>
      <c r="ER109" s="418"/>
      <c r="ES109" s="418"/>
      <c r="ET109" s="418"/>
      <c r="EU109" s="418"/>
      <c r="EV109" s="418"/>
      <c r="EW109" s="418"/>
      <c r="EX109" s="418"/>
      <c r="EY109" s="418"/>
      <c r="EZ109" s="418"/>
      <c r="FA109" s="418"/>
      <c r="FB109" s="418"/>
      <c r="FC109" s="418"/>
      <c r="FD109" s="418"/>
      <c r="FE109" s="418"/>
      <c r="FF109" s="418"/>
      <c r="FG109" s="418"/>
      <c r="FH109" s="418"/>
      <c r="FI109" s="418"/>
      <c r="FJ109" s="418"/>
      <c r="FK109" s="418"/>
      <c r="FL109" s="418"/>
      <c r="FM109" s="418"/>
      <c r="FN109" s="418"/>
      <c r="FO109" s="418"/>
      <c r="FP109" s="418"/>
      <c r="FQ109" s="418"/>
      <c r="FR109" s="418"/>
      <c r="FS109" s="418"/>
      <c r="FT109" s="418"/>
      <c r="FU109" s="418"/>
      <c r="FV109" s="418"/>
      <c r="FW109" s="418"/>
      <c r="FX109" s="418"/>
      <c r="FY109" s="418"/>
      <c r="FZ109" s="418"/>
      <c r="GA109" s="418"/>
      <c r="GB109" s="418"/>
      <c r="GC109" s="418"/>
      <c r="GD109" s="418"/>
      <c r="GE109" s="418"/>
      <c r="GF109" s="418"/>
      <c r="GG109" s="418"/>
      <c r="GH109" s="418"/>
      <c r="GI109" s="418"/>
      <c r="GJ109" s="418"/>
      <c r="GK109" s="418"/>
      <c r="GL109" s="418"/>
      <c r="GM109" s="418"/>
      <c r="GN109" s="418"/>
      <c r="GO109" s="418"/>
      <c r="GP109" s="418"/>
      <c r="GQ109" s="418"/>
      <c r="GR109" s="418"/>
      <c r="GS109" s="418"/>
      <c r="GT109" s="418"/>
      <c r="GU109" s="418"/>
      <c r="GV109" s="418"/>
      <c r="GW109" s="418"/>
      <c r="GX109" s="418"/>
      <c r="GY109" s="418"/>
      <c r="GZ109" s="418"/>
      <c r="HA109" s="418"/>
      <c r="HB109" s="418"/>
      <c r="HC109" s="418"/>
      <c r="HD109" s="418"/>
      <c r="HE109" s="418"/>
      <c r="HF109" s="418"/>
      <c r="HG109" s="418"/>
      <c r="HH109" s="418"/>
      <c r="HI109" s="418"/>
      <c r="HJ109" s="418"/>
      <c r="HK109" s="418"/>
      <c r="HL109" s="418"/>
      <c r="HM109" s="418"/>
      <c r="HN109" s="418"/>
      <c r="HO109" s="418"/>
      <c r="HP109" s="418"/>
      <c r="HQ109" s="418"/>
      <c r="HR109" s="418"/>
      <c r="HS109" s="418"/>
      <c r="HT109" s="418"/>
      <c r="HU109" s="418"/>
      <c r="HV109" s="418"/>
      <c r="HW109" s="418"/>
      <c r="HX109" s="418"/>
      <c r="HY109" s="418"/>
      <c r="HZ109" s="418"/>
      <c r="IA109" s="418"/>
      <c r="IB109" s="418"/>
      <c r="IC109" s="418"/>
      <c r="ID109" s="418"/>
      <c r="IE109" s="418"/>
      <c r="IF109" s="418"/>
      <c r="IG109" s="418"/>
      <c r="IH109" s="418"/>
      <c r="II109" s="418"/>
      <c r="IJ109" s="418"/>
      <c r="IK109" s="418"/>
      <c r="IL109" s="418"/>
      <c r="IM109" s="418"/>
      <c r="IN109" s="418"/>
      <c r="IO109" s="418"/>
      <c r="IP109" s="418"/>
      <c r="IQ109" s="418"/>
      <c r="IR109" s="418"/>
      <c r="IS109" s="418"/>
      <c r="IT109" s="418"/>
      <c r="IU109" s="418"/>
    </row>
    <row r="110" spans="1:255" s="421" customFormat="1" ht="15.75">
      <c r="A110" s="483" t="s">
        <v>1592</v>
      </c>
      <c r="B110" s="483" t="s">
        <v>1593</v>
      </c>
      <c r="C110" s="611" t="s">
        <v>941</v>
      </c>
      <c r="D110" s="612">
        <v>4000</v>
      </c>
      <c r="E110" s="598">
        <v>1345</v>
      </c>
      <c r="F110" s="598">
        <f t="shared" si="58"/>
        <v>121.05</v>
      </c>
      <c r="G110" s="598">
        <f t="shared" si="59"/>
        <v>121.05</v>
      </c>
      <c r="H110" s="598">
        <f t="shared" si="60"/>
        <v>1587.1</v>
      </c>
      <c r="I110" s="610">
        <f t="shared" si="61"/>
        <v>6348400</v>
      </c>
      <c r="J110" s="1653"/>
      <c r="K110" s="418"/>
      <c r="L110" s="418"/>
      <c r="M110" s="418"/>
      <c r="N110" s="418"/>
      <c r="O110" s="418"/>
      <c r="P110" s="418"/>
      <c r="Q110" s="418"/>
      <c r="R110" s="418"/>
      <c r="S110" s="418"/>
      <c r="T110" s="418"/>
      <c r="U110" s="418"/>
      <c r="V110" s="418"/>
      <c r="W110" s="418"/>
      <c r="X110" s="418"/>
      <c r="Y110" s="418"/>
      <c r="Z110" s="418"/>
      <c r="AA110" s="418"/>
      <c r="AB110" s="418"/>
      <c r="AC110" s="418"/>
      <c r="AD110" s="418"/>
      <c r="AE110" s="418"/>
      <c r="AF110" s="418"/>
      <c r="AG110" s="418"/>
      <c r="AH110" s="418"/>
      <c r="AI110" s="418"/>
      <c r="AJ110" s="418"/>
      <c r="AK110" s="418"/>
      <c r="AL110" s="418"/>
      <c r="AM110" s="418"/>
      <c r="AN110" s="418"/>
      <c r="AO110" s="418"/>
      <c r="AP110" s="418"/>
      <c r="AQ110" s="418"/>
      <c r="AR110" s="418"/>
      <c r="AS110" s="418"/>
      <c r="AT110" s="418"/>
      <c r="AU110" s="418"/>
      <c r="AV110" s="418"/>
      <c r="AW110" s="418"/>
      <c r="AX110" s="418"/>
      <c r="AY110" s="418"/>
      <c r="AZ110" s="418"/>
      <c r="BA110" s="418"/>
      <c r="BB110" s="418"/>
      <c r="BC110" s="418"/>
      <c r="BD110" s="418"/>
      <c r="BE110" s="418"/>
      <c r="BF110" s="418"/>
      <c r="BG110" s="418"/>
      <c r="BH110" s="418"/>
      <c r="BI110" s="418"/>
      <c r="BJ110" s="418"/>
      <c r="BK110" s="418"/>
      <c r="BL110" s="418"/>
      <c r="BM110" s="418"/>
      <c r="BN110" s="418"/>
      <c r="BO110" s="418"/>
      <c r="BP110" s="418"/>
      <c r="BQ110" s="418"/>
      <c r="BR110" s="418"/>
      <c r="BS110" s="418"/>
      <c r="BT110" s="418"/>
      <c r="BU110" s="418"/>
      <c r="BV110" s="418"/>
      <c r="BW110" s="418"/>
      <c r="BX110" s="418"/>
      <c r="BY110" s="418"/>
      <c r="BZ110" s="418"/>
      <c r="CA110" s="418"/>
      <c r="CB110" s="418"/>
      <c r="CC110" s="418"/>
      <c r="CD110" s="418"/>
      <c r="CE110" s="418"/>
      <c r="CF110" s="418"/>
      <c r="CG110" s="418"/>
      <c r="CH110" s="418"/>
      <c r="CI110" s="418"/>
      <c r="CJ110" s="418"/>
      <c r="CK110" s="418"/>
      <c r="CL110" s="418"/>
      <c r="CM110" s="418"/>
      <c r="CN110" s="418"/>
      <c r="CO110" s="418"/>
      <c r="CP110" s="418"/>
      <c r="CQ110" s="418"/>
      <c r="CR110" s="418"/>
      <c r="CS110" s="418"/>
      <c r="CT110" s="418"/>
      <c r="CU110" s="418"/>
      <c r="CV110" s="418"/>
      <c r="CW110" s="418"/>
      <c r="CX110" s="418"/>
      <c r="CY110" s="418"/>
      <c r="CZ110" s="418"/>
      <c r="DA110" s="418"/>
      <c r="DB110" s="418"/>
      <c r="DC110" s="418"/>
      <c r="DD110" s="418"/>
      <c r="DE110" s="418"/>
      <c r="DF110" s="418"/>
      <c r="DG110" s="418"/>
      <c r="DH110" s="418"/>
      <c r="DI110" s="418"/>
      <c r="DJ110" s="418"/>
      <c r="DK110" s="418"/>
      <c r="DL110" s="418"/>
      <c r="DM110" s="418"/>
      <c r="DN110" s="418"/>
      <c r="DO110" s="418"/>
      <c r="DP110" s="418"/>
      <c r="DQ110" s="418"/>
      <c r="DR110" s="418"/>
      <c r="DS110" s="418"/>
      <c r="DT110" s="418"/>
      <c r="DU110" s="418"/>
      <c r="DV110" s="418"/>
      <c r="DW110" s="418"/>
      <c r="DX110" s="418"/>
      <c r="DY110" s="418"/>
      <c r="DZ110" s="418"/>
      <c r="EA110" s="418"/>
      <c r="EB110" s="418"/>
      <c r="EC110" s="418"/>
      <c r="ED110" s="418"/>
      <c r="EE110" s="418"/>
      <c r="EF110" s="418"/>
      <c r="EG110" s="418"/>
      <c r="EH110" s="418"/>
      <c r="EI110" s="418"/>
      <c r="EJ110" s="418"/>
      <c r="EK110" s="418"/>
      <c r="EL110" s="418"/>
      <c r="EM110" s="418"/>
      <c r="EN110" s="418"/>
      <c r="EO110" s="418"/>
      <c r="EP110" s="418"/>
      <c r="EQ110" s="418"/>
      <c r="ER110" s="418"/>
      <c r="ES110" s="418"/>
      <c r="ET110" s="418"/>
      <c r="EU110" s="418"/>
      <c r="EV110" s="418"/>
      <c r="EW110" s="418"/>
      <c r="EX110" s="418"/>
      <c r="EY110" s="418"/>
      <c r="EZ110" s="418"/>
      <c r="FA110" s="418"/>
      <c r="FB110" s="418"/>
      <c r="FC110" s="418"/>
      <c r="FD110" s="418"/>
      <c r="FE110" s="418"/>
      <c r="FF110" s="418"/>
      <c r="FG110" s="418"/>
      <c r="FH110" s="418"/>
      <c r="FI110" s="418"/>
      <c r="FJ110" s="418"/>
      <c r="FK110" s="418"/>
      <c r="FL110" s="418"/>
      <c r="FM110" s="418"/>
      <c r="FN110" s="418"/>
      <c r="FO110" s="418"/>
      <c r="FP110" s="418"/>
      <c r="FQ110" s="418"/>
      <c r="FR110" s="418"/>
      <c r="FS110" s="418"/>
      <c r="FT110" s="418"/>
      <c r="FU110" s="418"/>
      <c r="FV110" s="418"/>
      <c r="FW110" s="418"/>
      <c r="FX110" s="418"/>
      <c r="FY110" s="418"/>
      <c r="FZ110" s="418"/>
      <c r="GA110" s="418"/>
      <c r="GB110" s="418"/>
      <c r="GC110" s="418"/>
      <c r="GD110" s="418"/>
      <c r="GE110" s="418"/>
      <c r="GF110" s="418"/>
      <c r="GG110" s="418"/>
      <c r="GH110" s="418"/>
      <c r="GI110" s="418"/>
      <c r="GJ110" s="418"/>
      <c r="GK110" s="418"/>
      <c r="GL110" s="418"/>
      <c r="GM110" s="418"/>
      <c r="GN110" s="418"/>
      <c r="GO110" s="418"/>
      <c r="GP110" s="418"/>
      <c r="GQ110" s="418"/>
      <c r="GR110" s="418"/>
      <c r="GS110" s="418"/>
      <c r="GT110" s="418"/>
      <c r="GU110" s="418"/>
      <c r="GV110" s="418"/>
      <c r="GW110" s="418"/>
      <c r="GX110" s="418"/>
      <c r="GY110" s="418"/>
      <c r="GZ110" s="418"/>
      <c r="HA110" s="418"/>
      <c r="HB110" s="418"/>
      <c r="HC110" s="418"/>
      <c r="HD110" s="418"/>
      <c r="HE110" s="418"/>
      <c r="HF110" s="418"/>
      <c r="HG110" s="418"/>
      <c r="HH110" s="418"/>
      <c r="HI110" s="418"/>
      <c r="HJ110" s="418"/>
      <c r="HK110" s="418"/>
      <c r="HL110" s="418"/>
      <c r="HM110" s="418"/>
      <c r="HN110" s="418"/>
      <c r="HO110" s="418"/>
      <c r="HP110" s="418"/>
      <c r="HQ110" s="418"/>
      <c r="HR110" s="418"/>
      <c r="HS110" s="418"/>
      <c r="HT110" s="418"/>
      <c r="HU110" s="418"/>
      <c r="HV110" s="418"/>
      <c r="HW110" s="418"/>
      <c r="HX110" s="418"/>
      <c r="HY110" s="418"/>
      <c r="HZ110" s="418"/>
      <c r="IA110" s="418"/>
      <c r="IB110" s="418"/>
      <c r="IC110" s="418"/>
      <c r="ID110" s="418"/>
      <c r="IE110" s="418"/>
      <c r="IF110" s="418"/>
      <c r="IG110" s="418"/>
      <c r="IH110" s="418"/>
      <c r="II110" s="418"/>
      <c r="IJ110" s="418"/>
      <c r="IK110" s="418"/>
      <c r="IL110" s="418"/>
      <c r="IM110" s="418"/>
      <c r="IN110" s="418"/>
      <c r="IO110" s="418"/>
      <c r="IP110" s="418"/>
      <c r="IQ110" s="418"/>
      <c r="IR110" s="418"/>
      <c r="IS110" s="418"/>
      <c r="IT110" s="418"/>
      <c r="IU110" s="418"/>
    </row>
    <row r="111" spans="1:255" s="421" customFormat="1" ht="15.75">
      <c r="A111" s="483" t="s">
        <v>1594</v>
      </c>
      <c r="B111" s="483" t="s">
        <v>1595</v>
      </c>
      <c r="C111" s="611" t="s">
        <v>941</v>
      </c>
      <c r="D111" s="612">
        <v>16000</v>
      </c>
      <c r="E111" s="598">
        <v>134</v>
      </c>
      <c r="F111" s="598">
        <f t="shared" si="58"/>
        <v>12.06</v>
      </c>
      <c r="G111" s="598">
        <f t="shared" si="59"/>
        <v>12.06</v>
      </c>
      <c r="H111" s="598">
        <f t="shared" si="60"/>
        <v>158.12</v>
      </c>
      <c r="I111" s="610">
        <f t="shared" si="61"/>
        <v>2529920</v>
      </c>
      <c r="J111" s="1653"/>
      <c r="K111" s="418"/>
      <c r="L111" s="418"/>
      <c r="M111" s="418"/>
      <c r="N111" s="418"/>
      <c r="O111" s="418"/>
      <c r="P111" s="418"/>
      <c r="Q111" s="418"/>
      <c r="R111" s="418"/>
      <c r="S111" s="418"/>
      <c r="T111" s="418"/>
      <c r="U111" s="418"/>
      <c r="V111" s="418"/>
      <c r="W111" s="418"/>
      <c r="X111" s="418"/>
      <c r="Y111" s="418"/>
      <c r="Z111" s="418"/>
      <c r="AA111" s="418"/>
      <c r="AB111" s="418"/>
      <c r="AC111" s="418"/>
      <c r="AD111" s="418"/>
      <c r="AE111" s="418"/>
      <c r="AF111" s="418"/>
      <c r="AG111" s="418"/>
      <c r="AH111" s="418"/>
      <c r="AI111" s="418"/>
      <c r="AJ111" s="418"/>
      <c r="AK111" s="418"/>
      <c r="AL111" s="418"/>
      <c r="AM111" s="418"/>
      <c r="AN111" s="418"/>
      <c r="AO111" s="418"/>
      <c r="AP111" s="418"/>
      <c r="AQ111" s="418"/>
      <c r="AR111" s="418"/>
      <c r="AS111" s="418"/>
      <c r="AT111" s="418"/>
      <c r="AU111" s="418"/>
      <c r="AV111" s="418"/>
      <c r="AW111" s="418"/>
      <c r="AX111" s="418"/>
      <c r="AY111" s="418"/>
      <c r="AZ111" s="418"/>
      <c r="BA111" s="418"/>
      <c r="BB111" s="418"/>
      <c r="BC111" s="418"/>
      <c r="BD111" s="418"/>
      <c r="BE111" s="418"/>
      <c r="BF111" s="418"/>
      <c r="BG111" s="418"/>
      <c r="BH111" s="418"/>
      <c r="BI111" s="418"/>
      <c r="BJ111" s="418"/>
      <c r="BK111" s="418"/>
      <c r="BL111" s="418"/>
      <c r="BM111" s="418"/>
      <c r="BN111" s="418"/>
      <c r="BO111" s="418"/>
      <c r="BP111" s="418"/>
      <c r="BQ111" s="418"/>
      <c r="BR111" s="418"/>
      <c r="BS111" s="418"/>
      <c r="BT111" s="418"/>
      <c r="BU111" s="418"/>
      <c r="BV111" s="418"/>
      <c r="BW111" s="418"/>
      <c r="BX111" s="418"/>
      <c r="BY111" s="418"/>
      <c r="BZ111" s="418"/>
      <c r="CA111" s="418"/>
      <c r="CB111" s="418"/>
      <c r="CC111" s="418"/>
      <c r="CD111" s="418"/>
      <c r="CE111" s="418"/>
      <c r="CF111" s="418"/>
      <c r="CG111" s="418"/>
      <c r="CH111" s="418"/>
      <c r="CI111" s="418"/>
      <c r="CJ111" s="418"/>
      <c r="CK111" s="418"/>
      <c r="CL111" s="418"/>
      <c r="CM111" s="418"/>
      <c r="CN111" s="418"/>
      <c r="CO111" s="418"/>
      <c r="CP111" s="418"/>
      <c r="CQ111" s="418"/>
      <c r="CR111" s="418"/>
      <c r="CS111" s="418"/>
      <c r="CT111" s="418"/>
      <c r="CU111" s="418"/>
      <c r="CV111" s="418"/>
      <c r="CW111" s="418"/>
      <c r="CX111" s="418"/>
      <c r="CY111" s="418"/>
      <c r="CZ111" s="418"/>
      <c r="DA111" s="418"/>
      <c r="DB111" s="418"/>
      <c r="DC111" s="418"/>
      <c r="DD111" s="418"/>
      <c r="DE111" s="418"/>
      <c r="DF111" s="418"/>
      <c r="DG111" s="418"/>
      <c r="DH111" s="418"/>
      <c r="DI111" s="418"/>
      <c r="DJ111" s="418"/>
      <c r="DK111" s="418"/>
      <c r="DL111" s="418"/>
      <c r="DM111" s="418"/>
      <c r="DN111" s="418"/>
      <c r="DO111" s="418"/>
      <c r="DP111" s="418"/>
      <c r="DQ111" s="418"/>
      <c r="DR111" s="418"/>
      <c r="DS111" s="418"/>
      <c r="DT111" s="418"/>
      <c r="DU111" s="418"/>
      <c r="DV111" s="418"/>
      <c r="DW111" s="418"/>
      <c r="DX111" s="418"/>
      <c r="DY111" s="418"/>
      <c r="DZ111" s="418"/>
      <c r="EA111" s="418"/>
      <c r="EB111" s="418"/>
      <c r="EC111" s="418"/>
      <c r="ED111" s="418"/>
      <c r="EE111" s="418"/>
      <c r="EF111" s="418"/>
      <c r="EG111" s="418"/>
      <c r="EH111" s="418"/>
      <c r="EI111" s="418"/>
      <c r="EJ111" s="418"/>
      <c r="EK111" s="418"/>
      <c r="EL111" s="418"/>
      <c r="EM111" s="418"/>
      <c r="EN111" s="418"/>
      <c r="EO111" s="418"/>
      <c r="EP111" s="418"/>
      <c r="EQ111" s="418"/>
      <c r="ER111" s="418"/>
      <c r="ES111" s="418"/>
      <c r="ET111" s="418"/>
      <c r="EU111" s="418"/>
      <c r="EV111" s="418"/>
      <c r="EW111" s="418"/>
      <c r="EX111" s="418"/>
      <c r="EY111" s="418"/>
      <c r="EZ111" s="418"/>
      <c r="FA111" s="418"/>
      <c r="FB111" s="418"/>
      <c r="FC111" s="418"/>
      <c r="FD111" s="418"/>
      <c r="FE111" s="418"/>
      <c r="FF111" s="418"/>
      <c r="FG111" s="418"/>
      <c r="FH111" s="418"/>
      <c r="FI111" s="418"/>
      <c r="FJ111" s="418"/>
      <c r="FK111" s="418"/>
      <c r="FL111" s="418"/>
      <c r="FM111" s="418"/>
      <c r="FN111" s="418"/>
      <c r="FO111" s="418"/>
      <c r="FP111" s="418"/>
      <c r="FQ111" s="418"/>
      <c r="FR111" s="418"/>
      <c r="FS111" s="418"/>
      <c r="FT111" s="418"/>
      <c r="FU111" s="418"/>
      <c r="FV111" s="418"/>
      <c r="FW111" s="418"/>
      <c r="FX111" s="418"/>
      <c r="FY111" s="418"/>
      <c r="FZ111" s="418"/>
      <c r="GA111" s="418"/>
      <c r="GB111" s="418"/>
      <c r="GC111" s="418"/>
      <c r="GD111" s="418"/>
      <c r="GE111" s="418"/>
      <c r="GF111" s="418"/>
      <c r="GG111" s="418"/>
      <c r="GH111" s="418"/>
      <c r="GI111" s="418"/>
      <c r="GJ111" s="418"/>
      <c r="GK111" s="418"/>
      <c r="GL111" s="418"/>
      <c r="GM111" s="418"/>
      <c r="GN111" s="418"/>
      <c r="GO111" s="418"/>
      <c r="GP111" s="418"/>
      <c r="GQ111" s="418"/>
      <c r="GR111" s="418"/>
      <c r="GS111" s="418"/>
      <c r="GT111" s="418"/>
      <c r="GU111" s="418"/>
      <c r="GV111" s="418"/>
      <c r="GW111" s="418"/>
      <c r="GX111" s="418"/>
      <c r="GY111" s="418"/>
      <c r="GZ111" s="418"/>
      <c r="HA111" s="418"/>
      <c r="HB111" s="418"/>
      <c r="HC111" s="418"/>
      <c r="HD111" s="418"/>
      <c r="HE111" s="418"/>
      <c r="HF111" s="418"/>
      <c r="HG111" s="418"/>
      <c r="HH111" s="418"/>
      <c r="HI111" s="418"/>
      <c r="HJ111" s="418"/>
      <c r="HK111" s="418"/>
      <c r="HL111" s="418"/>
      <c r="HM111" s="418"/>
      <c r="HN111" s="418"/>
      <c r="HO111" s="418"/>
      <c r="HP111" s="418"/>
      <c r="HQ111" s="418"/>
      <c r="HR111" s="418"/>
      <c r="HS111" s="418"/>
      <c r="HT111" s="418"/>
      <c r="HU111" s="418"/>
      <c r="HV111" s="418"/>
      <c r="HW111" s="418"/>
      <c r="HX111" s="418"/>
      <c r="HY111" s="418"/>
      <c r="HZ111" s="418"/>
      <c r="IA111" s="418"/>
      <c r="IB111" s="418"/>
      <c r="IC111" s="418"/>
      <c r="ID111" s="418"/>
      <c r="IE111" s="418"/>
      <c r="IF111" s="418"/>
      <c r="IG111" s="418"/>
      <c r="IH111" s="418"/>
      <c r="II111" s="418"/>
      <c r="IJ111" s="418"/>
      <c r="IK111" s="418"/>
      <c r="IL111" s="418"/>
      <c r="IM111" s="418"/>
      <c r="IN111" s="418"/>
      <c r="IO111" s="418"/>
      <c r="IP111" s="418"/>
      <c r="IQ111" s="418"/>
      <c r="IR111" s="418"/>
      <c r="IS111" s="418"/>
      <c r="IT111" s="418"/>
      <c r="IU111" s="418"/>
    </row>
    <row r="112" spans="1:255" s="421" customFormat="1" ht="47.25">
      <c r="A112" s="483" t="s">
        <v>1596</v>
      </c>
      <c r="B112" s="483" t="s">
        <v>1597</v>
      </c>
      <c r="C112" s="611" t="s">
        <v>941</v>
      </c>
      <c r="D112" s="612">
        <v>230</v>
      </c>
      <c r="E112" s="598">
        <v>9103.7199999999993</v>
      </c>
      <c r="F112" s="598">
        <f t="shared" si="58"/>
        <v>819.33479999999997</v>
      </c>
      <c r="G112" s="598">
        <f t="shared" si="59"/>
        <v>819.33479999999997</v>
      </c>
      <c r="H112" s="598">
        <f t="shared" si="60"/>
        <v>10742.3896</v>
      </c>
      <c r="I112" s="610">
        <f t="shared" si="61"/>
        <v>2470749.608</v>
      </c>
      <c r="J112" s="1653"/>
      <c r="K112" s="418"/>
      <c r="L112" s="418"/>
      <c r="M112" s="418"/>
      <c r="N112" s="418"/>
      <c r="O112" s="418"/>
      <c r="P112" s="418"/>
      <c r="Q112" s="418"/>
      <c r="R112" s="418"/>
      <c r="S112" s="418"/>
      <c r="T112" s="418"/>
      <c r="U112" s="418"/>
      <c r="V112" s="418"/>
      <c r="W112" s="418"/>
      <c r="X112" s="418"/>
      <c r="Y112" s="418"/>
      <c r="Z112" s="418"/>
      <c r="AA112" s="418"/>
      <c r="AB112" s="418"/>
      <c r="AC112" s="418"/>
      <c r="AD112" s="418"/>
      <c r="AE112" s="418"/>
      <c r="AF112" s="418"/>
      <c r="AG112" s="418"/>
      <c r="AH112" s="418"/>
      <c r="AI112" s="418"/>
      <c r="AJ112" s="418"/>
      <c r="AK112" s="418"/>
      <c r="AL112" s="418"/>
      <c r="AM112" s="418"/>
      <c r="AN112" s="418"/>
      <c r="AO112" s="418"/>
      <c r="AP112" s="418"/>
      <c r="AQ112" s="418"/>
      <c r="AR112" s="418"/>
      <c r="AS112" s="418"/>
      <c r="AT112" s="418"/>
      <c r="AU112" s="418"/>
      <c r="AV112" s="418"/>
      <c r="AW112" s="418"/>
      <c r="AX112" s="418"/>
      <c r="AY112" s="418"/>
      <c r="AZ112" s="418"/>
      <c r="BA112" s="418"/>
      <c r="BB112" s="418"/>
      <c r="BC112" s="418"/>
      <c r="BD112" s="418"/>
      <c r="BE112" s="418"/>
      <c r="BF112" s="418"/>
      <c r="BG112" s="418"/>
      <c r="BH112" s="418"/>
      <c r="BI112" s="418"/>
      <c r="BJ112" s="418"/>
      <c r="BK112" s="418"/>
      <c r="BL112" s="418"/>
      <c r="BM112" s="418"/>
      <c r="BN112" s="418"/>
      <c r="BO112" s="418"/>
      <c r="BP112" s="418"/>
      <c r="BQ112" s="418"/>
      <c r="BR112" s="418"/>
      <c r="BS112" s="418"/>
      <c r="BT112" s="418"/>
      <c r="BU112" s="418"/>
      <c r="BV112" s="418"/>
      <c r="BW112" s="418"/>
      <c r="BX112" s="418"/>
      <c r="BY112" s="418"/>
      <c r="BZ112" s="418"/>
      <c r="CA112" s="418"/>
      <c r="CB112" s="418"/>
      <c r="CC112" s="418"/>
      <c r="CD112" s="418"/>
      <c r="CE112" s="418"/>
      <c r="CF112" s="418"/>
      <c r="CG112" s="418"/>
      <c r="CH112" s="418"/>
      <c r="CI112" s="418"/>
      <c r="CJ112" s="418"/>
      <c r="CK112" s="418"/>
      <c r="CL112" s="418"/>
      <c r="CM112" s="418"/>
      <c r="CN112" s="418"/>
      <c r="CO112" s="418"/>
      <c r="CP112" s="418"/>
      <c r="CQ112" s="418"/>
      <c r="CR112" s="418"/>
      <c r="CS112" s="418"/>
      <c r="CT112" s="418"/>
      <c r="CU112" s="418"/>
      <c r="CV112" s="418"/>
      <c r="CW112" s="418"/>
      <c r="CX112" s="418"/>
      <c r="CY112" s="418"/>
      <c r="CZ112" s="418"/>
      <c r="DA112" s="418"/>
      <c r="DB112" s="418"/>
      <c r="DC112" s="418"/>
      <c r="DD112" s="418"/>
      <c r="DE112" s="418"/>
      <c r="DF112" s="418"/>
      <c r="DG112" s="418"/>
      <c r="DH112" s="418"/>
      <c r="DI112" s="418"/>
      <c r="DJ112" s="418"/>
      <c r="DK112" s="418"/>
      <c r="DL112" s="418"/>
      <c r="DM112" s="418"/>
      <c r="DN112" s="418"/>
      <c r="DO112" s="418"/>
      <c r="DP112" s="418"/>
      <c r="DQ112" s="418"/>
      <c r="DR112" s="418"/>
      <c r="DS112" s="418"/>
      <c r="DT112" s="418"/>
      <c r="DU112" s="418"/>
      <c r="DV112" s="418"/>
      <c r="DW112" s="418"/>
      <c r="DX112" s="418"/>
      <c r="DY112" s="418"/>
      <c r="DZ112" s="418"/>
      <c r="EA112" s="418"/>
      <c r="EB112" s="418"/>
      <c r="EC112" s="418"/>
      <c r="ED112" s="418"/>
      <c r="EE112" s="418"/>
      <c r="EF112" s="418"/>
      <c r="EG112" s="418"/>
      <c r="EH112" s="418"/>
      <c r="EI112" s="418"/>
      <c r="EJ112" s="418"/>
      <c r="EK112" s="418"/>
      <c r="EL112" s="418"/>
      <c r="EM112" s="418"/>
      <c r="EN112" s="418"/>
      <c r="EO112" s="418"/>
      <c r="EP112" s="418"/>
      <c r="EQ112" s="418"/>
      <c r="ER112" s="418"/>
      <c r="ES112" s="418"/>
      <c r="ET112" s="418"/>
      <c r="EU112" s="418"/>
      <c r="EV112" s="418"/>
      <c r="EW112" s="418"/>
      <c r="EX112" s="418"/>
      <c r="EY112" s="418"/>
      <c r="EZ112" s="418"/>
      <c r="FA112" s="418"/>
      <c r="FB112" s="418"/>
      <c r="FC112" s="418"/>
      <c r="FD112" s="418"/>
      <c r="FE112" s="418"/>
      <c r="FF112" s="418"/>
      <c r="FG112" s="418"/>
      <c r="FH112" s="418"/>
      <c r="FI112" s="418"/>
      <c r="FJ112" s="418"/>
      <c r="FK112" s="418"/>
      <c r="FL112" s="418"/>
      <c r="FM112" s="418"/>
      <c r="FN112" s="418"/>
      <c r="FO112" s="418"/>
      <c r="FP112" s="418"/>
      <c r="FQ112" s="418"/>
      <c r="FR112" s="418"/>
      <c r="FS112" s="418"/>
      <c r="FT112" s="418"/>
      <c r="FU112" s="418"/>
      <c r="FV112" s="418"/>
      <c r="FW112" s="418"/>
      <c r="FX112" s="418"/>
      <c r="FY112" s="418"/>
      <c r="FZ112" s="418"/>
      <c r="GA112" s="418"/>
      <c r="GB112" s="418"/>
      <c r="GC112" s="418"/>
      <c r="GD112" s="418"/>
      <c r="GE112" s="418"/>
      <c r="GF112" s="418"/>
      <c r="GG112" s="418"/>
      <c r="GH112" s="418"/>
      <c r="GI112" s="418"/>
      <c r="GJ112" s="418"/>
      <c r="GK112" s="418"/>
      <c r="GL112" s="418"/>
      <c r="GM112" s="418"/>
      <c r="GN112" s="418"/>
      <c r="GO112" s="418"/>
      <c r="GP112" s="418"/>
      <c r="GQ112" s="418"/>
      <c r="GR112" s="418"/>
      <c r="GS112" s="418"/>
      <c r="GT112" s="418"/>
      <c r="GU112" s="418"/>
      <c r="GV112" s="418"/>
      <c r="GW112" s="418"/>
      <c r="GX112" s="418"/>
      <c r="GY112" s="418"/>
      <c r="GZ112" s="418"/>
      <c r="HA112" s="418"/>
      <c r="HB112" s="418"/>
      <c r="HC112" s="418"/>
      <c r="HD112" s="418"/>
      <c r="HE112" s="418"/>
      <c r="HF112" s="418"/>
      <c r="HG112" s="418"/>
      <c r="HH112" s="418"/>
      <c r="HI112" s="418"/>
      <c r="HJ112" s="418"/>
      <c r="HK112" s="418"/>
      <c r="HL112" s="418"/>
      <c r="HM112" s="418"/>
      <c r="HN112" s="418"/>
      <c r="HO112" s="418"/>
      <c r="HP112" s="418"/>
      <c r="HQ112" s="418"/>
      <c r="HR112" s="418"/>
      <c r="HS112" s="418"/>
      <c r="HT112" s="418"/>
      <c r="HU112" s="418"/>
      <c r="HV112" s="418"/>
      <c r="HW112" s="418"/>
      <c r="HX112" s="418"/>
      <c r="HY112" s="418"/>
      <c r="HZ112" s="418"/>
      <c r="IA112" s="418"/>
      <c r="IB112" s="418"/>
      <c r="IC112" s="418"/>
      <c r="ID112" s="418"/>
      <c r="IE112" s="418"/>
      <c r="IF112" s="418"/>
      <c r="IG112" s="418"/>
      <c r="IH112" s="418"/>
      <c r="II112" s="418"/>
      <c r="IJ112" s="418"/>
      <c r="IK112" s="418"/>
      <c r="IL112" s="418"/>
      <c r="IM112" s="418"/>
      <c r="IN112" s="418"/>
      <c r="IO112" s="418"/>
      <c r="IP112" s="418"/>
      <c r="IQ112" s="418"/>
      <c r="IR112" s="418"/>
      <c r="IS112" s="418"/>
      <c r="IT112" s="418"/>
      <c r="IU112" s="418"/>
    </row>
    <row r="113" spans="1:255" s="421" customFormat="1" ht="15.75">
      <c r="A113" s="483" t="s">
        <v>1598</v>
      </c>
      <c r="B113" s="483" t="s">
        <v>1599</v>
      </c>
      <c r="C113" s="611" t="s">
        <v>186</v>
      </c>
      <c r="D113" s="612">
        <v>2.5</v>
      </c>
      <c r="E113" s="598">
        <v>63984.42</v>
      </c>
      <c r="F113" s="598">
        <f t="shared" si="58"/>
        <v>5758.5977999999996</v>
      </c>
      <c r="G113" s="598">
        <f t="shared" si="59"/>
        <v>5758.5977999999996</v>
      </c>
      <c r="H113" s="598">
        <f t="shared" si="60"/>
        <v>75501.615600000005</v>
      </c>
      <c r="I113" s="610">
        <f t="shared" si="61"/>
        <v>188754.03899999999</v>
      </c>
      <c r="J113" s="1653"/>
      <c r="K113" s="418"/>
      <c r="L113" s="418"/>
      <c r="M113" s="418"/>
      <c r="N113" s="418"/>
      <c r="O113" s="418"/>
      <c r="P113" s="418"/>
      <c r="Q113" s="418"/>
      <c r="R113" s="418"/>
      <c r="S113" s="418"/>
      <c r="T113" s="418"/>
      <c r="U113" s="418"/>
      <c r="V113" s="418"/>
      <c r="W113" s="418"/>
      <c r="X113" s="418"/>
      <c r="Y113" s="418"/>
      <c r="Z113" s="418"/>
      <c r="AA113" s="418"/>
      <c r="AB113" s="418"/>
      <c r="AC113" s="418"/>
      <c r="AD113" s="418"/>
      <c r="AE113" s="418"/>
      <c r="AF113" s="418"/>
      <c r="AG113" s="418"/>
      <c r="AH113" s="418"/>
      <c r="AI113" s="418"/>
      <c r="AJ113" s="418"/>
      <c r="AK113" s="418"/>
      <c r="AL113" s="418"/>
      <c r="AM113" s="418"/>
      <c r="AN113" s="418"/>
      <c r="AO113" s="418"/>
      <c r="AP113" s="418"/>
      <c r="AQ113" s="418"/>
      <c r="AR113" s="418"/>
      <c r="AS113" s="418"/>
      <c r="AT113" s="418"/>
      <c r="AU113" s="418"/>
      <c r="AV113" s="418"/>
      <c r="AW113" s="418"/>
      <c r="AX113" s="418"/>
      <c r="AY113" s="418"/>
      <c r="AZ113" s="418"/>
      <c r="BA113" s="418"/>
      <c r="BB113" s="418"/>
      <c r="BC113" s="418"/>
      <c r="BD113" s="418"/>
      <c r="BE113" s="418"/>
      <c r="BF113" s="418"/>
      <c r="BG113" s="418"/>
      <c r="BH113" s="418"/>
      <c r="BI113" s="418"/>
      <c r="BJ113" s="418"/>
      <c r="BK113" s="418"/>
      <c r="BL113" s="418"/>
      <c r="BM113" s="418"/>
      <c r="BN113" s="418"/>
      <c r="BO113" s="418"/>
      <c r="BP113" s="418"/>
      <c r="BQ113" s="418"/>
      <c r="BR113" s="418"/>
      <c r="BS113" s="418"/>
      <c r="BT113" s="418"/>
      <c r="BU113" s="418"/>
      <c r="BV113" s="418"/>
      <c r="BW113" s="418"/>
      <c r="BX113" s="418"/>
      <c r="BY113" s="418"/>
      <c r="BZ113" s="418"/>
      <c r="CA113" s="418"/>
      <c r="CB113" s="418"/>
      <c r="CC113" s="418"/>
      <c r="CD113" s="418"/>
      <c r="CE113" s="418"/>
      <c r="CF113" s="418"/>
      <c r="CG113" s="418"/>
      <c r="CH113" s="418"/>
      <c r="CI113" s="418"/>
      <c r="CJ113" s="418"/>
      <c r="CK113" s="418"/>
      <c r="CL113" s="418"/>
      <c r="CM113" s="418"/>
      <c r="CN113" s="418"/>
      <c r="CO113" s="418"/>
      <c r="CP113" s="418"/>
      <c r="CQ113" s="418"/>
      <c r="CR113" s="418"/>
      <c r="CS113" s="418"/>
      <c r="CT113" s="418"/>
      <c r="CU113" s="418"/>
      <c r="CV113" s="418"/>
      <c r="CW113" s="418"/>
      <c r="CX113" s="418"/>
      <c r="CY113" s="418"/>
      <c r="CZ113" s="418"/>
      <c r="DA113" s="418"/>
      <c r="DB113" s="418"/>
      <c r="DC113" s="418"/>
      <c r="DD113" s="418"/>
      <c r="DE113" s="418"/>
      <c r="DF113" s="418"/>
      <c r="DG113" s="418"/>
      <c r="DH113" s="418"/>
      <c r="DI113" s="418"/>
      <c r="DJ113" s="418"/>
      <c r="DK113" s="418"/>
      <c r="DL113" s="418"/>
      <c r="DM113" s="418"/>
      <c r="DN113" s="418"/>
      <c r="DO113" s="418"/>
      <c r="DP113" s="418"/>
      <c r="DQ113" s="418"/>
      <c r="DR113" s="418"/>
      <c r="DS113" s="418"/>
      <c r="DT113" s="418"/>
      <c r="DU113" s="418"/>
      <c r="DV113" s="418"/>
      <c r="DW113" s="418"/>
      <c r="DX113" s="418"/>
      <c r="DY113" s="418"/>
      <c r="DZ113" s="418"/>
      <c r="EA113" s="418"/>
      <c r="EB113" s="418"/>
      <c r="EC113" s="418"/>
      <c r="ED113" s="418"/>
      <c r="EE113" s="418"/>
      <c r="EF113" s="418"/>
      <c r="EG113" s="418"/>
      <c r="EH113" s="418"/>
      <c r="EI113" s="418"/>
      <c r="EJ113" s="418"/>
      <c r="EK113" s="418"/>
      <c r="EL113" s="418"/>
      <c r="EM113" s="418"/>
      <c r="EN113" s="418"/>
      <c r="EO113" s="418"/>
      <c r="EP113" s="418"/>
      <c r="EQ113" s="418"/>
      <c r="ER113" s="418"/>
      <c r="ES113" s="418"/>
      <c r="ET113" s="418"/>
      <c r="EU113" s="418"/>
      <c r="EV113" s="418"/>
      <c r="EW113" s="418"/>
      <c r="EX113" s="418"/>
      <c r="EY113" s="418"/>
      <c r="EZ113" s="418"/>
      <c r="FA113" s="418"/>
      <c r="FB113" s="418"/>
      <c r="FC113" s="418"/>
      <c r="FD113" s="418"/>
      <c r="FE113" s="418"/>
      <c r="FF113" s="418"/>
      <c r="FG113" s="418"/>
      <c r="FH113" s="418"/>
      <c r="FI113" s="418"/>
      <c r="FJ113" s="418"/>
      <c r="FK113" s="418"/>
      <c r="FL113" s="418"/>
      <c r="FM113" s="418"/>
      <c r="FN113" s="418"/>
      <c r="FO113" s="418"/>
      <c r="FP113" s="418"/>
      <c r="FQ113" s="418"/>
      <c r="FR113" s="418"/>
      <c r="FS113" s="418"/>
      <c r="FT113" s="418"/>
      <c r="FU113" s="418"/>
      <c r="FV113" s="418"/>
      <c r="FW113" s="418"/>
      <c r="FX113" s="418"/>
      <c r="FY113" s="418"/>
      <c r="FZ113" s="418"/>
      <c r="GA113" s="418"/>
      <c r="GB113" s="418"/>
      <c r="GC113" s="418"/>
      <c r="GD113" s="418"/>
      <c r="GE113" s="418"/>
      <c r="GF113" s="418"/>
      <c r="GG113" s="418"/>
      <c r="GH113" s="418"/>
      <c r="GI113" s="418"/>
      <c r="GJ113" s="418"/>
      <c r="GK113" s="418"/>
      <c r="GL113" s="418"/>
      <c r="GM113" s="418"/>
      <c r="GN113" s="418"/>
      <c r="GO113" s="418"/>
      <c r="GP113" s="418"/>
      <c r="GQ113" s="418"/>
      <c r="GR113" s="418"/>
      <c r="GS113" s="418"/>
      <c r="GT113" s="418"/>
      <c r="GU113" s="418"/>
      <c r="GV113" s="418"/>
      <c r="GW113" s="418"/>
      <c r="GX113" s="418"/>
      <c r="GY113" s="418"/>
      <c r="GZ113" s="418"/>
      <c r="HA113" s="418"/>
      <c r="HB113" s="418"/>
      <c r="HC113" s="418"/>
      <c r="HD113" s="418"/>
      <c r="HE113" s="418"/>
      <c r="HF113" s="418"/>
      <c r="HG113" s="418"/>
      <c r="HH113" s="418"/>
      <c r="HI113" s="418"/>
      <c r="HJ113" s="418"/>
      <c r="HK113" s="418"/>
      <c r="HL113" s="418"/>
      <c r="HM113" s="418"/>
      <c r="HN113" s="418"/>
      <c r="HO113" s="418"/>
      <c r="HP113" s="418"/>
      <c r="HQ113" s="418"/>
      <c r="HR113" s="418"/>
      <c r="HS113" s="418"/>
      <c r="HT113" s="418"/>
      <c r="HU113" s="418"/>
      <c r="HV113" s="418"/>
      <c r="HW113" s="418"/>
      <c r="HX113" s="418"/>
      <c r="HY113" s="418"/>
      <c r="HZ113" s="418"/>
      <c r="IA113" s="418"/>
      <c r="IB113" s="418"/>
      <c r="IC113" s="418"/>
      <c r="ID113" s="418"/>
      <c r="IE113" s="418"/>
      <c r="IF113" s="418"/>
      <c r="IG113" s="418"/>
      <c r="IH113" s="418"/>
      <c r="II113" s="418"/>
      <c r="IJ113" s="418"/>
      <c r="IK113" s="418"/>
      <c r="IL113" s="418"/>
      <c r="IM113" s="418"/>
      <c r="IN113" s="418"/>
      <c r="IO113" s="418"/>
      <c r="IP113" s="418"/>
      <c r="IQ113" s="418"/>
      <c r="IR113" s="418"/>
      <c r="IS113" s="418"/>
      <c r="IT113" s="418"/>
      <c r="IU113" s="418"/>
    </row>
    <row r="114" spans="1:255" s="421" customFormat="1" ht="47.25">
      <c r="A114" s="483" t="s">
        <v>1600</v>
      </c>
      <c r="B114" s="483" t="s">
        <v>1601</v>
      </c>
      <c r="C114" s="611" t="s">
        <v>1306</v>
      </c>
      <c r="D114" s="612">
        <v>10</v>
      </c>
      <c r="E114" s="598">
        <v>336418</v>
      </c>
      <c r="F114" s="598">
        <f t="shared" si="58"/>
        <v>30277.62</v>
      </c>
      <c r="G114" s="598">
        <f t="shared" si="59"/>
        <v>30277.62</v>
      </c>
      <c r="H114" s="598">
        <f t="shared" si="60"/>
        <v>396973.24</v>
      </c>
      <c r="I114" s="610">
        <f t="shared" si="61"/>
        <v>3969732.4</v>
      </c>
      <c r="J114" s="1653"/>
      <c r="K114" s="418"/>
      <c r="L114" s="418"/>
      <c r="M114" s="418"/>
      <c r="N114" s="418"/>
      <c r="O114" s="418"/>
      <c r="P114" s="418"/>
      <c r="Q114" s="418"/>
      <c r="R114" s="418"/>
      <c r="S114" s="418"/>
      <c r="T114" s="418"/>
      <c r="U114" s="418"/>
      <c r="V114" s="418"/>
      <c r="W114" s="418"/>
      <c r="X114" s="418"/>
      <c r="Y114" s="418"/>
      <c r="Z114" s="418"/>
      <c r="AA114" s="418"/>
      <c r="AB114" s="418"/>
      <c r="AC114" s="418"/>
      <c r="AD114" s="418"/>
      <c r="AE114" s="418"/>
      <c r="AF114" s="418"/>
      <c r="AG114" s="418"/>
      <c r="AH114" s="418"/>
      <c r="AI114" s="418"/>
      <c r="AJ114" s="418"/>
      <c r="AK114" s="418"/>
      <c r="AL114" s="418"/>
      <c r="AM114" s="418"/>
      <c r="AN114" s="418"/>
      <c r="AO114" s="418"/>
      <c r="AP114" s="418"/>
      <c r="AQ114" s="418"/>
      <c r="AR114" s="418"/>
      <c r="AS114" s="418"/>
      <c r="AT114" s="418"/>
      <c r="AU114" s="418"/>
      <c r="AV114" s="418"/>
      <c r="AW114" s="418"/>
      <c r="AX114" s="418"/>
      <c r="AY114" s="418"/>
      <c r="AZ114" s="418"/>
      <c r="BA114" s="418"/>
      <c r="BB114" s="418"/>
      <c r="BC114" s="418"/>
      <c r="BD114" s="418"/>
      <c r="BE114" s="418"/>
      <c r="BF114" s="418"/>
      <c r="BG114" s="418"/>
      <c r="BH114" s="418"/>
      <c r="BI114" s="418"/>
      <c r="BJ114" s="418"/>
      <c r="BK114" s="418"/>
      <c r="BL114" s="418"/>
      <c r="BM114" s="418"/>
      <c r="BN114" s="418"/>
      <c r="BO114" s="418"/>
      <c r="BP114" s="418"/>
      <c r="BQ114" s="418"/>
      <c r="BR114" s="418"/>
      <c r="BS114" s="418"/>
      <c r="BT114" s="418"/>
      <c r="BU114" s="418"/>
      <c r="BV114" s="418"/>
      <c r="BW114" s="418"/>
      <c r="BX114" s="418"/>
      <c r="BY114" s="418"/>
      <c r="BZ114" s="418"/>
      <c r="CA114" s="418"/>
      <c r="CB114" s="418"/>
      <c r="CC114" s="418"/>
      <c r="CD114" s="418"/>
      <c r="CE114" s="418"/>
      <c r="CF114" s="418"/>
      <c r="CG114" s="418"/>
      <c r="CH114" s="418"/>
      <c r="CI114" s="418"/>
      <c r="CJ114" s="418"/>
      <c r="CK114" s="418"/>
      <c r="CL114" s="418"/>
      <c r="CM114" s="418"/>
      <c r="CN114" s="418"/>
      <c r="CO114" s="418"/>
      <c r="CP114" s="418"/>
      <c r="CQ114" s="418"/>
      <c r="CR114" s="418"/>
      <c r="CS114" s="418"/>
      <c r="CT114" s="418"/>
      <c r="CU114" s="418"/>
      <c r="CV114" s="418"/>
      <c r="CW114" s="418"/>
      <c r="CX114" s="418"/>
      <c r="CY114" s="418"/>
      <c r="CZ114" s="418"/>
      <c r="DA114" s="418"/>
      <c r="DB114" s="418"/>
      <c r="DC114" s="418"/>
      <c r="DD114" s="418"/>
      <c r="DE114" s="418"/>
      <c r="DF114" s="418"/>
      <c r="DG114" s="418"/>
      <c r="DH114" s="418"/>
      <c r="DI114" s="418"/>
      <c r="DJ114" s="418"/>
      <c r="DK114" s="418"/>
      <c r="DL114" s="418"/>
      <c r="DM114" s="418"/>
      <c r="DN114" s="418"/>
      <c r="DO114" s="418"/>
      <c r="DP114" s="418"/>
      <c r="DQ114" s="418"/>
      <c r="DR114" s="418"/>
      <c r="DS114" s="418"/>
      <c r="DT114" s="418"/>
      <c r="DU114" s="418"/>
      <c r="DV114" s="418"/>
      <c r="DW114" s="418"/>
      <c r="DX114" s="418"/>
      <c r="DY114" s="418"/>
      <c r="DZ114" s="418"/>
      <c r="EA114" s="418"/>
      <c r="EB114" s="418"/>
      <c r="EC114" s="418"/>
      <c r="ED114" s="418"/>
      <c r="EE114" s="418"/>
      <c r="EF114" s="418"/>
      <c r="EG114" s="418"/>
      <c r="EH114" s="418"/>
      <c r="EI114" s="418"/>
      <c r="EJ114" s="418"/>
      <c r="EK114" s="418"/>
      <c r="EL114" s="418"/>
      <c r="EM114" s="418"/>
      <c r="EN114" s="418"/>
      <c r="EO114" s="418"/>
      <c r="EP114" s="418"/>
      <c r="EQ114" s="418"/>
      <c r="ER114" s="418"/>
      <c r="ES114" s="418"/>
      <c r="ET114" s="418"/>
      <c r="EU114" s="418"/>
      <c r="EV114" s="418"/>
      <c r="EW114" s="418"/>
      <c r="EX114" s="418"/>
      <c r="EY114" s="418"/>
      <c r="EZ114" s="418"/>
      <c r="FA114" s="418"/>
      <c r="FB114" s="418"/>
      <c r="FC114" s="418"/>
      <c r="FD114" s="418"/>
      <c r="FE114" s="418"/>
      <c r="FF114" s="418"/>
      <c r="FG114" s="418"/>
      <c r="FH114" s="418"/>
      <c r="FI114" s="418"/>
      <c r="FJ114" s="418"/>
      <c r="FK114" s="418"/>
      <c r="FL114" s="418"/>
      <c r="FM114" s="418"/>
      <c r="FN114" s="418"/>
      <c r="FO114" s="418"/>
      <c r="FP114" s="418"/>
      <c r="FQ114" s="418"/>
      <c r="FR114" s="418"/>
      <c r="FS114" s="418"/>
      <c r="FT114" s="418"/>
      <c r="FU114" s="418"/>
      <c r="FV114" s="418"/>
      <c r="FW114" s="418"/>
      <c r="FX114" s="418"/>
      <c r="FY114" s="418"/>
      <c r="FZ114" s="418"/>
      <c r="GA114" s="418"/>
      <c r="GB114" s="418"/>
      <c r="GC114" s="418"/>
      <c r="GD114" s="418"/>
      <c r="GE114" s="418"/>
      <c r="GF114" s="418"/>
      <c r="GG114" s="418"/>
      <c r="GH114" s="418"/>
      <c r="GI114" s="418"/>
      <c r="GJ114" s="418"/>
      <c r="GK114" s="418"/>
      <c r="GL114" s="418"/>
      <c r="GM114" s="418"/>
      <c r="GN114" s="418"/>
      <c r="GO114" s="418"/>
      <c r="GP114" s="418"/>
      <c r="GQ114" s="418"/>
      <c r="GR114" s="418"/>
      <c r="GS114" s="418"/>
      <c r="GT114" s="418"/>
      <c r="GU114" s="418"/>
      <c r="GV114" s="418"/>
      <c r="GW114" s="418"/>
      <c r="GX114" s="418"/>
      <c r="GY114" s="418"/>
      <c r="GZ114" s="418"/>
      <c r="HA114" s="418"/>
      <c r="HB114" s="418"/>
      <c r="HC114" s="418"/>
      <c r="HD114" s="418"/>
      <c r="HE114" s="418"/>
      <c r="HF114" s="418"/>
      <c r="HG114" s="418"/>
      <c r="HH114" s="418"/>
      <c r="HI114" s="418"/>
      <c r="HJ114" s="418"/>
      <c r="HK114" s="418"/>
      <c r="HL114" s="418"/>
      <c r="HM114" s="418"/>
      <c r="HN114" s="418"/>
      <c r="HO114" s="418"/>
      <c r="HP114" s="418"/>
      <c r="HQ114" s="418"/>
      <c r="HR114" s="418"/>
      <c r="HS114" s="418"/>
      <c r="HT114" s="418"/>
      <c r="HU114" s="418"/>
      <c r="HV114" s="418"/>
      <c r="HW114" s="418"/>
      <c r="HX114" s="418"/>
      <c r="HY114" s="418"/>
      <c r="HZ114" s="418"/>
      <c r="IA114" s="418"/>
      <c r="IB114" s="418"/>
      <c r="IC114" s="418"/>
      <c r="ID114" s="418"/>
      <c r="IE114" s="418"/>
      <c r="IF114" s="418"/>
      <c r="IG114" s="418"/>
      <c r="IH114" s="418"/>
      <c r="II114" s="418"/>
      <c r="IJ114" s="418"/>
      <c r="IK114" s="418"/>
      <c r="IL114" s="418"/>
      <c r="IM114" s="418"/>
      <c r="IN114" s="418"/>
      <c r="IO114" s="418"/>
      <c r="IP114" s="418"/>
      <c r="IQ114" s="418"/>
      <c r="IR114" s="418"/>
      <c r="IS114" s="418"/>
      <c r="IT114" s="418"/>
      <c r="IU114" s="418"/>
    </row>
    <row r="115" spans="1:255" s="421" customFormat="1" ht="63">
      <c r="A115" s="483" t="s">
        <v>1602</v>
      </c>
      <c r="B115" s="483" t="s">
        <v>1603</v>
      </c>
      <c r="C115" s="611" t="s">
        <v>1306</v>
      </c>
      <c r="D115" s="612">
        <v>10</v>
      </c>
      <c r="E115" s="598">
        <v>4037023</v>
      </c>
      <c r="F115" s="598">
        <f t="shared" si="58"/>
        <v>363332.07</v>
      </c>
      <c r="G115" s="598">
        <f t="shared" si="59"/>
        <v>363332.07</v>
      </c>
      <c r="H115" s="598">
        <f t="shared" si="60"/>
        <v>4763687.1399999997</v>
      </c>
      <c r="I115" s="610">
        <f t="shared" si="61"/>
        <v>47636871.399999999</v>
      </c>
      <c r="J115" s="1653"/>
      <c r="K115" s="418"/>
      <c r="L115" s="418"/>
      <c r="M115" s="418"/>
      <c r="N115" s="418"/>
      <c r="O115" s="418"/>
      <c r="P115" s="418"/>
      <c r="Q115" s="418"/>
      <c r="R115" s="418"/>
      <c r="S115" s="418"/>
      <c r="T115" s="418"/>
      <c r="U115" s="418"/>
      <c r="V115" s="418"/>
      <c r="W115" s="418"/>
      <c r="X115" s="418"/>
      <c r="Y115" s="418"/>
      <c r="Z115" s="418"/>
      <c r="AA115" s="418"/>
      <c r="AB115" s="418"/>
      <c r="AC115" s="418"/>
      <c r="AD115" s="418"/>
      <c r="AE115" s="418"/>
      <c r="AF115" s="418"/>
      <c r="AG115" s="418"/>
      <c r="AH115" s="418"/>
      <c r="AI115" s="418"/>
      <c r="AJ115" s="418"/>
      <c r="AK115" s="418"/>
      <c r="AL115" s="418"/>
      <c r="AM115" s="418"/>
      <c r="AN115" s="418"/>
      <c r="AO115" s="418"/>
      <c r="AP115" s="418"/>
      <c r="AQ115" s="418"/>
      <c r="AR115" s="418"/>
      <c r="AS115" s="418"/>
      <c r="AT115" s="418"/>
      <c r="AU115" s="418"/>
      <c r="AV115" s="418"/>
      <c r="AW115" s="418"/>
      <c r="AX115" s="418"/>
      <c r="AY115" s="418"/>
      <c r="AZ115" s="418"/>
      <c r="BA115" s="418"/>
      <c r="BB115" s="418"/>
      <c r="BC115" s="418"/>
      <c r="BD115" s="418"/>
      <c r="BE115" s="418"/>
      <c r="BF115" s="418"/>
      <c r="BG115" s="418"/>
      <c r="BH115" s="418"/>
      <c r="BI115" s="418"/>
      <c r="BJ115" s="418"/>
      <c r="BK115" s="418"/>
      <c r="BL115" s="418"/>
      <c r="BM115" s="418"/>
      <c r="BN115" s="418"/>
      <c r="BO115" s="418"/>
      <c r="BP115" s="418"/>
      <c r="BQ115" s="418"/>
      <c r="BR115" s="418"/>
      <c r="BS115" s="418"/>
      <c r="BT115" s="418"/>
      <c r="BU115" s="418"/>
      <c r="BV115" s="418"/>
      <c r="BW115" s="418"/>
      <c r="BX115" s="418"/>
      <c r="BY115" s="418"/>
      <c r="BZ115" s="418"/>
      <c r="CA115" s="418"/>
      <c r="CB115" s="418"/>
      <c r="CC115" s="418"/>
      <c r="CD115" s="418"/>
      <c r="CE115" s="418"/>
      <c r="CF115" s="418"/>
      <c r="CG115" s="418"/>
      <c r="CH115" s="418"/>
      <c r="CI115" s="418"/>
      <c r="CJ115" s="418"/>
      <c r="CK115" s="418"/>
      <c r="CL115" s="418"/>
      <c r="CM115" s="418"/>
      <c r="CN115" s="418"/>
      <c r="CO115" s="418"/>
      <c r="CP115" s="418"/>
      <c r="CQ115" s="418"/>
      <c r="CR115" s="418"/>
      <c r="CS115" s="418"/>
      <c r="CT115" s="418"/>
      <c r="CU115" s="418"/>
      <c r="CV115" s="418"/>
      <c r="CW115" s="418"/>
      <c r="CX115" s="418"/>
      <c r="CY115" s="418"/>
      <c r="CZ115" s="418"/>
      <c r="DA115" s="418"/>
      <c r="DB115" s="418"/>
      <c r="DC115" s="418"/>
      <c r="DD115" s="418"/>
      <c r="DE115" s="418"/>
      <c r="DF115" s="418"/>
      <c r="DG115" s="418"/>
      <c r="DH115" s="418"/>
      <c r="DI115" s="418"/>
      <c r="DJ115" s="418"/>
      <c r="DK115" s="418"/>
      <c r="DL115" s="418"/>
      <c r="DM115" s="418"/>
      <c r="DN115" s="418"/>
      <c r="DO115" s="418"/>
      <c r="DP115" s="418"/>
      <c r="DQ115" s="418"/>
      <c r="DR115" s="418"/>
      <c r="DS115" s="418"/>
      <c r="DT115" s="418"/>
      <c r="DU115" s="418"/>
      <c r="DV115" s="418"/>
      <c r="DW115" s="418"/>
      <c r="DX115" s="418"/>
      <c r="DY115" s="418"/>
      <c r="DZ115" s="418"/>
      <c r="EA115" s="418"/>
      <c r="EB115" s="418"/>
      <c r="EC115" s="418"/>
      <c r="ED115" s="418"/>
      <c r="EE115" s="418"/>
      <c r="EF115" s="418"/>
      <c r="EG115" s="418"/>
      <c r="EH115" s="418"/>
      <c r="EI115" s="418"/>
      <c r="EJ115" s="418"/>
      <c r="EK115" s="418"/>
      <c r="EL115" s="418"/>
      <c r="EM115" s="418"/>
      <c r="EN115" s="418"/>
      <c r="EO115" s="418"/>
      <c r="EP115" s="418"/>
      <c r="EQ115" s="418"/>
      <c r="ER115" s="418"/>
      <c r="ES115" s="418"/>
      <c r="ET115" s="418"/>
      <c r="EU115" s="418"/>
      <c r="EV115" s="418"/>
      <c r="EW115" s="418"/>
      <c r="EX115" s="418"/>
      <c r="EY115" s="418"/>
      <c r="EZ115" s="418"/>
      <c r="FA115" s="418"/>
      <c r="FB115" s="418"/>
      <c r="FC115" s="418"/>
      <c r="FD115" s="418"/>
      <c r="FE115" s="418"/>
      <c r="FF115" s="418"/>
      <c r="FG115" s="418"/>
      <c r="FH115" s="418"/>
      <c r="FI115" s="418"/>
      <c r="FJ115" s="418"/>
      <c r="FK115" s="418"/>
      <c r="FL115" s="418"/>
      <c r="FM115" s="418"/>
      <c r="FN115" s="418"/>
      <c r="FO115" s="418"/>
      <c r="FP115" s="418"/>
      <c r="FQ115" s="418"/>
      <c r="FR115" s="418"/>
      <c r="FS115" s="418"/>
      <c r="FT115" s="418"/>
      <c r="FU115" s="418"/>
      <c r="FV115" s="418"/>
      <c r="FW115" s="418"/>
      <c r="FX115" s="418"/>
      <c r="FY115" s="418"/>
      <c r="FZ115" s="418"/>
      <c r="GA115" s="418"/>
      <c r="GB115" s="418"/>
      <c r="GC115" s="418"/>
      <c r="GD115" s="418"/>
      <c r="GE115" s="418"/>
      <c r="GF115" s="418"/>
      <c r="GG115" s="418"/>
      <c r="GH115" s="418"/>
      <c r="GI115" s="418"/>
      <c r="GJ115" s="418"/>
      <c r="GK115" s="418"/>
      <c r="GL115" s="418"/>
      <c r="GM115" s="418"/>
      <c r="GN115" s="418"/>
      <c r="GO115" s="418"/>
      <c r="GP115" s="418"/>
      <c r="GQ115" s="418"/>
      <c r="GR115" s="418"/>
      <c r="GS115" s="418"/>
      <c r="GT115" s="418"/>
      <c r="GU115" s="418"/>
      <c r="GV115" s="418"/>
      <c r="GW115" s="418"/>
      <c r="GX115" s="418"/>
      <c r="GY115" s="418"/>
      <c r="GZ115" s="418"/>
      <c r="HA115" s="418"/>
      <c r="HB115" s="418"/>
      <c r="HC115" s="418"/>
      <c r="HD115" s="418"/>
      <c r="HE115" s="418"/>
      <c r="HF115" s="418"/>
      <c r="HG115" s="418"/>
      <c r="HH115" s="418"/>
      <c r="HI115" s="418"/>
      <c r="HJ115" s="418"/>
      <c r="HK115" s="418"/>
      <c r="HL115" s="418"/>
      <c r="HM115" s="418"/>
      <c r="HN115" s="418"/>
      <c r="HO115" s="418"/>
      <c r="HP115" s="418"/>
      <c r="HQ115" s="418"/>
      <c r="HR115" s="418"/>
      <c r="HS115" s="418"/>
      <c r="HT115" s="418"/>
      <c r="HU115" s="418"/>
      <c r="HV115" s="418"/>
      <c r="HW115" s="418"/>
      <c r="HX115" s="418"/>
      <c r="HY115" s="418"/>
      <c r="HZ115" s="418"/>
      <c r="IA115" s="418"/>
      <c r="IB115" s="418"/>
      <c r="IC115" s="418"/>
      <c r="ID115" s="418"/>
      <c r="IE115" s="418"/>
      <c r="IF115" s="418"/>
      <c r="IG115" s="418"/>
      <c r="IH115" s="418"/>
      <c r="II115" s="418"/>
      <c r="IJ115" s="418"/>
      <c r="IK115" s="418"/>
      <c r="IL115" s="418"/>
      <c r="IM115" s="418"/>
      <c r="IN115" s="418"/>
      <c r="IO115" s="418"/>
      <c r="IP115" s="418"/>
      <c r="IQ115" s="418"/>
      <c r="IR115" s="418"/>
      <c r="IS115" s="418"/>
      <c r="IT115" s="418"/>
      <c r="IU115" s="418"/>
    </row>
    <row r="116" spans="1:255" s="421" customFormat="1" ht="15.75">
      <c r="A116" s="483" t="s">
        <v>1604</v>
      </c>
      <c r="B116" s="483" t="s">
        <v>1605</v>
      </c>
      <c r="C116" s="611" t="s">
        <v>1306</v>
      </c>
      <c r="D116" s="612">
        <v>0.5</v>
      </c>
      <c r="E116" s="598">
        <v>336418</v>
      </c>
      <c r="F116" s="598">
        <f t="shared" si="58"/>
        <v>30277.62</v>
      </c>
      <c r="G116" s="598">
        <f t="shared" si="59"/>
        <v>30277.62</v>
      </c>
      <c r="H116" s="598">
        <f t="shared" si="60"/>
        <v>396973.24</v>
      </c>
      <c r="I116" s="610">
        <f t="shared" si="61"/>
        <v>198486.62</v>
      </c>
      <c r="J116" s="1653"/>
      <c r="K116" s="418"/>
      <c r="L116" s="418"/>
      <c r="M116" s="418"/>
      <c r="N116" s="418"/>
      <c r="O116" s="418"/>
      <c r="P116" s="418"/>
      <c r="Q116" s="418"/>
      <c r="R116" s="418"/>
      <c r="S116" s="418"/>
      <c r="T116" s="418"/>
      <c r="U116" s="418"/>
      <c r="V116" s="418"/>
      <c r="W116" s="418"/>
      <c r="X116" s="418"/>
      <c r="Y116" s="418"/>
      <c r="Z116" s="418"/>
      <c r="AA116" s="418"/>
      <c r="AB116" s="418"/>
      <c r="AC116" s="418"/>
      <c r="AD116" s="418"/>
      <c r="AE116" s="418"/>
      <c r="AF116" s="418"/>
      <c r="AG116" s="418"/>
      <c r="AH116" s="418"/>
      <c r="AI116" s="418"/>
      <c r="AJ116" s="418"/>
      <c r="AK116" s="418"/>
      <c r="AL116" s="418"/>
      <c r="AM116" s="418"/>
      <c r="AN116" s="418"/>
      <c r="AO116" s="418"/>
      <c r="AP116" s="418"/>
      <c r="AQ116" s="418"/>
      <c r="AR116" s="418"/>
      <c r="AS116" s="418"/>
      <c r="AT116" s="418"/>
      <c r="AU116" s="418"/>
      <c r="AV116" s="418"/>
      <c r="AW116" s="418"/>
      <c r="AX116" s="418"/>
      <c r="AY116" s="418"/>
      <c r="AZ116" s="418"/>
      <c r="BA116" s="418"/>
      <c r="BB116" s="418"/>
      <c r="BC116" s="418"/>
      <c r="BD116" s="418"/>
      <c r="BE116" s="418"/>
      <c r="BF116" s="418"/>
      <c r="BG116" s="418"/>
      <c r="BH116" s="418"/>
      <c r="BI116" s="418"/>
      <c r="BJ116" s="418"/>
      <c r="BK116" s="418"/>
      <c r="BL116" s="418"/>
      <c r="BM116" s="418"/>
      <c r="BN116" s="418"/>
      <c r="BO116" s="418"/>
      <c r="BP116" s="418"/>
      <c r="BQ116" s="418"/>
      <c r="BR116" s="418"/>
      <c r="BS116" s="418"/>
      <c r="BT116" s="418"/>
      <c r="BU116" s="418"/>
      <c r="BV116" s="418"/>
      <c r="BW116" s="418"/>
      <c r="BX116" s="418"/>
      <c r="BY116" s="418"/>
      <c r="BZ116" s="418"/>
      <c r="CA116" s="418"/>
      <c r="CB116" s="418"/>
      <c r="CC116" s="418"/>
      <c r="CD116" s="418"/>
      <c r="CE116" s="418"/>
      <c r="CF116" s="418"/>
      <c r="CG116" s="418"/>
      <c r="CH116" s="418"/>
      <c r="CI116" s="418"/>
      <c r="CJ116" s="418"/>
      <c r="CK116" s="418"/>
      <c r="CL116" s="418"/>
      <c r="CM116" s="418"/>
      <c r="CN116" s="418"/>
      <c r="CO116" s="418"/>
      <c r="CP116" s="418"/>
      <c r="CQ116" s="418"/>
      <c r="CR116" s="418"/>
      <c r="CS116" s="418"/>
      <c r="CT116" s="418"/>
      <c r="CU116" s="418"/>
      <c r="CV116" s="418"/>
      <c r="CW116" s="418"/>
      <c r="CX116" s="418"/>
      <c r="CY116" s="418"/>
      <c r="CZ116" s="418"/>
      <c r="DA116" s="418"/>
      <c r="DB116" s="418"/>
      <c r="DC116" s="418"/>
      <c r="DD116" s="418"/>
      <c r="DE116" s="418"/>
      <c r="DF116" s="418"/>
      <c r="DG116" s="418"/>
      <c r="DH116" s="418"/>
      <c r="DI116" s="418"/>
      <c r="DJ116" s="418"/>
      <c r="DK116" s="418"/>
      <c r="DL116" s="418"/>
      <c r="DM116" s="418"/>
      <c r="DN116" s="418"/>
      <c r="DO116" s="418"/>
      <c r="DP116" s="418"/>
      <c r="DQ116" s="418"/>
      <c r="DR116" s="418"/>
      <c r="DS116" s="418"/>
      <c r="DT116" s="418"/>
      <c r="DU116" s="418"/>
      <c r="DV116" s="418"/>
      <c r="DW116" s="418"/>
      <c r="DX116" s="418"/>
      <c r="DY116" s="418"/>
      <c r="DZ116" s="418"/>
      <c r="EA116" s="418"/>
      <c r="EB116" s="418"/>
      <c r="EC116" s="418"/>
      <c r="ED116" s="418"/>
      <c r="EE116" s="418"/>
      <c r="EF116" s="418"/>
      <c r="EG116" s="418"/>
      <c r="EH116" s="418"/>
      <c r="EI116" s="418"/>
      <c r="EJ116" s="418"/>
      <c r="EK116" s="418"/>
      <c r="EL116" s="418"/>
      <c r="EM116" s="418"/>
      <c r="EN116" s="418"/>
      <c r="EO116" s="418"/>
      <c r="EP116" s="418"/>
      <c r="EQ116" s="418"/>
      <c r="ER116" s="418"/>
      <c r="ES116" s="418"/>
      <c r="ET116" s="418"/>
      <c r="EU116" s="418"/>
      <c r="EV116" s="418"/>
      <c r="EW116" s="418"/>
      <c r="EX116" s="418"/>
      <c r="EY116" s="418"/>
      <c r="EZ116" s="418"/>
      <c r="FA116" s="418"/>
      <c r="FB116" s="418"/>
      <c r="FC116" s="418"/>
      <c r="FD116" s="418"/>
      <c r="FE116" s="418"/>
      <c r="FF116" s="418"/>
      <c r="FG116" s="418"/>
      <c r="FH116" s="418"/>
      <c r="FI116" s="418"/>
      <c r="FJ116" s="418"/>
      <c r="FK116" s="418"/>
      <c r="FL116" s="418"/>
      <c r="FM116" s="418"/>
      <c r="FN116" s="418"/>
      <c r="FO116" s="418"/>
      <c r="FP116" s="418"/>
      <c r="FQ116" s="418"/>
      <c r="FR116" s="418"/>
      <c r="FS116" s="418"/>
      <c r="FT116" s="418"/>
      <c r="FU116" s="418"/>
      <c r="FV116" s="418"/>
      <c r="FW116" s="418"/>
      <c r="FX116" s="418"/>
      <c r="FY116" s="418"/>
      <c r="FZ116" s="418"/>
      <c r="GA116" s="418"/>
      <c r="GB116" s="418"/>
      <c r="GC116" s="418"/>
      <c r="GD116" s="418"/>
      <c r="GE116" s="418"/>
      <c r="GF116" s="418"/>
      <c r="GG116" s="418"/>
      <c r="GH116" s="418"/>
      <c r="GI116" s="418"/>
      <c r="GJ116" s="418"/>
      <c r="GK116" s="418"/>
      <c r="GL116" s="418"/>
      <c r="GM116" s="418"/>
      <c r="GN116" s="418"/>
      <c r="GO116" s="418"/>
      <c r="GP116" s="418"/>
      <c r="GQ116" s="418"/>
      <c r="GR116" s="418"/>
      <c r="GS116" s="418"/>
      <c r="GT116" s="418"/>
      <c r="GU116" s="418"/>
      <c r="GV116" s="418"/>
      <c r="GW116" s="418"/>
      <c r="GX116" s="418"/>
      <c r="GY116" s="418"/>
      <c r="GZ116" s="418"/>
      <c r="HA116" s="418"/>
      <c r="HB116" s="418"/>
      <c r="HC116" s="418"/>
      <c r="HD116" s="418"/>
      <c r="HE116" s="418"/>
      <c r="HF116" s="418"/>
      <c r="HG116" s="418"/>
      <c r="HH116" s="418"/>
      <c r="HI116" s="418"/>
      <c r="HJ116" s="418"/>
      <c r="HK116" s="418"/>
      <c r="HL116" s="418"/>
      <c r="HM116" s="418"/>
      <c r="HN116" s="418"/>
      <c r="HO116" s="418"/>
      <c r="HP116" s="418"/>
      <c r="HQ116" s="418"/>
      <c r="HR116" s="418"/>
      <c r="HS116" s="418"/>
      <c r="HT116" s="418"/>
      <c r="HU116" s="418"/>
      <c r="HV116" s="418"/>
      <c r="HW116" s="418"/>
      <c r="HX116" s="418"/>
      <c r="HY116" s="418"/>
      <c r="HZ116" s="418"/>
      <c r="IA116" s="418"/>
      <c r="IB116" s="418"/>
      <c r="IC116" s="418"/>
      <c r="ID116" s="418"/>
      <c r="IE116" s="418"/>
      <c r="IF116" s="418"/>
      <c r="IG116" s="418"/>
      <c r="IH116" s="418"/>
      <c r="II116" s="418"/>
      <c r="IJ116" s="418"/>
      <c r="IK116" s="418"/>
      <c r="IL116" s="418"/>
      <c r="IM116" s="418"/>
      <c r="IN116" s="418"/>
      <c r="IO116" s="418"/>
      <c r="IP116" s="418"/>
      <c r="IQ116" s="418"/>
      <c r="IR116" s="418"/>
      <c r="IS116" s="418"/>
      <c r="IT116" s="418"/>
      <c r="IU116" s="418"/>
    </row>
    <row r="117" spans="1:255" s="421" customFormat="1" ht="31.5">
      <c r="A117" s="483" t="s">
        <v>1606</v>
      </c>
      <c r="B117" s="483" t="s">
        <v>1607</v>
      </c>
      <c r="C117" s="611" t="s">
        <v>1306</v>
      </c>
      <c r="D117" s="612">
        <v>0.5</v>
      </c>
      <c r="E117" s="598">
        <v>2691349</v>
      </c>
      <c r="F117" s="598">
        <f t="shared" si="58"/>
        <v>242221.41</v>
      </c>
      <c r="G117" s="598">
        <f t="shared" si="59"/>
        <v>242221.41</v>
      </c>
      <c r="H117" s="598">
        <f t="shared" si="60"/>
        <v>3175791.82</v>
      </c>
      <c r="I117" s="610">
        <f t="shared" si="61"/>
        <v>1587895.91</v>
      </c>
      <c r="J117" s="1653"/>
      <c r="K117" s="418"/>
      <c r="L117" s="418"/>
      <c r="M117" s="418"/>
      <c r="N117" s="418"/>
      <c r="O117" s="418"/>
      <c r="P117" s="418"/>
      <c r="Q117" s="418"/>
      <c r="R117" s="418"/>
      <c r="S117" s="418"/>
      <c r="T117" s="418"/>
      <c r="U117" s="418"/>
      <c r="V117" s="418"/>
      <c r="W117" s="418"/>
      <c r="X117" s="418"/>
      <c r="Y117" s="418"/>
      <c r="Z117" s="418"/>
      <c r="AA117" s="418"/>
      <c r="AB117" s="418"/>
      <c r="AC117" s="418"/>
      <c r="AD117" s="418"/>
      <c r="AE117" s="418"/>
      <c r="AF117" s="418"/>
      <c r="AG117" s="418"/>
      <c r="AH117" s="418"/>
      <c r="AI117" s="418"/>
      <c r="AJ117" s="418"/>
      <c r="AK117" s="418"/>
      <c r="AL117" s="418"/>
      <c r="AM117" s="418"/>
      <c r="AN117" s="418"/>
      <c r="AO117" s="418"/>
      <c r="AP117" s="418"/>
      <c r="AQ117" s="418"/>
      <c r="AR117" s="418"/>
      <c r="AS117" s="418"/>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18"/>
      <c r="CA117" s="418"/>
      <c r="CB117" s="418"/>
      <c r="CC117" s="418"/>
      <c r="CD117" s="418"/>
      <c r="CE117" s="418"/>
      <c r="CF117" s="418"/>
      <c r="CG117" s="418"/>
      <c r="CH117" s="418"/>
      <c r="CI117" s="418"/>
      <c r="CJ117" s="418"/>
      <c r="CK117" s="418"/>
      <c r="CL117" s="418"/>
      <c r="CM117" s="418"/>
      <c r="CN117" s="418"/>
      <c r="CO117" s="418"/>
      <c r="CP117" s="418"/>
      <c r="CQ117" s="418"/>
      <c r="CR117" s="418"/>
      <c r="CS117" s="418"/>
      <c r="CT117" s="418"/>
      <c r="CU117" s="418"/>
      <c r="CV117" s="418"/>
      <c r="CW117" s="418"/>
      <c r="CX117" s="418"/>
      <c r="CY117" s="418"/>
      <c r="CZ117" s="418"/>
      <c r="DA117" s="418"/>
      <c r="DB117" s="418"/>
      <c r="DC117" s="418"/>
      <c r="DD117" s="418"/>
      <c r="DE117" s="418"/>
      <c r="DF117" s="418"/>
      <c r="DG117" s="418"/>
      <c r="DH117" s="418"/>
      <c r="DI117" s="418"/>
      <c r="DJ117" s="418"/>
      <c r="DK117" s="418"/>
      <c r="DL117" s="418"/>
      <c r="DM117" s="418"/>
      <c r="DN117" s="418"/>
      <c r="DO117" s="418"/>
      <c r="DP117" s="418"/>
      <c r="DQ117" s="418"/>
      <c r="DR117" s="418"/>
      <c r="DS117" s="418"/>
      <c r="DT117" s="418"/>
      <c r="DU117" s="418"/>
      <c r="DV117" s="418"/>
      <c r="DW117" s="418"/>
      <c r="DX117" s="418"/>
      <c r="DY117" s="418"/>
      <c r="DZ117" s="418"/>
      <c r="EA117" s="418"/>
      <c r="EB117" s="418"/>
      <c r="EC117" s="418"/>
      <c r="ED117" s="418"/>
      <c r="EE117" s="418"/>
      <c r="EF117" s="418"/>
      <c r="EG117" s="418"/>
      <c r="EH117" s="418"/>
      <c r="EI117" s="418"/>
      <c r="EJ117" s="418"/>
      <c r="EK117" s="418"/>
      <c r="EL117" s="418"/>
      <c r="EM117" s="418"/>
      <c r="EN117" s="418"/>
      <c r="EO117" s="418"/>
      <c r="EP117" s="418"/>
      <c r="EQ117" s="418"/>
      <c r="ER117" s="418"/>
      <c r="ES117" s="418"/>
      <c r="ET117" s="418"/>
      <c r="EU117" s="418"/>
      <c r="EV117" s="418"/>
      <c r="EW117" s="418"/>
      <c r="EX117" s="418"/>
      <c r="EY117" s="418"/>
      <c r="EZ117" s="418"/>
      <c r="FA117" s="418"/>
      <c r="FB117" s="418"/>
      <c r="FC117" s="418"/>
      <c r="FD117" s="418"/>
      <c r="FE117" s="418"/>
      <c r="FF117" s="418"/>
      <c r="FG117" s="418"/>
      <c r="FH117" s="418"/>
      <c r="FI117" s="418"/>
      <c r="FJ117" s="418"/>
      <c r="FK117" s="418"/>
      <c r="FL117" s="418"/>
      <c r="FM117" s="418"/>
      <c r="FN117" s="418"/>
      <c r="FO117" s="418"/>
      <c r="FP117" s="418"/>
      <c r="FQ117" s="418"/>
      <c r="FR117" s="418"/>
      <c r="FS117" s="418"/>
      <c r="FT117" s="418"/>
      <c r="FU117" s="418"/>
      <c r="FV117" s="418"/>
      <c r="FW117" s="418"/>
      <c r="FX117" s="418"/>
      <c r="FY117" s="418"/>
      <c r="FZ117" s="418"/>
      <c r="GA117" s="418"/>
      <c r="GB117" s="418"/>
      <c r="GC117" s="418"/>
      <c r="GD117" s="418"/>
      <c r="GE117" s="418"/>
      <c r="GF117" s="418"/>
      <c r="GG117" s="418"/>
      <c r="GH117" s="418"/>
      <c r="GI117" s="418"/>
      <c r="GJ117" s="418"/>
      <c r="GK117" s="418"/>
      <c r="GL117" s="418"/>
      <c r="GM117" s="418"/>
      <c r="GN117" s="418"/>
      <c r="GO117" s="418"/>
      <c r="GP117" s="418"/>
      <c r="GQ117" s="418"/>
      <c r="GR117" s="418"/>
      <c r="GS117" s="418"/>
      <c r="GT117" s="418"/>
      <c r="GU117" s="418"/>
      <c r="GV117" s="418"/>
      <c r="GW117" s="418"/>
      <c r="GX117" s="418"/>
      <c r="GY117" s="418"/>
      <c r="GZ117" s="418"/>
      <c r="HA117" s="418"/>
      <c r="HB117" s="418"/>
      <c r="HC117" s="418"/>
      <c r="HD117" s="418"/>
      <c r="HE117" s="418"/>
      <c r="HF117" s="418"/>
      <c r="HG117" s="418"/>
      <c r="HH117" s="418"/>
      <c r="HI117" s="418"/>
      <c r="HJ117" s="418"/>
      <c r="HK117" s="418"/>
      <c r="HL117" s="418"/>
      <c r="HM117" s="418"/>
      <c r="HN117" s="418"/>
      <c r="HO117" s="418"/>
      <c r="HP117" s="418"/>
      <c r="HQ117" s="418"/>
      <c r="HR117" s="418"/>
      <c r="HS117" s="418"/>
      <c r="HT117" s="418"/>
      <c r="HU117" s="418"/>
      <c r="HV117" s="418"/>
      <c r="HW117" s="418"/>
      <c r="HX117" s="418"/>
      <c r="HY117" s="418"/>
      <c r="HZ117" s="418"/>
      <c r="IA117" s="418"/>
      <c r="IB117" s="418"/>
      <c r="IC117" s="418"/>
      <c r="ID117" s="418"/>
      <c r="IE117" s="418"/>
      <c r="IF117" s="418"/>
      <c r="IG117" s="418"/>
      <c r="IH117" s="418"/>
      <c r="II117" s="418"/>
      <c r="IJ117" s="418"/>
      <c r="IK117" s="418"/>
      <c r="IL117" s="418"/>
      <c r="IM117" s="418"/>
      <c r="IN117" s="418"/>
      <c r="IO117" s="418"/>
      <c r="IP117" s="418"/>
      <c r="IQ117" s="418"/>
      <c r="IR117" s="418"/>
      <c r="IS117" s="418"/>
      <c r="IT117" s="418"/>
      <c r="IU117" s="418"/>
    </row>
    <row r="118" spans="1:255" s="421" customFormat="1" ht="15.75">
      <c r="A118" s="613" t="s">
        <v>17</v>
      </c>
      <c r="B118" s="614" t="s">
        <v>1608</v>
      </c>
      <c r="C118" s="611"/>
      <c r="D118" s="612"/>
      <c r="E118" s="598"/>
      <c r="F118" s="598"/>
      <c r="G118" s="598"/>
      <c r="H118" s="598"/>
      <c r="I118" s="610"/>
      <c r="J118" s="1653"/>
      <c r="K118" s="418"/>
      <c r="L118" s="418"/>
      <c r="M118" s="418"/>
      <c r="N118" s="418"/>
      <c r="O118" s="418"/>
      <c r="P118" s="418"/>
      <c r="Q118" s="418"/>
      <c r="R118" s="418"/>
      <c r="S118" s="418"/>
      <c r="T118" s="418"/>
      <c r="U118" s="418"/>
      <c r="V118" s="418"/>
      <c r="W118" s="418"/>
      <c r="X118" s="418"/>
      <c r="Y118" s="418"/>
      <c r="Z118" s="418"/>
      <c r="AA118" s="418"/>
      <c r="AB118" s="418"/>
      <c r="AC118" s="418"/>
      <c r="AD118" s="418"/>
      <c r="AE118" s="418"/>
      <c r="AF118" s="418"/>
      <c r="AG118" s="418"/>
      <c r="AH118" s="418"/>
      <c r="AI118" s="418"/>
      <c r="AJ118" s="418"/>
      <c r="AK118" s="418"/>
      <c r="AL118" s="418"/>
      <c r="AM118" s="418"/>
      <c r="AN118" s="418"/>
      <c r="AO118" s="418"/>
      <c r="AP118" s="418"/>
      <c r="AQ118" s="418"/>
      <c r="AR118" s="418"/>
      <c r="AS118" s="418"/>
      <c r="AT118" s="418"/>
      <c r="AU118" s="418"/>
      <c r="AV118" s="418"/>
      <c r="AW118" s="418"/>
      <c r="AX118" s="418"/>
      <c r="AY118" s="418"/>
      <c r="AZ118" s="418"/>
      <c r="BA118" s="418"/>
      <c r="BB118" s="418"/>
      <c r="BC118" s="418"/>
      <c r="BD118" s="418"/>
      <c r="BE118" s="418"/>
      <c r="BF118" s="418"/>
      <c r="BG118" s="418"/>
      <c r="BH118" s="418"/>
      <c r="BI118" s="418"/>
      <c r="BJ118" s="418"/>
      <c r="BK118" s="418"/>
      <c r="BL118" s="418"/>
      <c r="BM118" s="418"/>
      <c r="BN118" s="418"/>
      <c r="BO118" s="418"/>
      <c r="BP118" s="418"/>
      <c r="BQ118" s="418"/>
      <c r="BR118" s="418"/>
      <c r="BS118" s="418"/>
      <c r="BT118" s="418"/>
      <c r="BU118" s="418"/>
      <c r="BV118" s="418"/>
      <c r="BW118" s="418"/>
      <c r="BX118" s="418"/>
      <c r="BY118" s="418"/>
      <c r="BZ118" s="418"/>
      <c r="CA118" s="418"/>
      <c r="CB118" s="418"/>
      <c r="CC118" s="418"/>
      <c r="CD118" s="418"/>
      <c r="CE118" s="418"/>
      <c r="CF118" s="418"/>
      <c r="CG118" s="418"/>
      <c r="CH118" s="418"/>
      <c r="CI118" s="418"/>
      <c r="CJ118" s="418"/>
      <c r="CK118" s="418"/>
      <c r="CL118" s="418"/>
      <c r="CM118" s="418"/>
      <c r="CN118" s="418"/>
      <c r="CO118" s="418"/>
      <c r="CP118" s="418"/>
      <c r="CQ118" s="418"/>
      <c r="CR118" s="418"/>
      <c r="CS118" s="418"/>
      <c r="CT118" s="418"/>
      <c r="CU118" s="418"/>
      <c r="CV118" s="418"/>
      <c r="CW118" s="418"/>
      <c r="CX118" s="418"/>
      <c r="CY118" s="418"/>
      <c r="CZ118" s="418"/>
      <c r="DA118" s="418"/>
      <c r="DB118" s="418"/>
      <c r="DC118" s="418"/>
      <c r="DD118" s="418"/>
      <c r="DE118" s="418"/>
      <c r="DF118" s="418"/>
      <c r="DG118" s="418"/>
      <c r="DH118" s="418"/>
      <c r="DI118" s="418"/>
      <c r="DJ118" s="418"/>
      <c r="DK118" s="418"/>
      <c r="DL118" s="418"/>
      <c r="DM118" s="418"/>
      <c r="DN118" s="418"/>
      <c r="DO118" s="418"/>
      <c r="DP118" s="418"/>
      <c r="DQ118" s="418"/>
      <c r="DR118" s="418"/>
      <c r="DS118" s="418"/>
      <c r="DT118" s="418"/>
      <c r="DU118" s="418"/>
      <c r="DV118" s="418"/>
      <c r="DW118" s="418"/>
      <c r="DX118" s="418"/>
      <c r="DY118" s="418"/>
      <c r="DZ118" s="418"/>
      <c r="EA118" s="418"/>
      <c r="EB118" s="418"/>
      <c r="EC118" s="418"/>
      <c r="ED118" s="418"/>
      <c r="EE118" s="418"/>
      <c r="EF118" s="418"/>
      <c r="EG118" s="418"/>
      <c r="EH118" s="418"/>
      <c r="EI118" s="418"/>
      <c r="EJ118" s="418"/>
      <c r="EK118" s="418"/>
      <c r="EL118" s="418"/>
      <c r="EM118" s="418"/>
      <c r="EN118" s="418"/>
      <c r="EO118" s="418"/>
      <c r="EP118" s="418"/>
      <c r="EQ118" s="418"/>
      <c r="ER118" s="418"/>
      <c r="ES118" s="418"/>
      <c r="ET118" s="418"/>
      <c r="EU118" s="418"/>
      <c r="EV118" s="418"/>
      <c r="EW118" s="418"/>
      <c r="EX118" s="418"/>
      <c r="EY118" s="418"/>
      <c r="EZ118" s="418"/>
      <c r="FA118" s="418"/>
      <c r="FB118" s="418"/>
      <c r="FC118" s="418"/>
      <c r="FD118" s="418"/>
      <c r="FE118" s="418"/>
      <c r="FF118" s="418"/>
      <c r="FG118" s="418"/>
      <c r="FH118" s="418"/>
      <c r="FI118" s="418"/>
      <c r="FJ118" s="418"/>
      <c r="FK118" s="418"/>
      <c r="FL118" s="418"/>
      <c r="FM118" s="418"/>
      <c r="FN118" s="418"/>
      <c r="FO118" s="418"/>
      <c r="FP118" s="418"/>
      <c r="FQ118" s="418"/>
      <c r="FR118" s="418"/>
      <c r="FS118" s="418"/>
      <c r="FT118" s="418"/>
      <c r="FU118" s="418"/>
      <c r="FV118" s="418"/>
      <c r="FW118" s="418"/>
      <c r="FX118" s="418"/>
      <c r="FY118" s="418"/>
      <c r="FZ118" s="418"/>
      <c r="GA118" s="418"/>
      <c r="GB118" s="418"/>
      <c r="GC118" s="418"/>
      <c r="GD118" s="418"/>
      <c r="GE118" s="418"/>
      <c r="GF118" s="418"/>
      <c r="GG118" s="418"/>
      <c r="GH118" s="418"/>
      <c r="GI118" s="418"/>
      <c r="GJ118" s="418"/>
      <c r="GK118" s="418"/>
      <c r="GL118" s="418"/>
      <c r="GM118" s="418"/>
      <c r="GN118" s="418"/>
      <c r="GO118" s="418"/>
      <c r="GP118" s="418"/>
      <c r="GQ118" s="418"/>
      <c r="GR118" s="418"/>
      <c r="GS118" s="418"/>
      <c r="GT118" s="418"/>
      <c r="GU118" s="418"/>
      <c r="GV118" s="418"/>
      <c r="GW118" s="418"/>
      <c r="GX118" s="418"/>
      <c r="GY118" s="418"/>
      <c r="GZ118" s="418"/>
      <c r="HA118" s="418"/>
      <c r="HB118" s="418"/>
      <c r="HC118" s="418"/>
      <c r="HD118" s="418"/>
      <c r="HE118" s="418"/>
      <c r="HF118" s="418"/>
      <c r="HG118" s="418"/>
      <c r="HH118" s="418"/>
      <c r="HI118" s="418"/>
      <c r="HJ118" s="418"/>
      <c r="HK118" s="418"/>
      <c r="HL118" s="418"/>
      <c r="HM118" s="418"/>
      <c r="HN118" s="418"/>
      <c r="HO118" s="418"/>
      <c r="HP118" s="418"/>
      <c r="HQ118" s="418"/>
      <c r="HR118" s="418"/>
      <c r="HS118" s="418"/>
      <c r="HT118" s="418"/>
      <c r="HU118" s="418"/>
      <c r="HV118" s="418"/>
      <c r="HW118" s="418"/>
      <c r="HX118" s="418"/>
      <c r="HY118" s="418"/>
      <c r="HZ118" s="418"/>
      <c r="IA118" s="418"/>
      <c r="IB118" s="418"/>
      <c r="IC118" s="418"/>
      <c r="ID118" s="418"/>
      <c r="IE118" s="418"/>
      <c r="IF118" s="418"/>
      <c r="IG118" s="418"/>
      <c r="IH118" s="418"/>
      <c r="II118" s="418"/>
      <c r="IJ118" s="418"/>
      <c r="IK118" s="418"/>
      <c r="IL118" s="418"/>
      <c r="IM118" s="418"/>
      <c r="IN118" s="418"/>
      <c r="IO118" s="418"/>
      <c r="IP118" s="418"/>
      <c r="IQ118" s="418"/>
      <c r="IR118" s="418"/>
      <c r="IS118" s="418"/>
      <c r="IT118" s="418"/>
      <c r="IU118" s="418"/>
    </row>
    <row r="119" spans="1:255" s="421" customFormat="1" ht="47.25">
      <c r="A119" s="495">
        <v>11</v>
      </c>
      <c r="B119" s="483" t="s">
        <v>1609</v>
      </c>
      <c r="C119" s="611" t="s">
        <v>75</v>
      </c>
      <c r="D119" s="612">
        <v>17</v>
      </c>
      <c r="E119" s="598">
        <v>161480</v>
      </c>
      <c r="F119" s="598">
        <f t="shared" si="58"/>
        <v>14533.2</v>
      </c>
      <c r="G119" s="598">
        <f t="shared" si="59"/>
        <v>14533.2</v>
      </c>
      <c r="H119" s="598">
        <f t="shared" si="60"/>
        <v>190546.4</v>
      </c>
      <c r="I119" s="610">
        <f t="shared" si="61"/>
        <v>3239288.8</v>
      </c>
      <c r="J119" s="1653"/>
      <c r="K119" s="418"/>
      <c r="L119" s="418"/>
      <c r="M119" s="418"/>
      <c r="N119" s="418"/>
      <c r="O119" s="418"/>
      <c r="P119" s="418"/>
      <c r="Q119" s="418"/>
      <c r="R119" s="418"/>
      <c r="S119" s="418"/>
      <c r="T119" s="418"/>
      <c r="U119" s="418"/>
      <c r="V119" s="418"/>
      <c r="W119" s="418"/>
      <c r="X119" s="418"/>
      <c r="Y119" s="418"/>
      <c r="Z119" s="418"/>
      <c r="AA119" s="418"/>
      <c r="AB119" s="418"/>
      <c r="AC119" s="418"/>
      <c r="AD119" s="418"/>
      <c r="AE119" s="418"/>
      <c r="AF119" s="418"/>
      <c r="AG119" s="418"/>
      <c r="AH119" s="418"/>
      <c r="AI119" s="418"/>
      <c r="AJ119" s="418"/>
      <c r="AK119" s="418"/>
      <c r="AL119" s="418"/>
      <c r="AM119" s="418"/>
      <c r="AN119" s="418"/>
      <c r="AO119" s="418"/>
      <c r="AP119" s="418"/>
      <c r="AQ119" s="418"/>
      <c r="AR119" s="418"/>
      <c r="AS119" s="418"/>
      <c r="AT119" s="418"/>
      <c r="AU119" s="418"/>
      <c r="AV119" s="418"/>
      <c r="AW119" s="418"/>
      <c r="AX119" s="418"/>
      <c r="AY119" s="418"/>
      <c r="AZ119" s="418"/>
      <c r="BA119" s="418"/>
      <c r="BB119" s="418"/>
      <c r="BC119" s="418"/>
      <c r="BD119" s="418"/>
      <c r="BE119" s="418"/>
      <c r="BF119" s="418"/>
      <c r="BG119" s="418"/>
      <c r="BH119" s="418"/>
      <c r="BI119" s="418"/>
      <c r="BJ119" s="418"/>
      <c r="BK119" s="418"/>
      <c r="BL119" s="418"/>
      <c r="BM119" s="418"/>
      <c r="BN119" s="418"/>
      <c r="BO119" s="418"/>
      <c r="BP119" s="418"/>
      <c r="BQ119" s="418"/>
      <c r="BR119" s="418"/>
      <c r="BS119" s="418"/>
      <c r="BT119" s="418"/>
      <c r="BU119" s="418"/>
      <c r="BV119" s="418"/>
      <c r="BW119" s="418"/>
      <c r="BX119" s="418"/>
      <c r="BY119" s="418"/>
      <c r="BZ119" s="418"/>
      <c r="CA119" s="418"/>
      <c r="CB119" s="418"/>
      <c r="CC119" s="418"/>
      <c r="CD119" s="418"/>
      <c r="CE119" s="418"/>
      <c r="CF119" s="418"/>
      <c r="CG119" s="418"/>
      <c r="CH119" s="418"/>
      <c r="CI119" s="418"/>
      <c r="CJ119" s="418"/>
      <c r="CK119" s="418"/>
      <c r="CL119" s="418"/>
      <c r="CM119" s="418"/>
      <c r="CN119" s="418"/>
      <c r="CO119" s="418"/>
      <c r="CP119" s="418"/>
      <c r="CQ119" s="418"/>
      <c r="CR119" s="418"/>
      <c r="CS119" s="418"/>
      <c r="CT119" s="418"/>
      <c r="CU119" s="418"/>
      <c r="CV119" s="418"/>
      <c r="CW119" s="418"/>
      <c r="CX119" s="418"/>
      <c r="CY119" s="418"/>
      <c r="CZ119" s="418"/>
      <c r="DA119" s="418"/>
      <c r="DB119" s="418"/>
      <c r="DC119" s="418"/>
      <c r="DD119" s="418"/>
      <c r="DE119" s="418"/>
      <c r="DF119" s="418"/>
      <c r="DG119" s="418"/>
      <c r="DH119" s="418"/>
      <c r="DI119" s="418"/>
      <c r="DJ119" s="418"/>
      <c r="DK119" s="418"/>
      <c r="DL119" s="418"/>
      <c r="DM119" s="418"/>
      <c r="DN119" s="418"/>
      <c r="DO119" s="418"/>
      <c r="DP119" s="418"/>
      <c r="DQ119" s="418"/>
      <c r="DR119" s="418"/>
      <c r="DS119" s="418"/>
      <c r="DT119" s="418"/>
      <c r="DU119" s="418"/>
      <c r="DV119" s="418"/>
      <c r="DW119" s="418"/>
      <c r="DX119" s="418"/>
      <c r="DY119" s="418"/>
      <c r="DZ119" s="418"/>
      <c r="EA119" s="418"/>
      <c r="EB119" s="418"/>
      <c r="EC119" s="418"/>
      <c r="ED119" s="418"/>
      <c r="EE119" s="418"/>
      <c r="EF119" s="418"/>
      <c r="EG119" s="418"/>
      <c r="EH119" s="418"/>
      <c r="EI119" s="418"/>
      <c r="EJ119" s="418"/>
      <c r="EK119" s="418"/>
      <c r="EL119" s="418"/>
      <c r="EM119" s="418"/>
      <c r="EN119" s="418"/>
      <c r="EO119" s="418"/>
      <c r="EP119" s="418"/>
      <c r="EQ119" s="418"/>
      <c r="ER119" s="418"/>
      <c r="ES119" s="418"/>
      <c r="ET119" s="418"/>
      <c r="EU119" s="418"/>
      <c r="EV119" s="418"/>
      <c r="EW119" s="418"/>
      <c r="EX119" s="418"/>
      <c r="EY119" s="418"/>
      <c r="EZ119" s="418"/>
      <c r="FA119" s="418"/>
      <c r="FB119" s="418"/>
      <c r="FC119" s="418"/>
      <c r="FD119" s="418"/>
      <c r="FE119" s="418"/>
      <c r="FF119" s="418"/>
      <c r="FG119" s="418"/>
      <c r="FH119" s="418"/>
      <c r="FI119" s="418"/>
      <c r="FJ119" s="418"/>
      <c r="FK119" s="418"/>
      <c r="FL119" s="418"/>
      <c r="FM119" s="418"/>
      <c r="FN119" s="418"/>
      <c r="FO119" s="418"/>
      <c r="FP119" s="418"/>
      <c r="FQ119" s="418"/>
      <c r="FR119" s="418"/>
      <c r="FS119" s="418"/>
      <c r="FT119" s="418"/>
      <c r="FU119" s="418"/>
      <c r="FV119" s="418"/>
      <c r="FW119" s="418"/>
      <c r="FX119" s="418"/>
      <c r="FY119" s="418"/>
      <c r="FZ119" s="418"/>
      <c r="GA119" s="418"/>
      <c r="GB119" s="418"/>
      <c r="GC119" s="418"/>
      <c r="GD119" s="418"/>
      <c r="GE119" s="418"/>
      <c r="GF119" s="418"/>
      <c r="GG119" s="418"/>
      <c r="GH119" s="418"/>
      <c r="GI119" s="418"/>
      <c r="GJ119" s="418"/>
      <c r="GK119" s="418"/>
      <c r="GL119" s="418"/>
      <c r="GM119" s="418"/>
      <c r="GN119" s="418"/>
      <c r="GO119" s="418"/>
      <c r="GP119" s="418"/>
      <c r="GQ119" s="418"/>
      <c r="GR119" s="418"/>
      <c r="GS119" s="418"/>
      <c r="GT119" s="418"/>
      <c r="GU119" s="418"/>
      <c r="GV119" s="418"/>
      <c r="GW119" s="418"/>
      <c r="GX119" s="418"/>
      <c r="GY119" s="418"/>
      <c r="GZ119" s="418"/>
      <c r="HA119" s="418"/>
      <c r="HB119" s="418"/>
      <c r="HC119" s="418"/>
      <c r="HD119" s="418"/>
      <c r="HE119" s="418"/>
      <c r="HF119" s="418"/>
      <c r="HG119" s="418"/>
      <c r="HH119" s="418"/>
      <c r="HI119" s="418"/>
      <c r="HJ119" s="418"/>
      <c r="HK119" s="418"/>
      <c r="HL119" s="418"/>
      <c r="HM119" s="418"/>
      <c r="HN119" s="418"/>
      <c r="HO119" s="418"/>
      <c r="HP119" s="418"/>
      <c r="HQ119" s="418"/>
      <c r="HR119" s="418"/>
      <c r="HS119" s="418"/>
      <c r="HT119" s="418"/>
      <c r="HU119" s="418"/>
      <c r="HV119" s="418"/>
      <c r="HW119" s="418"/>
      <c r="HX119" s="418"/>
      <c r="HY119" s="418"/>
      <c r="HZ119" s="418"/>
      <c r="IA119" s="418"/>
      <c r="IB119" s="418"/>
      <c r="IC119" s="418"/>
      <c r="ID119" s="418"/>
      <c r="IE119" s="418"/>
      <c r="IF119" s="418"/>
      <c r="IG119" s="418"/>
      <c r="IH119" s="418"/>
      <c r="II119" s="418"/>
      <c r="IJ119" s="418"/>
      <c r="IK119" s="418"/>
      <c r="IL119" s="418"/>
      <c r="IM119" s="418"/>
      <c r="IN119" s="418"/>
      <c r="IO119" s="418"/>
      <c r="IP119" s="418"/>
      <c r="IQ119" s="418"/>
      <c r="IR119" s="418"/>
      <c r="IS119" s="418"/>
      <c r="IT119" s="418"/>
      <c r="IU119" s="418"/>
    </row>
    <row r="120" spans="1:255" s="421" customFormat="1" ht="31.5">
      <c r="A120" s="495">
        <v>12</v>
      </c>
      <c r="B120" s="483" t="s">
        <v>1610</v>
      </c>
      <c r="C120" s="611" t="s">
        <v>346</v>
      </c>
      <c r="D120" s="612">
        <f>9000/30</f>
        <v>300</v>
      </c>
      <c r="E120" s="598">
        <v>1345</v>
      </c>
      <c r="F120" s="598">
        <f t="shared" si="58"/>
        <v>121.05</v>
      </c>
      <c r="G120" s="598">
        <f t="shared" si="59"/>
        <v>121.05</v>
      </c>
      <c r="H120" s="598">
        <f t="shared" si="60"/>
        <v>1587.1</v>
      </c>
      <c r="I120" s="610">
        <f t="shared" si="61"/>
        <v>476130</v>
      </c>
      <c r="J120" s="1653"/>
      <c r="K120" s="418"/>
      <c r="L120" s="418"/>
      <c r="M120" s="418"/>
      <c r="N120" s="418"/>
      <c r="O120" s="418"/>
      <c r="P120" s="418"/>
      <c r="Q120" s="418"/>
      <c r="R120" s="418"/>
      <c r="S120" s="418"/>
      <c r="T120" s="418"/>
      <c r="U120" s="418"/>
      <c r="V120" s="418"/>
      <c r="W120" s="418"/>
      <c r="X120" s="418"/>
      <c r="Y120" s="418"/>
      <c r="Z120" s="418"/>
      <c r="AA120" s="418"/>
      <c r="AB120" s="418"/>
      <c r="AC120" s="418"/>
      <c r="AD120" s="418"/>
      <c r="AE120" s="418"/>
      <c r="AF120" s="418"/>
      <c r="AG120" s="418"/>
      <c r="AH120" s="418"/>
      <c r="AI120" s="418"/>
      <c r="AJ120" s="418"/>
      <c r="AK120" s="418"/>
      <c r="AL120" s="418"/>
      <c r="AM120" s="418"/>
      <c r="AN120" s="418"/>
      <c r="AO120" s="418"/>
      <c r="AP120" s="418"/>
      <c r="AQ120" s="418"/>
      <c r="AR120" s="418"/>
      <c r="AS120" s="418"/>
      <c r="AT120" s="418"/>
      <c r="AU120" s="418"/>
      <c r="AV120" s="418"/>
      <c r="AW120" s="418"/>
      <c r="AX120" s="418"/>
      <c r="AY120" s="418"/>
      <c r="AZ120" s="418"/>
      <c r="BA120" s="418"/>
      <c r="BB120" s="418"/>
      <c r="BC120" s="418"/>
      <c r="BD120" s="418"/>
      <c r="BE120" s="418"/>
      <c r="BF120" s="418"/>
      <c r="BG120" s="418"/>
      <c r="BH120" s="418"/>
      <c r="BI120" s="418"/>
      <c r="BJ120" s="418"/>
      <c r="BK120" s="418"/>
      <c r="BL120" s="418"/>
      <c r="BM120" s="418"/>
      <c r="BN120" s="418"/>
      <c r="BO120" s="418"/>
      <c r="BP120" s="418"/>
      <c r="BQ120" s="418"/>
      <c r="BR120" s="418"/>
      <c r="BS120" s="418"/>
      <c r="BT120" s="418"/>
      <c r="BU120" s="418"/>
      <c r="BV120" s="418"/>
      <c r="BW120" s="418"/>
      <c r="BX120" s="418"/>
      <c r="BY120" s="418"/>
      <c r="BZ120" s="418"/>
      <c r="CA120" s="418"/>
      <c r="CB120" s="418"/>
      <c r="CC120" s="418"/>
      <c r="CD120" s="418"/>
      <c r="CE120" s="418"/>
      <c r="CF120" s="418"/>
      <c r="CG120" s="418"/>
      <c r="CH120" s="418"/>
      <c r="CI120" s="418"/>
      <c r="CJ120" s="418"/>
      <c r="CK120" s="418"/>
      <c r="CL120" s="418"/>
      <c r="CM120" s="418"/>
      <c r="CN120" s="418"/>
      <c r="CO120" s="418"/>
      <c r="CP120" s="418"/>
      <c r="CQ120" s="418"/>
      <c r="CR120" s="418"/>
      <c r="CS120" s="418"/>
      <c r="CT120" s="418"/>
      <c r="CU120" s="418"/>
      <c r="CV120" s="418"/>
      <c r="CW120" s="418"/>
      <c r="CX120" s="418"/>
      <c r="CY120" s="418"/>
      <c r="CZ120" s="418"/>
      <c r="DA120" s="418"/>
      <c r="DB120" s="418"/>
      <c r="DC120" s="418"/>
      <c r="DD120" s="418"/>
      <c r="DE120" s="418"/>
      <c r="DF120" s="418"/>
      <c r="DG120" s="418"/>
      <c r="DH120" s="418"/>
      <c r="DI120" s="418"/>
      <c r="DJ120" s="418"/>
      <c r="DK120" s="418"/>
      <c r="DL120" s="418"/>
      <c r="DM120" s="418"/>
      <c r="DN120" s="418"/>
      <c r="DO120" s="418"/>
      <c r="DP120" s="418"/>
      <c r="DQ120" s="418"/>
      <c r="DR120" s="418"/>
      <c r="DS120" s="418"/>
      <c r="DT120" s="418"/>
      <c r="DU120" s="418"/>
      <c r="DV120" s="418"/>
      <c r="DW120" s="418"/>
      <c r="DX120" s="418"/>
      <c r="DY120" s="418"/>
      <c r="DZ120" s="418"/>
      <c r="EA120" s="418"/>
      <c r="EB120" s="418"/>
      <c r="EC120" s="418"/>
      <c r="ED120" s="418"/>
      <c r="EE120" s="418"/>
      <c r="EF120" s="418"/>
      <c r="EG120" s="418"/>
      <c r="EH120" s="418"/>
      <c r="EI120" s="418"/>
      <c r="EJ120" s="418"/>
      <c r="EK120" s="418"/>
      <c r="EL120" s="418"/>
      <c r="EM120" s="418"/>
      <c r="EN120" s="418"/>
      <c r="EO120" s="418"/>
      <c r="EP120" s="418"/>
      <c r="EQ120" s="418"/>
      <c r="ER120" s="418"/>
      <c r="ES120" s="418"/>
      <c r="ET120" s="418"/>
      <c r="EU120" s="418"/>
      <c r="EV120" s="418"/>
      <c r="EW120" s="418"/>
      <c r="EX120" s="418"/>
      <c r="EY120" s="418"/>
      <c r="EZ120" s="418"/>
      <c r="FA120" s="418"/>
      <c r="FB120" s="418"/>
      <c r="FC120" s="418"/>
      <c r="FD120" s="418"/>
      <c r="FE120" s="418"/>
      <c r="FF120" s="418"/>
      <c r="FG120" s="418"/>
      <c r="FH120" s="418"/>
      <c r="FI120" s="418"/>
      <c r="FJ120" s="418"/>
      <c r="FK120" s="418"/>
      <c r="FL120" s="418"/>
      <c r="FM120" s="418"/>
      <c r="FN120" s="418"/>
      <c r="FO120" s="418"/>
      <c r="FP120" s="418"/>
      <c r="FQ120" s="418"/>
      <c r="FR120" s="418"/>
      <c r="FS120" s="418"/>
      <c r="FT120" s="418"/>
      <c r="FU120" s="418"/>
      <c r="FV120" s="418"/>
      <c r="FW120" s="418"/>
      <c r="FX120" s="418"/>
      <c r="FY120" s="418"/>
      <c r="FZ120" s="418"/>
      <c r="GA120" s="418"/>
      <c r="GB120" s="418"/>
      <c r="GC120" s="418"/>
      <c r="GD120" s="418"/>
      <c r="GE120" s="418"/>
      <c r="GF120" s="418"/>
      <c r="GG120" s="418"/>
      <c r="GH120" s="418"/>
      <c r="GI120" s="418"/>
      <c r="GJ120" s="418"/>
      <c r="GK120" s="418"/>
      <c r="GL120" s="418"/>
      <c r="GM120" s="418"/>
      <c r="GN120" s="418"/>
      <c r="GO120" s="418"/>
      <c r="GP120" s="418"/>
      <c r="GQ120" s="418"/>
      <c r="GR120" s="418"/>
      <c r="GS120" s="418"/>
      <c r="GT120" s="418"/>
      <c r="GU120" s="418"/>
      <c r="GV120" s="418"/>
      <c r="GW120" s="418"/>
      <c r="GX120" s="418"/>
      <c r="GY120" s="418"/>
      <c r="GZ120" s="418"/>
      <c r="HA120" s="418"/>
      <c r="HB120" s="418"/>
      <c r="HC120" s="418"/>
      <c r="HD120" s="418"/>
      <c r="HE120" s="418"/>
      <c r="HF120" s="418"/>
      <c r="HG120" s="418"/>
      <c r="HH120" s="418"/>
      <c r="HI120" s="418"/>
      <c r="HJ120" s="418"/>
      <c r="HK120" s="418"/>
      <c r="HL120" s="418"/>
      <c r="HM120" s="418"/>
      <c r="HN120" s="418"/>
      <c r="HO120" s="418"/>
      <c r="HP120" s="418"/>
      <c r="HQ120" s="418"/>
      <c r="HR120" s="418"/>
      <c r="HS120" s="418"/>
      <c r="HT120" s="418"/>
      <c r="HU120" s="418"/>
      <c r="HV120" s="418"/>
      <c r="HW120" s="418"/>
      <c r="HX120" s="418"/>
      <c r="HY120" s="418"/>
      <c r="HZ120" s="418"/>
      <c r="IA120" s="418"/>
      <c r="IB120" s="418"/>
      <c r="IC120" s="418"/>
      <c r="ID120" s="418"/>
      <c r="IE120" s="418"/>
      <c r="IF120" s="418"/>
      <c r="IG120" s="418"/>
      <c r="IH120" s="418"/>
      <c r="II120" s="418"/>
      <c r="IJ120" s="418"/>
      <c r="IK120" s="418"/>
      <c r="IL120" s="418"/>
      <c r="IM120" s="418"/>
      <c r="IN120" s="418"/>
      <c r="IO120" s="418"/>
      <c r="IP120" s="418"/>
      <c r="IQ120" s="418"/>
      <c r="IR120" s="418"/>
      <c r="IS120" s="418"/>
      <c r="IT120" s="418"/>
      <c r="IU120" s="418"/>
    </row>
    <row r="121" spans="1:255" s="421" customFormat="1" ht="31.5">
      <c r="A121" s="495">
        <v>13</v>
      </c>
      <c r="B121" s="483" t="s">
        <v>1611</v>
      </c>
      <c r="C121" s="611" t="s">
        <v>346</v>
      </c>
      <c r="D121" s="612">
        <v>16</v>
      </c>
      <c r="E121" s="598">
        <v>26913</v>
      </c>
      <c r="F121" s="598">
        <f t="shared" si="58"/>
        <v>2422.17</v>
      </c>
      <c r="G121" s="598">
        <f t="shared" si="59"/>
        <v>2422.17</v>
      </c>
      <c r="H121" s="598">
        <f t="shared" si="60"/>
        <v>31757.34</v>
      </c>
      <c r="I121" s="610">
        <f t="shared" si="61"/>
        <v>508117.44</v>
      </c>
      <c r="J121" s="1653"/>
      <c r="K121" s="418"/>
      <c r="L121" s="418"/>
      <c r="M121" s="418"/>
      <c r="N121" s="418"/>
      <c r="O121" s="418"/>
      <c r="P121" s="418"/>
      <c r="Q121" s="418"/>
      <c r="R121" s="418"/>
      <c r="S121" s="418"/>
      <c r="T121" s="418"/>
      <c r="U121" s="418"/>
      <c r="V121" s="418"/>
      <c r="W121" s="418"/>
      <c r="X121" s="418"/>
      <c r="Y121" s="418"/>
      <c r="Z121" s="418"/>
      <c r="AA121" s="418"/>
      <c r="AB121" s="418"/>
      <c r="AC121" s="418"/>
      <c r="AD121" s="418"/>
      <c r="AE121" s="418"/>
      <c r="AF121" s="418"/>
      <c r="AG121" s="418"/>
      <c r="AH121" s="418"/>
      <c r="AI121" s="418"/>
      <c r="AJ121" s="418"/>
      <c r="AK121" s="418"/>
      <c r="AL121" s="418"/>
      <c r="AM121" s="418"/>
      <c r="AN121" s="418"/>
      <c r="AO121" s="418"/>
      <c r="AP121" s="418"/>
      <c r="AQ121" s="418"/>
      <c r="AR121" s="418"/>
      <c r="AS121" s="418"/>
      <c r="AT121" s="418"/>
      <c r="AU121" s="418"/>
      <c r="AV121" s="418"/>
      <c r="AW121" s="418"/>
      <c r="AX121" s="418"/>
      <c r="AY121" s="418"/>
      <c r="AZ121" s="418"/>
      <c r="BA121" s="418"/>
      <c r="BB121" s="418"/>
      <c r="BC121" s="418"/>
      <c r="BD121" s="418"/>
      <c r="BE121" s="418"/>
      <c r="BF121" s="418"/>
      <c r="BG121" s="418"/>
      <c r="BH121" s="418"/>
      <c r="BI121" s="418"/>
      <c r="BJ121" s="418"/>
      <c r="BK121" s="418"/>
      <c r="BL121" s="418"/>
      <c r="BM121" s="418"/>
      <c r="BN121" s="418"/>
      <c r="BO121" s="418"/>
      <c r="BP121" s="418"/>
      <c r="BQ121" s="418"/>
      <c r="BR121" s="418"/>
      <c r="BS121" s="418"/>
      <c r="BT121" s="418"/>
      <c r="BU121" s="418"/>
      <c r="BV121" s="418"/>
      <c r="BW121" s="418"/>
      <c r="BX121" s="418"/>
      <c r="BY121" s="418"/>
      <c r="BZ121" s="418"/>
      <c r="CA121" s="418"/>
      <c r="CB121" s="418"/>
      <c r="CC121" s="418"/>
      <c r="CD121" s="418"/>
      <c r="CE121" s="418"/>
      <c r="CF121" s="418"/>
      <c r="CG121" s="418"/>
      <c r="CH121" s="418"/>
      <c r="CI121" s="418"/>
      <c r="CJ121" s="418"/>
      <c r="CK121" s="418"/>
      <c r="CL121" s="418"/>
      <c r="CM121" s="418"/>
      <c r="CN121" s="418"/>
      <c r="CO121" s="418"/>
      <c r="CP121" s="418"/>
      <c r="CQ121" s="418"/>
      <c r="CR121" s="418"/>
      <c r="CS121" s="418"/>
      <c r="CT121" s="418"/>
      <c r="CU121" s="418"/>
      <c r="CV121" s="418"/>
      <c r="CW121" s="418"/>
      <c r="CX121" s="418"/>
      <c r="CY121" s="418"/>
      <c r="CZ121" s="418"/>
      <c r="DA121" s="418"/>
      <c r="DB121" s="418"/>
      <c r="DC121" s="418"/>
      <c r="DD121" s="418"/>
      <c r="DE121" s="418"/>
      <c r="DF121" s="418"/>
      <c r="DG121" s="418"/>
      <c r="DH121" s="418"/>
      <c r="DI121" s="418"/>
      <c r="DJ121" s="418"/>
      <c r="DK121" s="418"/>
      <c r="DL121" s="418"/>
      <c r="DM121" s="418"/>
      <c r="DN121" s="418"/>
      <c r="DO121" s="418"/>
      <c r="DP121" s="418"/>
      <c r="DQ121" s="418"/>
      <c r="DR121" s="418"/>
      <c r="DS121" s="418"/>
      <c r="DT121" s="418"/>
      <c r="DU121" s="418"/>
      <c r="DV121" s="418"/>
      <c r="DW121" s="418"/>
      <c r="DX121" s="418"/>
      <c r="DY121" s="418"/>
      <c r="DZ121" s="418"/>
      <c r="EA121" s="418"/>
      <c r="EB121" s="418"/>
      <c r="EC121" s="418"/>
      <c r="ED121" s="418"/>
      <c r="EE121" s="418"/>
      <c r="EF121" s="418"/>
      <c r="EG121" s="418"/>
      <c r="EH121" s="418"/>
      <c r="EI121" s="418"/>
      <c r="EJ121" s="418"/>
      <c r="EK121" s="418"/>
      <c r="EL121" s="418"/>
      <c r="EM121" s="418"/>
      <c r="EN121" s="418"/>
      <c r="EO121" s="418"/>
      <c r="EP121" s="418"/>
      <c r="EQ121" s="418"/>
      <c r="ER121" s="418"/>
      <c r="ES121" s="418"/>
      <c r="ET121" s="418"/>
      <c r="EU121" s="418"/>
      <c r="EV121" s="418"/>
      <c r="EW121" s="418"/>
      <c r="EX121" s="418"/>
      <c r="EY121" s="418"/>
      <c r="EZ121" s="418"/>
      <c r="FA121" s="418"/>
      <c r="FB121" s="418"/>
      <c r="FC121" s="418"/>
      <c r="FD121" s="418"/>
      <c r="FE121" s="418"/>
      <c r="FF121" s="418"/>
      <c r="FG121" s="418"/>
      <c r="FH121" s="418"/>
      <c r="FI121" s="418"/>
      <c r="FJ121" s="418"/>
      <c r="FK121" s="418"/>
      <c r="FL121" s="418"/>
      <c r="FM121" s="418"/>
      <c r="FN121" s="418"/>
      <c r="FO121" s="418"/>
      <c r="FP121" s="418"/>
      <c r="FQ121" s="418"/>
      <c r="FR121" s="418"/>
      <c r="FS121" s="418"/>
      <c r="FT121" s="418"/>
      <c r="FU121" s="418"/>
      <c r="FV121" s="418"/>
      <c r="FW121" s="418"/>
      <c r="FX121" s="418"/>
      <c r="FY121" s="418"/>
      <c r="FZ121" s="418"/>
      <c r="GA121" s="418"/>
      <c r="GB121" s="418"/>
      <c r="GC121" s="418"/>
      <c r="GD121" s="418"/>
      <c r="GE121" s="418"/>
      <c r="GF121" s="418"/>
      <c r="GG121" s="418"/>
      <c r="GH121" s="418"/>
      <c r="GI121" s="418"/>
      <c r="GJ121" s="418"/>
      <c r="GK121" s="418"/>
      <c r="GL121" s="418"/>
      <c r="GM121" s="418"/>
      <c r="GN121" s="418"/>
      <c r="GO121" s="418"/>
      <c r="GP121" s="418"/>
      <c r="GQ121" s="418"/>
      <c r="GR121" s="418"/>
      <c r="GS121" s="418"/>
      <c r="GT121" s="418"/>
      <c r="GU121" s="418"/>
      <c r="GV121" s="418"/>
      <c r="GW121" s="418"/>
      <c r="GX121" s="418"/>
      <c r="GY121" s="418"/>
      <c r="GZ121" s="418"/>
      <c r="HA121" s="418"/>
      <c r="HB121" s="418"/>
      <c r="HC121" s="418"/>
      <c r="HD121" s="418"/>
      <c r="HE121" s="418"/>
      <c r="HF121" s="418"/>
      <c r="HG121" s="418"/>
      <c r="HH121" s="418"/>
      <c r="HI121" s="418"/>
      <c r="HJ121" s="418"/>
      <c r="HK121" s="418"/>
      <c r="HL121" s="418"/>
      <c r="HM121" s="418"/>
      <c r="HN121" s="418"/>
      <c r="HO121" s="418"/>
      <c r="HP121" s="418"/>
      <c r="HQ121" s="418"/>
      <c r="HR121" s="418"/>
      <c r="HS121" s="418"/>
      <c r="HT121" s="418"/>
      <c r="HU121" s="418"/>
      <c r="HV121" s="418"/>
      <c r="HW121" s="418"/>
      <c r="HX121" s="418"/>
      <c r="HY121" s="418"/>
      <c r="HZ121" s="418"/>
      <c r="IA121" s="418"/>
      <c r="IB121" s="418"/>
      <c r="IC121" s="418"/>
      <c r="ID121" s="418"/>
      <c r="IE121" s="418"/>
      <c r="IF121" s="418"/>
      <c r="IG121" s="418"/>
      <c r="IH121" s="418"/>
      <c r="II121" s="418"/>
      <c r="IJ121" s="418"/>
      <c r="IK121" s="418"/>
      <c r="IL121" s="418"/>
      <c r="IM121" s="418"/>
      <c r="IN121" s="418"/>
      <c r="IO121" s="418"/>
      <c r="IP121" s="418"/>
      <c r="IQ121" s="418"/>
      <c r="IR121" s="418"/>
      <c r="IS121" s="418"/>
      <c r="IT121" s="418"/>
      <c r="IU121" s="418"/>
    </row>
    <row r="122" spans="1:255" ht="63">
      <c r="A122" s="495">
        <v>14</v>
      </c>
      <c r="B122" s="483" t="s">
        <v>1612</v>
      </c>
      <c r="C122" s="611" t="s">
        <v>346</v>
      </c>
      <c r="D122" s="612">
        <v>40</v>
      </c>
      <c r="E122" s="598">
        <v>740</v>
      </c>
      <c r="F122" s="598">
        <f t="shared" si="58"/>
        <v>66.599999999999994</v>
      </c>
      <c r="G122" s="598">
        <f t="shared" si="59"/>
        <v>66.599999999999994</v>
      </c>
      <c r="H122" s="598">
        <f t="shared" si="60"/>
        <v>873.2</v>
      </c>
      <c r="I122" s="610">
        <f t="shared" si="61"/>
        <v>34928</v>
      </c>
      <c r="J122" s="1654"/>
    </row>
    <row r="123" spans="1:255" ht="78.75">
      <c r="A123" s="495">
        <v>15</v>
      </c>
      <c r="B123" s="483" t="s">
        <v>1613</v>
      </c>
      <c r="C123" s="611" t="s">
        <v>1306</v>
      </c>
      <c r="D123" s="612">
        <v>8.8940000000000001</v>
      </c>
      <c r="E123" s="615">
        <v>23848.12</v>
      </c>
      <c r="F123" s="615">
        <f t="shared" si="58"/>
        <v>2146.3308000000002</v>
      </c>
      <c r="G123" s="615">
        <f t="shared" si="59"/>
        <v>2146.3308000000002</v>
      </c>
      <c r="H123" s="615">
        <f t="shared" si="60"/>
        <v>28140.781599999998</v>
      </c>
      <c r="I123" s="610">
        <f t="shared" si="61"/>
        <v>250284.1115504</v>
      </c>
      <c r="J123" s="616" t="s">
        <v>1464</v>
      </c>
    </row>
    <row r="124" spans="1:255" ht="21">
      <c r="A124" s="617" t="s">
        <v>1614</v>
      </c>
      <c r="B124" s="618" t="s">
        <v>1615</v>
      </c>
      <c r="C124" s="483"/>
      <c r="D124" s="612"/>
      <c r="E124" s="598"/>
      <c r="F124" s="598"/>
      <c r="G124" s="598"/>
      <c r="H124" s="598"/>
      <c r="I124" s="615">
        <f>SUM(I71:I123)</f>
        <v>110458086.400554</v>
      </c>
      <c r="J124" s="619"/>
      <c r="M124" s="418">
        <f>SUM(I108:I123)</f>
        <v>78171558.328550398</v>
      </c>
    </row>
    <row r="125" spans="1:255" ht="18.75">
      <c r="B125" s="434" t="s">
        <v>1616</v>
      </c>
      <c r="C125" s="620"/>
      <c r="D125" s="620"/>
      <c r="E125" s="621"/>
      <c r="F125" s="621"/>
      <c r="G125" s="621"/>
      <c r="H125" s="621"/>
      <c r="I125" s="622">
        <f>I124+I69</f>
        <v>236168100.20304495</v>
      </c>
      <c r="M125" s="418">
        <f>M124+L29</f>
        <v>202990894.44645035</v>
      </c>
    </row>
  </sheetData>
  <mergeCells count="23">
    <mergeCell ref="J43:J44"/>
    <mergeCell ref="J59:J64"/>
    <mergeCell ref="J78:J81"/>
    <mergeCell ref="J83:J84"/>
    <mergeCell ref="J108:J122"/>
    <mergeCell ref="J9:J10"/>
    <mergeCell ref="J11:J12"/>
    <mergeCell ref="J13:J14"/>
    <mergeCell ref="J18:J21"/>
    <mergeCell ref="J25:J28"/>
    <mergeCell ref="A1:J1"/>
    <mergeCell ref="A2:J2"/>
    <mergeCell ref="A3:J3"/>
    <mergeCell ref="A4:A5"/>
    <mergeCell ref="B4:B5"/>
    <mergeCell ref="C4:C5"/>
    <mergeCell ref="D4:D5"/>
    <mergeCell ref="E4:E5"/>
    <mergeCell ref="F4:F5"/>
    <mergeCell ref="G4:G5"/>
    <mergeCell ref="H4:H5"/>
    <mergeCell ref="I4:I5"/>
    <mergeCell ref="J4:J5"/>
  </mergeCells>
  <dataValidations count="1">
    <dataValidation allowBlank="1" showInputMessage="1" showErrorMessage="1" prompt="Enter numeric values only" sqref="E29:F29 E113 E20:E23 E26:E28 E123:E124 E31:I42 E43:F57 E59:F64 E66:F67"/>
  </dataValidations>
  <pageMargins left="0.7" right="0.7" top="0.75" bottom="0.75" header="0.3" footer="0.3"/>
  <pageSetup paperSize="9" scale="52" fitToHeight="0" orientation="landscape" r:id="rId1"/>
  <rowBreaks count="4" manualBreakCount="4">
    <brk id="14" max="9" man="1"/>
    <brk id="29" max="9" man="1"/>
    <brk id="69" max="9" man="1"/>
    <brk id="104" max="9"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S89"/>
  <sheetViews>
    <sheetView view="pageBreakPreview" topLeftCell="F1" zoomScale="70" zoomScaleNormal="62" workbookViewId="0">
      <selection activeCell="E2" sqref="E2:N2"/>
    </sheetView>
  </sheetViews>
  <sheetFormatPr defaultColWidth="9" defaultRowHeight="15"/>
  <cols>
    <col min="1" max="1" width="18.140625" style="430" customWidth="1"/>
    <col min="2" max="3" width="29.42578125" style="430" customWidth="1"/>
    <col min="4" max="4" width="17.42578125" style="430" customWidth="1"/>
    <col min="5" max="5" width="9.85546875" style="632" hidden="1" customWidth="1"/>
    <col min="6" max="6" width="83" style="633" customWidth="1"/>
    <col min="7" max="7" width="11.5703125" style="418" customWidth="1"/>
    <col min="8" max="8" width="26" style="418" customWidth="1"/>
    <col min="9" max="9" width="20.5703125" style="634" customWidth="1"/>
    <col min="10" max="11" width="17.140625" style="634" customWidth="1"/>
    <col min="12" max="12" width="20.5703125" style="634" customWidth="1"/>
    <col min="13" max="13" width="26.5703125" style="418" customWidth="1"/>
    <col min="14" max="14" width="20.5703125" style="418" customWidth="1"/>
    <col min="15" max="15" width="18.85546875" style="418" customWidth="1"/>
    <col min="16" max="19" width="9.140625" style="418"/>
    <col min="20" max="20" width="13.85546875" style="418" customWidth="1"/>
    <col min="21" max="253" width="9.140625" style="418"/>
    <col min="254" max="259" width="9.140625" style="430"/>
    <col min="260" max="260" width="9.85546875" style="430" customWidth="1"/>
    <col min="261" max="261" width="58.5703125" style="430" customWidth="1"/>
    <col min="262" max="262" width="11.5703125" style="430" customWidth="1"/>
    <col min="263" max="263" width="18" style="430" customWidth="1"/>
    <col min="264" max="264" width="12.5703125" style="430" customWidth="1"/>
    <col min="265" max="265" width="13.140625" style="430" customWidth="1"/>
    <col min="266" max="266" width="16" style="430" customWidth="1"/>
    <col min="267" max="267" width="15" style="430" customWidth="1"/>
    <col min="268" max="268" width="17.140625" style="430" customWidth="1"/>
    <col min="269" max="269" width="23" style="430" customWidth="1"/>
    <col min="270" max="270" width="29.42578125" style="430" customWidth="1"/>
    <col min="271" max="515" width="9.140625" style="430"/>
    <col min="516" max="516" width="9.85546875" style="430" customWidth="1"/>
    <col min="517" max="517" width="58.5703125" style="430" customWidth="1"/>
    <col min="518" max="518" width="11.5703125" style="430" customWidth="1"/>
    <col min="519" max="519" width="18" style="430" customWidth="1"/>
    <col min="520" max="520" width="12.5703125" style="430" customWidth="1"/>
    <col min="521" max="521" width="13.140625" style="430" customWidth="1"/>
    <col min="522" max="522" width="16" style="430" customWidth="1"/>
    <col min="523" max="523" width="15" style="430" customWidth="1"/>
    <col min="524" max="524" width="17.140625" style="430" customWidth="1"/>
    <col min="525" max="525" width="23" style="430" customWidth="1"/>
    <col min="526" max="526" width="29.42578125" style="430" customWidth="1"/>
    <col min="527" max="771" width="9.140625" style="430"/>
    <col min="772" max="772" width="9.85546875" style="430" customWidth="1"/>
    <col min="773" max="773" width="58.5703125" style="430" customWidth="1"/>
    <col min="774" max="774" width="11.5703125" style="430" customWidth="1"/>
    <col min="775" max="775" width="18" style="430" customWidth="1"/>
    <col min="776" max="776" width="12.5703125" style="430" customWidth="1"/>
    <col min="777" max="777" width="13.140625" style="430" customWidth="1"/>
    <col min="778" max="778" width="16" style="430" customWidth="1"/>
    <col min="779" max="779" width="15" style="430" customWidth="1"/>
    <col min="780" max="780" width="17.140625" style="430" customWidth="1"/>
    <col min="781" max="781" width="23" style="430" customWidth="1"/>
    <col min="782" max="782" width="29.42578125" style="430" customWidth="1"/>
    <col min="783" max="1027" width="9.140625" style="430"/>
    <col min="1028" max="1028" width="9.85546875" style="430" customWidth="1"/>
    <col min="1029" max="1029" width="58.5703125" style="430" customWidth="1"/>
    <col min="1030" max="1030" width="11.5703125" style="430" customWidth="1"/>
    <col min="1031" max="1031" width="18" style="430" customWidth="1"/>
    <col min="1032" max="1032" width="12.5703125" style="430" customWidth="1"/>
    <col min="1033" max="1033" width="13.140625" style="430" customWidth="1"/>
    <col min="1034" max="1034" width="16" style="430" customWidth="1"/>
    <col min="1035" max="1035" width="15" style="430" customWidth="1"/>
    <col min="1036" max="1036" width="17.140625" style="430" customWidth="1"/>
    <col min="1037" max="1037" width="23" style="430" customWidth="1"/>
    <col min="1038" max="1038" width="29.42578125" style="430" customWidth="1"/>
    <col min="1039" max="1283" width="9.140625" style="430"/>
    <col min="1284" max="1284" width="9.85546875" style="430" customWidth="1"/>
    <col min="1285" max="1285" width="58.5703125" style="430" customWidth="1"/>
    <col min="1286" max="1286" width="11.5703125" style="430" customWidth="1"/>
    <col min="1287" max="1287" width="18" style="430" customWidth="1"/>
    <col min="1288" max="1288" width="12.5703125" style="430" customWidth="1"/>
    <col min="1289" max="1289" width="13.140625" style="430" customWidth="1"/>
    <col min="1290" max="1290" width="16" style="430" customWidth="1"/>
    <col min="1291" max="1291" width="15" style="430" customWidth="1"/>
    <col min="1292" max="1292" width="17.140625" style="430" customWidth="1"/>
    <col min="1293" max="1293" width="23" style="430" customWidth="1"/>
    <col min="1294" max="1294" width="29.42578125" style="430" customWidth="1"/>
    <col min="1295" max="1539" width="9.140625" style="430"/>
    <col min="1540" max="1540" width="9.85546875" style="430" customWidth="1"/>
    <col min="1541" max="1541" width="58.5703125" style="430" customWidth="1"/>
    <col min="1542" max="1542" width="11.5703125" style="430" customWidth="1"/>
    <col min="1543" max="1543" width="18" style="430" customWidth="1"/>
    <col min="1544" max="1544" width="12.5703125" style="430" customWidth="1"/>
    <col min="1545" max="1545" width="13.140625" style="430" customWidth="1"/>
    <col min="1546" max="1546" width="16" style="430" customWidth="1"/>
    <col min="1547" max="1547" width="15" style="430" customWidth="1"/>
    <col min="1548" max="1548" width="17.140625" style="430" customWidth="1"/>
    <col min="1549" max="1549" width="23" style="430" customWidth="1"/>
    <col min="1550" max="1550" width="29.42578125" style="430" customWidth="1"/>
    <col min="1551" max="1795" width="9.140625" style="430"/>
    <col min="1796" max="1796" width="9.85546875" style="430" customWidth="1"/>
    <col min="1797" max="1797" width="58.5703125" style="430" customWidth="1"/>
    <col min="1798" max="1798" width="11.5703125" style="430" customWidth="1"/>
    <col min="1799" max="1799" width="18" style="430" customWidth="1"/>
    <col min="1800" max="1800" width="12.5703125" style="430" customWidth="1"/>
    <col min="1801" max="1801" width="13.140625" style="430" customWidth="1"/>
    <col min="1802" max="1802" width="16" style="430" customWidth="1"/>
    <col min="1803" max="1803" width="15" style="430" customWidth="1"/>
    <col min="1804" max="1804" width="17.140625" style="430" customWidth="1"/>
    <col min="1805" max="1805" width="23" style="430" customWidth="1"/>
    <col min="1806" max="1806" width="29.42578125" style="430" customWidth="1"/>
    <col min="1807" max="2051" width="9.140625" style="430"/>
    <col min="2052" max="2052" width="9.85546875" style="430" customWidth="1"/>
    <col min="2053" max="2053" width="58.5703125" style="430" customWidth="1"/>
    <col min="2054" max="2054" width="11.5703125" style="430" customWidth="1"/>
    <col min="2055" max="2055" width="18" style="430" customWidth="1"/>
    <col min="2056" max="2056" width="12.5703125" style="430" customWidth="1"/>
    <col min="2057" max="2057" width="13.140625" style="430" customWidth="1"/>
    <col min="2058" max="2058" width="16" style="430" customWidth="1"/>
    <col min="2059" max="2059" width="15" style="430" customWidth="1"/>
    <col min="2060" max="2060" width="17.140625" style="430" customWidth="1"/>
    <col min="2061" max="2061" width="23" style="430" customWidth="1"/>
    <col min="2062" max="2062" width="29.42578125" style="430" customWidth="1"/>
    <col min="2063" max="2307" width="9.140625" style="430"/>
    <col min="2308" max="2308" width="9.85546875" style="430" customWidth="1"/>
    <col min="2309" max="2309" width="58.5703125" style="430" customWidth="1"/>
    <col min="2310" max="2310" width="11.5703125" style="430" customWidth="1"/>
    <col min="2311" max="2311" width="18" style="430" customWidth="1"/>
    <col min="2312" max="2312" width="12.5703125" style="430" customWidth="1"/>
    <col min="2313" max="2313" width="13.140625" style="430" customWidth="1"/>
    <col min="2314" max="2314" width="16" style="430" customWidth="1"/>
    <col min="2315" max="2315" width="15" style="430" customWidth="1"/>
    <col min="2316" max="2316" width="17.140625" style="430" customWidth="1"/>
    <col min="2317" max="2317" width="23" style="430" customWidth="1"/>
    <col min="2318" max="2318" width="29.42578125" style="430" customWidth="1"/>
    <col min="2319" max="2563" width="9.140625" style="430"/>
    <col min="2564" max="2564" width="9.85546875" style="430" customWidth="1"/>
    <col min="2565" max="2565" width="58.5703125" style="430" customWidth="1"/>
    <col min="2566" max="2566" width="11.5703125" style="430" customWidth="1"/>
    <col min="2567" max="2567" width="18" style="430" customWidth="1"/>
    <col min="2568" max="2568" width="12.5703125" style="430" customWidth="1"/>
    <col min="2569" max="2569" width="13.140625" style="430" customWidth="1"/>
    <col min="2570" max="2570" width="16" style="430" customWidth="1"/>
    <col min="2571" max="2571" width="15" style="430" customWidth="1"/>
    <col min="2572" max="2572" width="17.140625" style="430" customWidth="1"/>
    <col min="2573" max="2573" width="23" style="430" customWidth="1"/>
    <col min="2574" max="2574" width="29.42578125" style="430" customWidth="1"/>
    <col min="2575" max="2819" width="9.140625" style="430"/>
    <col min="2820" max="2820" width="9.85546875" style="430" customWidth="1"/>
    <col min="2821" max="2821" width="58.5703125" style="430" customWidth="1"/>
    <col min="2822" max="2822" width="11.5703125" style="430" customWidth="1"/>
    <col min="2823" max="2823" width="18" style="430" customWidth="1"/>
    <col min="2824" max="2824" width="12.5703125" style="430" customWidth="1"/>
    <col min="2825" max="2825" width="13.140625" style="430" customWidth="1"/>
    <col min="2826" max="2826" width="16" style="430" customWidth="1"/>
    <col min="2827" max="2827" width="15" style="430" customWidth="1"/>
    <col min="2828" max="2828" width="17.140625" style="430" customWidth="1"/>
    <col min="2829" max="2829" width="23" style="430" customWidth="1"/>
    <col min="2830" max="2830" width="29.42578125" style="430" customWidth="1"/>
    <col min="2831" max="3075" width="9.140625" style="430"/>
    <col min="3076" max="3076" width="9.85546875" style="430" customWidth="1"/>
    <col min="3077" max="3077" width="58.5703125" style="430" customWidth="1"/>
    <col min="3078" max="3078" width="11.5703125" style="430" customWidth="1"/>
    <col min="3079" max="3079" width="18" style="430" customWidth="1"/>
    <col min="3080" max="3080" width="12.5703125" style="430" customWidth="1"/>
    <col min="3081" max="3081" width="13.140625" style="430" customWidth="1"/>
    <col min="3082" max="3082" width="16" style="430" customWidth="1"/>
    <col min="3083" max="3083" width="15" style="430" customWidth="1"/>
    <col min="3084" max="3084" width="17.140625" style="430" customWidth="1"/>
    <col min="3085" max="3085" width="23" style="430" customWidth="1"/>
    <col min="3086" max="3086" width="29.42578125" style="430" customWidth="1"/>
    <col min="3087" max="3331" width="9.140625" style="430"/>
    <col min="3332" max="3332" width="9.85546875" style="430" customWidth="1"/>
    <col min="3333" max="3333" width="58.5703125" style="430" customWidth="1"/>
    <col min="3334" max="3334" width="11.5703125" style="430" customWidth="1"/>
    <col min="3335" max="3335" width="18" style="430" customWidth="1"/>
    <col min="3336" max="3336" width="12.5703125" style="430" customWidth="1"/>
    <col min="3337" max="3337" width="13.140625" style="430" customWidth="1"/>
    <col min="3338" max="3338" width="16" style="430" customWidth="1"/>
    <col min="3339" max="3339" width="15" style="430" customWidth="1"/>
    <col min="3340" max="3340" width="17.140625" style="430" customWidth="1"/>
    <col min="3341" max="3341" width="23" style="430" customWidth="1"/>
    <col min="3342" max="3342" width="29.42578125" style="430" customWidth="1"/>
    <col min="3343" max="3587" width="9.140625" style="430"/>
    <col min="3588" max="3588" width="9.85546875" style="430" customWidth="1"/>
    <col min="3589" max="3589" width="58.5703125" style="430" customWidth="1"/>
    <col min="3590" max="3590" width="11.5703125" style="430" customWidth="1"/>
    <col min="3591" max="3591" width="18" style="430" customWidth="1"/>
    <col min="3592" max="3592" width="12.5703125" style="430" customWidth="1"/>
    <col min="3593" max="3593" width="13.140625" style="430" customWidth="1"/>
    <col min="3594" max="3594" width="16" style="430" customWidth="1"/>
    <col min="3595" max="3595" width="15" style="430" customWidth="1"/>
    <col min="3596" max="3596" width="17.140625" style="430" customWidth="1"/>
    <col min="3597" max="3597" width="23" style="430" customWidth="1"/>
    <col min="3598" max="3598" width="29.42578125" style="430" customWidth="1"/>
    <col min="3599" max="3843" width="9.140625" style="430"/>
    <col min="3844" max="3844" width="9.85546875" style="430" customWidth="1"/>
    <col min="3845" max="3845" width="58.5703125" style="430" customWidth="1"/>
    <col min="3846" max="3846" width="11.5703125" style="430" customWidth="1"/>
    <col min="3847" max="3847" width="18" style="430" customWidth="1"/>
    <col min="3848" max="3848" width="12.5703125" style="430" customWidth="1"/>
    <col min="3849" max="3849" width="13.140625" style="430" customWidth="1"/>
    <col min="3850" max="3850" width="16" style="430" customWidth="1"/>
    <col min="3851" max="3851" width="15" style="430" customWidth="1"/>
    <col min="3852" max="3852" width="17.140625" style="430" customWidth="1"/>
    <col min="3853" max="3853" width="23" style="430" customWidth="1"/>
    <col min="3854" max="3854" width="29.42578125" style="430" customWidth="1"/>
    <col min="3855" max="4099" width="9.140625" style="430"/>
    <col min="4100" max="4100" width="9.85546875" style="430" customWidth="1"/>
    <col min="4101" max="4101" width="58.5703125" style="430" customWidth="1"/>
    <col min="4102" max="4102" width="11.5703125" style="430" customWidth="1"/>
    <col min="4103" max="4103" width="18" style="430" customWidth="1"/>
    <col min="4104" max="4104" width="12.5703125" style="430" customWidth="1"/>
    <col min="4105" max="4105" width="13.140625" style="430" customWidth="1"/>
    <col min="4106" max="4106" width="16" style="430" customWidth="1"/>
    <col min="4107" max="4107" width="15" style="430" customWidth="1"/>
    <col min="4108" max="4108" width="17.140625" style="430" customWidth="1"/>
    <col min="4109" max="4109" width="23" style="430" customWidth="1"/>
    <col min="4110" max="4110" width="29.42578125" style="430" customWidth="1"/>
    <col min="4111" max="4355" width="9.140625" style="430"/>
    <col min="4356" max="4356" width="9.85546875" style="430" customWidth="1"/>
    <col min="4357" max="4357" width="58.5703125" style="430" customWidth="1"/>
    <col min="4358" max="4358" width="11.5703125" style="430" customWidth="1"/>
    <col min="4359" max="4359" width="18" style="430" customWidth="1"/>
    <col min="4360" max="4360" width="12.5703125" style="430" customWidth="1"/>
    <col min="4361" max="4361" width="13.140625" style="430" customWidth="1"/>
    <col min="4362" max="4362" width="16" style="430" customWidth="1"/>
    <col min="4363" max="4363" width="15" style="430" customWidth="1"/>
    <col min="4364" max="4364" width="17.140625" style="430" customWidth="1"/>
    <col min="4365" max="4365" width="23" style="430" customWidth="1"/>
    <col min="4366" max="4366" width="29.42578125" style="430" customWidth="1"/>
    <col min="4367" max="4611" width="9.140625" style="430"/>
    <col min="4612" max="4612" width="9.85546875" style="430" customWidth="1"/>
    <col min="4613" max="4613" width="58.5703125" style="430" customWidth="1"/>
    <col min="4614" max="4614" width="11.5703125" style="430" customWidth="1"/>
    <col min="4615" max="4615" width="18" style="430" customWidth="1"/>
    <col min="4616" max="4616" width="12.5703125" style="430" customWidth="1"/>
    <col min="4617" max="4617" width="13.140625" style="430" customWidth="1"/>
    <col min="4618" max="4618" width="16" style="430" customWidth="1"/>
    <col min="4619" max="4619" width="15" style="430" customWidth="1"/>
    <col min="4620" max="4620" width="17.140625" style="430" customWidth="1"/>
    <col min="4621" max="4621" width="23" style="430" customWidth="1"/>
    <col min="4622" max="4622" width="29.42578125" style="430" customWidth="1"/>
    <col min="4623" max="4867" width="9.140625" style="430"/>
    <col min="4868" max="4868" width="9.85546875" style="430" customWidth="1"/>
    <col min="4869" max="4869" width="58.5703125" style="430" customWidth="1"/>
    <col min="4870" max="4870" width="11.5703125" style="430" customWidth="1"/>
    <col min="4871" max="4871" width="18" style="430" customWidth="1"/>
    <col min="4872" max="4872" width="12.5703125" style="430" customWidth="1"/>
    <col min="4873" max="4873" width="13.140625" style="430" customWidth="1"/>
    <col min="4874" max="4874" width="16" style="430" customWidth="1"/>
    <col min="4875" max="4875" width="15" style="430" customWidth="1"/>
    <col min="4876" max="4876" width="17.140625" style="430" customWidth="1"/>
    <col min="4877" max="4877" width="23" style="430" customWidth="1"/>
    <col min="4878" max="4878" width="29.42578125" style="430" customWidth="1"/>
    <col min="4879" max="5123" width="9.140625" style="430"/>
    <col min="5124" max="5124" width="9.85546875" style="430" customWidth="1"/>
    <col min="5125" max="5125" width="58.5703125" style="430" customWidth="1"/>
    <col min="5126" max="5126" width="11.5703125" style="430" customWidth="1"/>
    <col min="5127" max="5127" width="18" style="430" customWidth="1"/>
    <col min="5128" max="5128" width="12.5703125" style="430" customWidth="1"/>
    <col min="5129" max="5129" width="13.140625" style="430" customWidth="1"/>
    <col min="5130" max="5130" width="16" style="430" customWidth="1"/>
    <col min="5131" max="5131" width="15" style="430" customWidth="1"/>
    <col min="5132" max="5132" width="17.140625" style="430" customWidth="1"/>
    <col min="5133" max="5133" width="23" style="430" customWidth="1"/>
    <col min="5134" max="5134" width="29.42578125" style="430" customWidth="1"/>
    <col min="5135" max="5379" width="9.140625" style="430"/>
    <col min="5380" max="5380" width="9.85546875" style="430" customWidth="1"/>
    <col min="5381" max="5381" width="58.5703125" style="430" customWidth="1"/>
    <col min="5382" max="5382" width="11.5703125" style="430" customWidth="1"/>
    <col min="5383" max="5383" width="18" style="430" customWidth="1"/>
    <col min="5384" max="5384" width="12.5703125" style="430" customWidth="1"/>
    <col min="5385" max="5385" width="13.140625" style="430" customWidth="1"/>
    <col min="5386" max="5386" width="16" style="430" customWidth="1"/>
    <col min="5387" max="5387" width="15" style="430" customWidth="1"/>
    <col min="5388" max="5388" width="17.140625" style="430" customWidth="1"/>
    <col min="5389" max="5389" width="23" style="430" customWidth="1"/>
    <col min="5390" max="5390" width="29.42578125" style="430" customWidth="1"/>
    <col min="5391" max="5635" width="9.140625" style="430"/>
    <col min="5636" max="5636" width="9.85546875" style="430" customWidth="1"/>
    <col min="5637" max="5637" width="58.5703125" style="430" customWidth="1"/>
    <col min="5638" max="5638" width="11.5703125" style="430" customWidth="1"/>
    <col min="5639" max="5639" width="18" style="430" customWidth="1"/>
    <col min="5640" max="5640" width="12.5703125" style="430" customWidth="1"/>
    <col min="5641" max="5641" width="13.140625" style="430" customWidth="1"/>
    <col min="5642" max="5642" width="16" style="430" customWidth="1"/>
    <col min="5643" max="5643" width="15" style="430" customWidth="1"/>
    <col min="5644" max="5644" width="17.140625" style="430" customWidth="1"/>
    <col min="5645" max="5645" width="23" style="430" customWidth="1"/>
    <col min="5646" max="5646" width="29.42578125" style="430" customWidth="1"/>
    <col min="5647" max="5891" width="9.140625" style="430"/>
    <col min="5892" max="5892" width="9.85546875" style="430" customWidth="1"/>
    <col min="5893" max="5893" width="58.5703125" style="430" customWidth="1"/>
    <col min="5894" max="5894" width="11.5703125" style="430" customWidth="1"/>
    <col min="5895" max="5895" width="18" style="430" customWidth="1"/>
    <col min="5896" max="5896" width="12.5703125" style="430" customWidth="1"/>
    <col min="5897" max="5897" width="13.140625" style="430" customWidth="1"/>
    <col min="5898" max="5898" width="16" style="430" customWidth="1"/>
    <col min="5899" max="5899" width="15" style="430" customWidth="1"/>
    <col min="5900" max="5900" width="17.140625" style="430" customWidth="1"/>
    <col min="5901" max="5901" width="23" style="430" customWidth="1"/>
    <col min="5902" max="5902" width="29.42578125" style="430" customWidth="1"/>
    <col min="5903" max="6147" width="9.140625" style="430"/>
    <col min="6148" max="6148" width="9.85546875" style="430" customWidth="1"/>
    <col min="6149" max="6149" width="58.5703125" style="430" customWidth="1"/>
    <col min="6150" max="6150" width="11.5703125" style="430" customWidth="1"/>
    <col min="6151" max="6151" width="18" style="430" customWidth="1"/>
    <col min="6152" max="6152" width="12.5703125" style="430" customWidth="1"/>
    <col min="6153" max="6153" width="13.140625" style="430" customWidth="1"/>
    <col min="6154" max="6154" width="16" style="430" customWidth="1"/>
    <col min="6155" max="6155" width="15" style="430" customWidth="1"/>
    <col min="6156" max="6156" width="17.140625" style="430" customWidth="1"/>
    <col min="6157" max="6157" width="23" style="430" customWidth="1"/>
    <col min="6158" max="6158" width="29.42578125" style="430" customWidth="1"/>
    <col min="6159" max="6403" width="9.140625" style="430"/>
    <col min="6404" max="6404" width="9.85546875" style="430" customWidth="1"/>
    <col min="6405" max="6405" width="58.5703125" style="430" customWidth="1"/>
    <col min="6406" max="6406" width="11.5703125" style="430" customWidth="1"/>
    <col min="6407" max="6407" width="18" style="430" customWidth="1"/>
    <col min="6408" max="6408" width="12.5703125" style="430" customWidth="1"/>
    <col min="6409" max="6409" width="13.140625" style="430" customWidth="1"/>
    <col min="6410" max="6410" width="16" style="430" customWidth="1"/>
    <col min="6411" max="6411" width="15" style="430" customWidth="1"/>
    <col min="6412" max="6412" width="17.140625" style="430" customWidth="1"/>
    <col min="6413" max="6413" width="23" style="430" customWidth="1"/>
    <col min="6414" max="6414" width="29.42578125" style="430" customWidth="1"/>
    <col min="6415" max="6659" width="9.140625" style="430"/>
    <col min="6660" max="6660" width="9.85546875" style="430" customWidth="1"/>
    <col min="6661" max="6661" width="58.5703125" style="430" customWidth="1"/>
    <col min="6662" max="6662" width="11.5703125" style="430" customWidth="1"/>
    <col min="6663" max="6663" width="18" style="430" customWidth="1"/>
    <col min="6664" max="6664" width="12.5703125" style="430" customWidth="1"/>
    <col min="6665" max="6665" width="13.140625" style="430" customWidth="1"/>
    <col min="6666" max="6666" width="16" style="430" customWidth="1"/>
    <col min="6667" max="6667" width="15" style="430" customWidth="1"/>
    <col min="6668" max="6668" width="17.140625" style="430" customWidth="1"/>
    <col min="6669" max="6669" width="23" style="430" customWidth="1"/>
    <col min="6670" max="6670" width="29.42578125" style="430" customWidth="1"/>
    <col min="6671" max="6915" width="9.140625" style="430"/>
    <col min="6916" max="6916" width="9.85546875" style="430" customWidth="1"/>
    <col min="6917" max="6917" width="58.5703125" style="430" customWidth="1"/>
    <col min="6918" max="6918" width="11.5703125" style="430" customWidth="1"/>
    <col min="6919" max="6919" width="18" style="430" customWidth="1"/>
    <col min="6920" max="6920" width="12.5703125" style="430" customWidth="1"/>
    <col min="6921" max="6921" width="13.140625" style="430" customWidth="1"/>
    <col min="6922" max="6922" width="16" style="430" customWidth="1"/>
    <col min="6923" max="6923" width="15" style="430" customWidth="1"/>
    <col min="6924" max="6924" width="17.140625" style="430" customWidth="1"/>
    <col min="6925" max="6925" width="23" style="430" customWidth="1"/>
    <col min="6926" max="6926" width="29.42578125" style="430" customWidth="1"/>
    <col min="6927" max="7171" width="9.140625" style="430"/>
    <col min="7172" max="7172" width="9.85546875" style="430" customWidth="1"/>
    <col min="7173" max="7173" width="58.5703125" style="430" customWidth="1"/>
    <col min="7174" max="7174" width="11.5703125" style="430" customWidth="1"/>
    <col min="7175" max="7175" width="18" style="430" customWidth="1"/>
    <col min="7176" max="7176" width="12.5703125" style="430" customWidth="1"/>
    <col min="7177" max="7177" width="13.140625" style="430" customWidth="1"/>
    <col min="7178" max="7178" width="16" style="430" customWidth="1"/>
    <col min="7179" max="7179" width="15" style="430" customWidth="1"/>
    <col min="7180" max="7180" width="17.140625" style="430" customWidth="1"/>
    <col min="7181" max="7181" width="23" style="430" customWidth="1"/>
    <col min="7182" max="7182" width="29.42578125" style="430" customWidth="1"/>
    <col min="7183" max="7427" width="9.140625" style="430"/>
    <col min="7428" max="7428" width="9.85546875" style="430" customWidth="1"/>
    <col min="7429" max="7429" width="58.5703125" style="430" customWidth="1"/>
    <col min="7430" max="7430" width="11.5703125" style="430" customWidth="1"/>
    <col min="7431" max="7431" width="18" style="430" customWidth="1"/>
    <col min="7432" max="7432" width="12.5703125" style="430" customWidth="1"/>
    <col min="7433" max="7433" width="13.140625" style="430" customWidth="1"/>
    <col min="7434" max="7434" width="16" style="430" customWidth="1"/>
    <col min="7435" max="7435" width="15" style="430" customWidth="1"/>
    <col min="7436" max="7436" width="17.140625" style="430" customWidth="1"/>
    <col min="7437" max="7437" width="23" style="430" customWidth="1"/>
    <col min="7438" max="7438" width="29.42578125" style="430" customWidth="1"/>
    <col min="7439" max="7683" width="9.140625" style="430"/>
    <col min="7684" max="7684" width="9.85546875" style="430" customWidth="1"/>
    <col min="7685" max="7685" width="58.5703125" style="430" customWidth="1"/>
    <col min="7686" max="7686" width="11.5703125" style="430" customWidth="1"/>
    <col min="7687" max="7687" width="18" style="430" customWidth="1"/>
    <col min="7688" max="7688" width="12.5703125" style="430" customWidth="1"/>
    <col min="7689" max="7689" width="13.140625" style="430" customWidth="1"/>
    <col min="7690" max="7690" width="16" style="430" customWidth="1"/>
    <col min="7691" max="7691" width="15" style="430" customWidth="1"/>
    <col min="7692" max="7692" width="17.140625" style="430" customWidth="1"/>
    <col min="7693" max="7693" width="23" style="430" customWidth="1"/>
    <col min="7694" max="7694" width="29.42578125" style="430" customWidth="1"/>
    <col min="7695" max="7939" width="9.140625" style="430"/>
    <col min="7940" max="7940" width="9.85546875" style="430" customWidth="1"/>
    <col min="7941" max="7941" width="58.5703125" style="430" customWidth="1"/>
    <col min="7942" max="7942" width="11.5703125" style="430" customWidth="1"/>
    <col min="7943" max="7943" width="18" style="430" customWidth="1"/>
    <col min="7944" max="7944" width="12.5703125" style="430" customWidth="1"/>
    <col min="7945" max="7945" width="13.140625" style="430" customWidth="1"/>
    <col min="7946" max="7946" width="16" style="430" customWidth="1"/>
    <col min="7947" max="7947" width="15" style="430" customWidth="1"/>
    <col min="7948" max="7948" width="17.140625" style="430" customWidth="1"/>
    <col min="7949" max="7949" width="23" style="430" customWidth="1"/>
    <col min="7950" max="7950" width="29.42578125" style="430" customWidth="1"/>
    <col min="7951" max="8195" width="9.140625" style="430"/>
    <col min="8196" max="8196" width="9.85546875" style="430" customWidth="1"/>
    <col min="8197" max="8197" width="58.5703125" style="430" customWidth="1"/>
    <col min="8198" max="8198" width="11.5703125" style="430" customWidth="1"/>
    <col min="8199" max="8199" width="18" style="430" customWidth="1"/>
    <col min="8200" max="8200" width="12.5703125" style="430" customWidth="1"/>
    <col min="8201" max="8201" width="13.140625" style="430" customWidth="1"/>
    <col min="8202" max="8202" width="16" style="430" customWidth="1"/>
    <col min="8203" max="8203" width="15" style="430" customWidth="1"/>
    <col min="8204" max="8204" width="17.140625" style="430" customWidth="1"/>
    <col min="8205" max="8205" width="23" style="430" customWidth="1"/>
    <col min="8206" max="8206" width="29.42578125" style="430" customWidth="1"/>
    <col min="8207" max="8451" width="9.140625" style="430"/>
    <col min="8452" max="8452" width="9.85546875" style="430" customWidth="1"/>
    <col min="8453" max="8453" width="58.5703125" style="430" customWidth="1"/>
    <col min="8454" max="8454" width="11.5703125" style="430" customWidth="1"/>
    <col min="8455" max="8455" width="18" style="430" customWidth="1"/>
    <col min="8456" max="8456" width="12.5703125" style="430" customWidth="1"/>
    <col min="8457" max="8457" width="13.140625" style="430" customWidth="1"/>
    <col min="8458" max="8458" width="16" style="430" customWidth="1"/>
    <col min="8459" max="8459" width="15" style="430" customWidth="1"/>
    <col min="8460" max="8460" width="17.140625" style="430" customWidth="1"/>
    <col min="8461" max="8461" width="23" style="430" customWidth="1"/>
    <col min="8462" max="8462" width="29.42578125" style="430" customWidth="1"/>
    <col min="8463" max="8707" width="9.140625" style="430"/>
    <col min="8708" max="8708" width="9.85546875" style="430" customWidth="1"/>
    <col min="8709" max="8709" width="58.5703125" style="430" customWidth="1"/>
    <col min="8710" max="8710" width="11.5703125" style="430" customWidth="1"/>
    <col min="8711" max="8711" width="18" style="430" customWidth="1"/>
    <col min="8712" max="8712" width="12.5703125" style="430" customWidth="1"/>
    <col min="8713" max="8713" width="13.140625" style="430" customWidth="1"/>
    <col min="8714" max="8714" width="16" style="430" customWidth="1"/>
    <col min="8715" max="8715" width="15" style="430" customWidth="1"/>
    <col min="8716" max="8716" width="17.140625" style="430" customWidth="1"/>
    <col min="8717" max="8717" width="23" style="430" customWidth="1"/>
    <col min="8718" max="8718" width="29.42578125" style="430" customWidth="1"/>
    <col min="8719" max="8963" width="9.140625" style="430"/>
    <col min="8964" max="8964" width="9.85546875" style="430" customWidth="1"/>
    <col min="8965" max="8965" width="58.5703125" style="430" customWidth="1"/>
    <col min="8966" max="8966" width="11.5703125" style="430" customWidth="1"/>
    <col min="8967" max="8967" width="18" style="430" customWidth="1"/>
    <col min="8968" max="8968" width="12.5703125" style="430" customWidth="1"/>
    <col min="8969" max="8969" width="13.140625" style="430" customWidth="1"/>
    <col min="8970" max="8970" width="16" style="430" customWidth="1"/>
    <col min="8971" max="8971" width="15" style="430" customWidth="1"/>
    <col min="8972" max="8972" width="17.140625" style="430" customWidth="1"/>
    <col min="8973" max="8973" width="23" style="430" customWidth="1"/>
    <col min="8974" max="8974" width="29.42578125" style="430" customWidth="1"/>
    <col min="8975" max="9219" width="9.140625" style="430"/>
    <col min="9220" max="9220" width="9.85546875" style="430" customWidth="1"/>
    <col min="9221" max="9221" width="58.5703125" style="430" customWidth="1"/>
    <col min="9222" max="9222" width="11.5703125" style="430" customWidth="1"/>
    <col min="9223" max="9223" width="18" style="430" customWidth="1"/>
    <col min="9224" max="9224" width="12.5703125" style="430" customWidth="1"/>
    <col min="9225" max="9225" width="13.140625" style="430" customWidth="1"/>
    <col min="9226" max="9226" width="16" style="430" customWidth="1"/>
    <col min="9227" max="9227" width="15" style="430" customWidth="1"/>
    <col min="9228" max="9228" width="17.140625" style="430" customWidth="1"/>
    <col min="9229" max="9229" width="23" style="430" customWidth="1"/>
    <col min="9230" max="9230" width="29.42578125" style="430" customWidth="1"/>
    <col min="9231" max="9475" width="9.140625" style="430"/>
    <col min="9476" max="9476" width="9.85546875" style="430" customWidth="1"/>
    <col min="9477" max="9477" width="58.5703125" style="430" customWidth="1"/>
    <col min="9478" max="9478" width="11.5703125" style="430" customWidth="1"/>
    <col min="9479" max="9479" width="18" style="430" customWidth="1"/>
    <col min="9480" max="9480" width="12.5703125" style="430" customWidth="1"/>
    <col min="9481" max="9481" width="13.140625" style="430" customWidth="1"/>
    <col min="9482" max="9482" width="16" style="430" customWidth="1"/>
    <col min="9483" max="9483" width="15" style="430" customWidth="1"/>
    <col min="9484" max="9484" width="17.140625" style="430" customWidth="1"/>
    <col min="9485" max="9485" width="23" style="430" customWidth="1"/>
    <col min="9486" max="9486" width="29.42578125" style="430" customWidth="1"/>
    <col min="9487" max="9731" width="9.140625" style="430"/>
    <col min="9732" max="9732" width="9.85546875" style="430" customWidth="1"/>
    <col min="9733" max="9733" width="58.5703125" style="430" customWidth="1"/>
    <col min="9734" max="9734" width="11.5703125" style="430" customWidth="1"/>
    <col min="9735" max="9735" width="18" style="430" customWidth="1"/>
    <col min="9736" max="9736" width="12.5703125" style="430" customWidth="1"/>
    <col min="9737" max="9737" width="13.140625" style="430" customWidth="1"/>
    <col min="9738" max="9738" width="16" style="430" customWidth="1"/>
    <col min="9739" max="9739" width="15" style="430" customWidth="1"/>
    <col min="9740" max="9740" width="17.140625" style="430" customWidth="1"/>
    <col min="9741" max="9741" width="23" style="430" customWidth="1"/>
    <col min="9742" max="9742" width="29.42578125" style="430" customWidth="1"/>
    <col min="9743" max="9987" width="9.140625" style="430"/>
    <col min="9988" max="9988" width="9.85546875" style="430" customWidth="1"/>
    <col min="9989" max="9989" width="58.5703125" style="430" customWidth="1"/>
    <col min="9990" max="9990" width="11.5703125" style="430" customWidth="1"/>
    <col min="9991" max="9991" width="18" style="430" customWidth="1"/>
    <col min="9992" max="9992" width="12.5703125" style="430" customWidth="1"/>
    <col min="9993" max="9993" width="13.140625" style="430" customWidth="1"/>
    <col min="9994" max="9994" width="16" style="430" customWidth="1"/>
    <col min="9995" max="9995" width="15" style="430" customWidth="1"/>
    <col min="9996" max="9996" width="17.140625" style="430" customWidth="1"/>
    <col min="9997" max="9997" width="23" style="430" customWidth="1"/>
    <col min="9998" max="9998" width="29.42578125" style="430" customWidth="1"/>
    <col min="9999" max="10243" width="9.140625" style="430"/>
    <col min="10244" max="10244" width="9.85546875" style="430" customWidth="1"/>
    <col min="10245" max="10245" width="58.5703125" style="430" customWidth="1"/>
    <col min="10246" max="10246" width="11.5703125" style="430" customWidth="1"/>
    <col min="10247" max="10247" width="18" style="430" customWidth="1"/>
    <col min="10248" max="10248" width="12.5703125" style="430" customWidth="1"/>
    <col min="10249" max="10249" width="13.140625" style="430" customWidth="1"/>
    <col min="10250" max="10250" width="16" style="430" customWidth="1"/>
    <col min="10251" max="10251" width="15" style="430" customWidth="1"/>
    <col min="10252" max="10252" width="17.140625" style="430" customWidth="1"/>
    <col min="10253" max="10253" width="23" style="430" customWidth="1"/>
    <col min="10254" max="10254" width="29.42578125" style="430" customWidth="1"/>
    <col min="10255" max="10499" width="9.140625" style="430"/>
    <col min="10500" max="10500" width="9.85546875" style="430" customWidth="1"/>
    <col min="10501" max="10501" width="58.5703125" style="430" customWidth="1"/>
    <col min="10502" max="10502" width="11.5703125" style="430" customWidth="1"/>
    <col min="10503" max="10503" width="18" style="430" customWidth="1"/>
    <col min="10504" max="10504" width="12.5703125" style="430" customWidth="1"/>
    <col min="10505" max="10505" width="13.140625" style="430" customWidth="1"/>
    <col min="10506" max="10506" width="16" style="430" customWidth="1"/>
    <col min="10507" max="10507" width="15" style="430" customWidth="1"/>
    <col min="10508" max="10508" width="17.140625" style="430" customWidth="1"/>
    <col min="10509" max="10509" width="23" style="430" customWidth="1"/>
    <col min="10510" max="10510" width="29.42578125" style="430" customWidth="1"/>
    <col min="10511" max="10755" width="9.140625" style="430"/>
    <col min="10756" max="10756" width="9.85546875" style="430" customWidth="1"/>
    <col min="10757" max="10757" width="58.5703125" style="430" customWidth="1"/>
    <col min="10758" max="10758" width="11.5703125" style="430" customWidth="1"/>
    <col min="10759" max="10759" width="18" style="430" customWidth="1"/>
    <col min="10760" max="10760" width="12.5703125" style="430" customWidth="1"/>
    <col min="10761" max="10761" width="13.140625" style="430" customWidth="1"/>
    <col min="10762" max="10762" width="16" style="430" customWidth="1"/>
    <col min="10763" max="10763" width="15" style="430" customWidth="1"/>
    <col min="10764" max="10764" width="17.140625" style="430" customWidth="1"/>
    <col min="10765" max="10765" width="23" style="430" customWidth="1"/>
    <col min="10766" max="10766" width="29.42578125" style="430" customWidth="1"/>
    <col min="10767" max="11011" width="9.140625" style="430"/>
    <col min="11012" max="11012" width="9.85546875" style="430" customWidth="1"/>
    <col min="11013" max="11013" width="58.5703125" style="430" customWidth="1"/>
    <col min="11014" max="11014" width="11.5703125" style="430" customWidth="1"/>
    <col min="11015" max="11015" width="18" style="430" customWidth="1"/>
    <col min="11016" max="11016" width="12.5703125" style="430" customWidth="1"/>
    <col min="11017" max="11017" width="13.140625" style="430" customWidth="1"/>
    <col min="11018" max="11018" width="16" style="430" customWidth="1"/>
    <col min="11019" max="11019" width="15" style="430" customWidth="1"/>
    <col min="11020" max="11020" width="17.140625" style="430" customWidth="1"/>
    <col min="11021" max="11021" width="23" style="430" customWidth="1"/>
    <col min="11022" max="11022" width="29.42578125" style="430" customWidth="1"/>
    <col min="11023" max="11267" width="9.140625" style="430"/>
    <col min="11268" max="11268" width="9.85546875" style="430" customWidth="1"/>
    <col min="11269" max="11269" width="58.5703125" style="430" customWidth="1"/>
    <col min="11270" max="11270" width="11.5703125" style="430" customWidth="1"/>
    <col min="11271" max="11271" width="18" style="430" customWidth="1"/>
    <col min="11272" max="11272" width="12.5703125" style="430" customWidth="1"/>
    <col min="11273" max="11273" width="13.140625" style="430" customWidth="1"/>
    <col min="11274" max="11274" width="16" style="430" customWidth="1"/>
    <col min="11275" max="11275" width="15" style="430" customWidth="1"/>
    <col min="11276" max="11276" width="17.140625" style="430" customWidth="1"/>
    <col min="11277" max="11277" width="23" style="430" customWidth="1"/>
    <col min="11278" max="11278" width="29.42578125" style="430" customWidth="1"/>
    <col min="11279" max="11523" width="9.140625" style="430"/>
    <col min="11524" max="11524" width="9.85546875" style="430" customWidth="1"/>
    <col min="11525" max="11525" width="58.5703125" style="430" customWidth="1"/>
    <col min="11526" max="11526" width="11.5703125" style="430" customWidth="1"/>
    <col min="11527" max="11527" width="18" style="430" customWidth="1"/>
    <col min="11528" max="11528" width="12.5703125" style="430" customWidth="1"/>
    <col min="11529" max="11529" width="13.140625" style="430" customWidth="1"/>
    <col min="11530" max="11530" width="16" style="430" customWidth="1"/>
    <col min="11531" max="11531" width="15" style="430" customWidth="1"/>
    <col min="11532" max="11532" width="17.140625" style="430" customWidth="1"/>
    <col min="11533" max="11533" width="23" style="430" customWidth="1"/>
    <col min="11534" max="11534" width="29.42578125" style="430" customWidth="1"/>
    <col min="11535" max="11779" width="9.140625" style="430"/>
    <col min="11780" max="11780" width="9.85546875" style="430" customWidth="1"/>
    <col min="11781" max="11781" width="58.5703125" style="430" customWidth="1"/>
    <col min="11782" max="11782" width="11.5703125" style="430" customWidth="1"/>
    <col min="11783" max="11783" width="18" style="430" customWidth="1"/>
    <col min="11784" max="11784" width="12.5703125" style="430" customWidth="1"/>
    <col min="11785" max="11785" width="13.140625" style="430" customWidth="1"/>
    <col min="11786" max="11786" width="16" style="430" customWidth="1"/>
    <col min="11787" max="11787" width="15" style="430" customWidth="1"/>
    <col min="11788" max="11788" width="17.140625" style="430" customWidth="1"/>
    <col min="11789" max="11789" width="23" style="430" customWidth="1"/>
    <col min="11790" max="11790" width="29.42578125" style="430" customWidth="1"/>
    <col min="11791" max="12035" width="9.140625" style="430"/>
    <col min="12036" max="12036" width="9.85546875" style="430" customWidth="1"/>
    <col min="12037" max="12037" width="58.5703125" style="430" customWidth="1"/>
    <col min="12038" max="12038" width="11.5703125" style="430" customWidth="1"/>
    <col min="12039" max="12039" width="18" style="430" customWidth="1"/>
    <col min="12040" max="12040" width="12.5703125" style="430" customWidth="1"/>
    <col min="12041" max="12041" width="13.140625" style="430" customWidth="1"/>
    <col min="12042" max="12042" width="16" style="430" customWidth="1"/>
    <col min="12043" max="12043" width="15" style="430" customWidth="1"/>
    <col min="12044" max="12044" width="17.140625" style="430" customWidth="1"/>
    <col min="12045" max="12045" width="23" style="430" customWidth="1"/>
    <col min="12046" max="12046" width="29.42578125" style="430" customWidth="1"/>
    <col min="12047" max="12291" width="9.140625" style="430"/>
    <col min="12292" max="12292" width="9.85546875" style="430" customWidth="1"/>
    <col min="12293" max="12293" width="58.5703125" style="430" customWidth="1"/>
    <col min="12294" max="12294" width="11.5703125" style="430" customWidth="1"/>
    <col min="12295" max="12295" width="18" style="430" customWidth="1"/>
    <col min="12296" max="12296" width="12.5703125" style="430" customWidth="1"/>
    <col min="12297" max="12297" width="13.140625" style="430" customWidth="1"/>
    <col min="12298" max="12298" width="16" style="430" customWidth="1"/>
    <col min="12299" max="12299" width="15" style="430" customWidth="1"/>
    <col min="12300" max="12300" width="17.140625" style="430" customWidth="1"/>
    <col min="12301" max="12301" width="23" style="430" customWidth="1"/>
    <col min="12302" max="12302" width="29.42578125" style="430" customWidth="1"/>
    <col min="12303" max="12547" width="9.140625" style="430"/>
    <col min="12548" max="12548" width="9.85546875" style="430" customWidth="1"/>
    <col min="12549" max="12549" width="58.5703125" style="430" customWidth="1"/>
    <col min="12550" max="12550" width="11.5703125" style="430" customWidth="1"/>
    <col min="12551" max="12551" width="18" style="430" customWidth="1"/>
    <col min="12552" max="12552" width="12.5703125" style="430" customWidth="1"/>
    <col min="12553" max="12553" width="13.140625" style="430" customWidth="1"/>
    <col min="12554" max="12554" width="16" style="430" customWidth="1"/>
    <col min="12555" max="12555" width="15" style="430" customWidth="1"/>
    <col min="12556" max="12556" width="17.140625" style="430" customWidth="1"/>
    <col min="12557" max="12557" width="23" style="430" customWidth="1"/>
    <col min="12558" max="12558" width="29.42578125" style="430" customWidth="1"/>
    <col min="12559" max="12803" width="9.140625" style="430"/>
    <col min="12804" max="12804" width="9.85546875" style="430" customWidth="1"/>
    <col min="12805" max="12805" width="58.5703125" style="430" customWidth="1"/>
    <col min="12806" max="12806" width="11.5703125" style="430" customWidth="1"/>
    <col min="12807" max="12807" width="18" style="430" customWidth="1"/>
    <col min="12808" max="12808" width="12.5703125" style="430" customWidth="1"/>
    <col min="12809" max="12809" width="13.140625" style="430" customWidth="1"/>
    <col min="12810" max="12810" width="16" style="430" customWidth="1"/>
    <col min="12811" max="12811" width="15" style="430" customWidth="1"/>
    <col min="12812" max="12812" width="17.140625" style="430" customWidth="1"/>
    <col min="12813" max="12813" width="23" style="430" customWidth="1"/>
    <col min="12814" max="12814" width="29.42578125" style="430" customWidth="1"/>
    <col min="12815" max="13059" width="9.140625" style="430"/>
    <col min="13060" max="13060" width="9.85546875" style="430" customWidth="1"/>
    <col min="13061" max="13061" width="58.5703125" style="430" customWidth="1"/>
    <col min="13062" max="13062" width="11.5703125" style="430" customWidth="1"/>
    <col min="13063" max="13063" width="18" style="430" customWidth="1"/>
    <col min="13064" max="13064" width="12.5703125" style="430" customWidth="1"/>
    <col min="13065" max="13065" width="13.140625" style="430" customWidth="1"/>
    <col min="13066" max="13066" width="16" style="430" customWidth="1"/>
    <col min="13067" max="13067" width="15" style="430" customWidth="1"/>
    <col min="13068" max="13068" width="17.140625" style="430" customWidth="1"/>
    <col min="13069" max="13069" width="23" style="430" customWidth="1"/>
    <col min="13070" max="13070" width="29.42578125" style="430" customWidth="1"/>
    <col min="13071" max="13315" width="9.140625" style="430"/>
    <col min="13316" max="13316" width="9.85546875" style="430" customWidth="1"/>
    <col min="13317" max="13317" width="58.5703125" style="430" customWidth="1"/>
    <col min="13318" max="13318" width="11.5703125" style="430" customWidth="1"/>
    <col min="13319" max="13319" width="18" style="430" customWidth="1"/>
    <col min="13320" max="13320" width="12.5703125" style="430" customWidth="1"/>
    <col min="13321" max="13321" width="13.140625" style="430" customWidth="1"/>
    <col min="13322" max="13322" width="16" style="430" customWidth="1"/>
    <col min="13323" max="13323" width="15" style="430" customWidth="1"/>
    <col min="13324" max="13324" width="17.140625" style="430" customWidth="1"/>
    <col min="13325" max="13325" width="23" style="430" customWidth="1"/>
    <col min="13326" max="13326" width="29.42578125" style="430" customWidth="1"/>
    <col min="13327" max="13571" width="9.140625" style="430"/>
    <col min="13572" max="13572" width="9.85546875" style="430" customWidth="1"/>
    <col min="13573" max="13573" width="58.5703125" style="430" customWidth="1"/>
    <col min="13574" max="13574" width="11.5703125" style="430" customWidth="1"/>
    <col min="13575" max="13575" width="18" style="430" customWidth="1"/>
    <col min="13576" max="13576" width="12.5703125" style="430" customWidth="1"/>
    <col min="13577" max="13577" width="13.140625" style="430" customWidth="1"/>
    <col min="13578" max="13578" width="16" style="430" customWidth="1"/>
    <col min="13579" max="13579" width="15" style="430" customWidth="1"/>
    <col min="13580" max="13580" width="17.140625" style="430" customWidth="1"/>
    <col min="13581" max="13581" width="23" style="430" customWidth="1"/>
    <col min="13582" max="13582" width="29.42578125" style="430" customWidth="1"/>
    <col min="13583" max="13827" width="9.140625" style="430"/>
    <col min="13828" max="13828" width="9.85546875" style="430" customWidth="1"/>
    <col min="13829" max="13829" width="58.5703125" style="430" customWidth="1"/>
    <col min="13830" max="13830" width="11.5703125" style="430" customWidth="1"/>
    <col min="13831" max="13831" width="18" style="430" customWidth="1"/>
    <col min="13832" max="13832" width="12.5703125" style="430" customWidth="1"/>
    <col min="13833" max="13833" width="13.140625" style="430" customWidth="1"/>
    <col min="13834" max="13834" width="16" style="430" customWidth="1"/>
    <col min="13835" max="13835" width="15" style="430" customWidth="1"/>
    <col min="13836" max="13836" width="17.140625" style="430" customWidth="1"/>
    <col min="13837" max="13837" width="23" style="430" customWidth="1"/>
    <col min="13838" max="13838" width="29.42578125" style="430" customWidth="1"/>
    <col min="13839" max="14083" width="9.140625" style="430"/>
    <col min="14084" max="14084" width="9.85546875" style="430" customWidth="1"/>
    <col min="14085" max="14085" width="58.5703125" style="430" customWidth="1"/>
    <col min="14086" max="14086" width="11.5703125" style="430" customWidth="1"/>
    <col min="14087" max="14087" width="18" style="430" customWidth="1"/>
    <col min="14088" max="14088" width="12.5703125" style="430" customWidth="1"/>
    <col min="14089" max="14089" width="13.140625" style="430" customWidth="1"/>
    <col min="14090" max="14090" width="16" style="430" customWidth="1"/>
    <col min="14091" max="14091" width="15" style="430" customWidth="1"/>
    <col min="14092" max="14092" width="17.140625" style="430" customWidth="1"/>
    <col min="14093" max="14093" width="23" style="430" customWidth="1"/>
    <col min="14094" max="14094" width="29.42578125" style="430" customWidth="1"/>
    <col min="14095" max="14339" width="9.140625" style="430"/>
    <col min="14340" max="14340" width="9.85546875" style="430" customWidth="1"/>
    <col min="14341" max="14341" width="58.5703125" style="430" customWidth="1"/>
    <col min="14342" max="14342" width="11.5703125" style="430" customWidth="1"/>
    <col min="14343" max="14343" width="18" style="430" customWidth="1"/>
    <col min="14344" max="14344" width="12.5703125" style="430" customWidth="1"/>
    <col min="14345" max="14345" width="13.140625" style="430" customWidth="1"/>
    <col min="14346" max="14346" width="16" style="430" customWidth="1"/>
    <col min="14347" max="14347" width="15" style="430" customWidth="1"/>
    <col min="14348" max="14348" width="17.140625" style="430" customWidth="1"/>
    <col min="14349" max="14349" width="23" style="430" customWidth="1"/>
    <col min="14350" max="14350" width="29.42578125" style="430" customWidth="1"/>
    <col min="14351" max="14595" width="9.140625" style="430"/>
    <col min="14596" max="14596" width="9.85546875" style="430" customWidth="1"/>
    <col min="14597" max="14597" width="58.5703125" style="430" customWidth="1"/>
    <col min="14598" max="14598" width="11.5703125" style="430" customWidth="1"/>
    <col min="14599" max="14599" width="18" style="430" customWidth="1"/>
    <col min="14600" max="14600" width="12.5703125" style="430" customWidth="1"/>
    <col min="14601" max="14601" width="13.140625" style="430" customWidth="1"/>
    <col min="14602" max="14602" width="16" style="430" customWidth="1"/>
    <col min="14603" max="14603" width="15" style="430" customWidth="1"/>
    <col min="14604" max="14604" width="17.140625" style="430" customWidth="1"/>
    <col min="14605" max="14605" width="23" style="430" customWidth="1"/>
    <col min="14606" max="14606" width="29.42578125" style="430" customWidth="1"/>
    <col min="14607" max="14851" width="9.140625" style="430"/>
    <col min="14852" max="14852" width="9.85546875" style="430" customWidth="1"/>
    <col min="14853" max="14853" width="58.5703125" style="430" customWidth="1"/>
    <col min="14854" max="14854" width="11.5703125" style="430" customWidth="1"/>
    <col min="14855" max="14855" width="18" style="430" customWidth="1"/>
    <col min="14856" max="14856" width="12.5703125" style="430" customWidth="1"/>
    <col min="14857" max="14857" width="13.140625" style="430" customWidth="1"/>
    <col min="14858" max="14858" width="16" style="430" customWidth="1"/>
    <col min="14859" max="14859" width="15" style="430" customWidth="1"/>
    <col min="14860" max="14860" width="17.140625" style="430" customWidth="1"/>
    <col min="14861" max="14861" width="23" style="430" customWidth="1"/>
    <col min="14862" max="14862" width="29.42578125" style="430" customWidth="1"/>
    <col min="14863" max="15107" width="9.140625" style="430"/>
    <col min="15108" max="15108" width="9.85546875" style="430" customWidth="1"/>
    <col min="15109" max="15109" width="58.5703125" style="430" customWidth="1"/>
    <col min="15110" max="15110" width="11.5703125" style="430" customWidth="1"/>
    <col min="15111" max="15111" width="18" style="430" customWidth="1"/>
    <col min="15112" max="15112" width="12.5703125" style="430" customWidth="1"/>
    <col min="15113" max="15113" width="13.140625" style="430" customWidth="1"/>
    <col min="15114" max="15114" width="16" style="430" customWidth="1"/>
    <col min="15115" max="15115" width="15" style="430" customWidth="1"/>
    <col min="15116" max="15116" width="17.140625" style="430" customWidth="1"/>
    <col min="15117" max="15117" width="23" style="430" customWidth="1"/>
    <col min="15118" max="15118" width="29.42578125" style="430" customWidth="1"/>
    <col min="15119" max="15363" width="9.140625" style="430"/>
    <col min="15364" max="15364" width="9.85546875" style="430" customWidth="1"/>
    <col min="15365" max="15365" width="58.5703125" style="430" customWidth="1"/>
    <col min="15366" max="15366" width="11.5703125" style="430" customWidth="1"/>
    <col min="15367" max="15367" width="18" style="430" customWidth="1"/>
    <col min="15368" max="15368" width="12.5703125" style="430" customWidth="1"/>
    <col min="15369" max="15369" width="13.140625" style="430" customWidth="1"/>
    <col min="15370" max="15370" width="16" style="430" customWidth="1"/>
    <col min="15371" max="15371" width="15" style="430" customWidth="1"/>
    <col min="15372" max="15372" width="17.140625" style="430" customWidth="1"/>
    <col min="15373" max="15373" width="23" style="430" customWidth="1"/>
    <col min="15374" max="15374" width="29.42578125" style="430" customWidth="1"/>
    <col min="15375" max="15619" width="9.140625" style="430"/>
    <col min="15620" max="15620" width="9.85546875" style="430" customWidth="1"/>
    <col min="15621" max="15621" width="58.5703125" style="430" customWidth="1"/>
    <col min="15622" max="15622" width="11.5703125" style="430" customWidth="1"/>
    <col min="15623" max="15623" width="18" style="430" customWidth="1"/>
    <col min="15624" max="15624" width="12.5703125" style="430" customWidth="1"/>
    <col min="15625" max="15625" width="13.140625" style="430" customWidth="1"/>
    <col min="15626" max="15626" width="16" style="430" customWidth="1"/>
    <col min="15627" max="15627" width="15" style="430" customWidth="1"/>
    <col min="15628" max="15628" width="17.140625" style="430" customWidth="1"/>
    <col min="15629" max="15629" width="23" style="430" customWidth="1"/>
    <col min="15630" max="15630" width="29.42578125" style="430" customWidth="1"/>
    <col min="15631" max="15875" width="9.140625" style="430"/>
    <col min="15876" max="15876" width="9.85546875" style="430" customWidth="1"/>
    <col min="15877" max="15877" width="58.5703125" style="430" customWidth="1"/>
    <col min="15878" max="15878" width="11.5703125" style="430" customWidth="1"/>
    <col min="15879" max="15879" width="18" style="430" customWidth="1"/>
    <col min="15880" max="15880" width="12.5703125" style="430" customWidth="1"/>
    <col min="15881" max="15881" width="13.140625" style="430" customWidth="1"/>
    <col min="15882" max="15882" width="16" style="430" customWidth="1"/>
    <col min="15883" max="15883" width="15" style="430" customWidth="1"/>
    <col min="15884" max="15884" width="17.140625" style="430" customWidth="1"/>
    <col min="15885" max="15885" width="23" style="430" customWidth="1"/>
    <col min="15886" max="15886" width="29.42578125" style="430" customWidth="1"/>
    <col min="15887" max="16131" width="9.140625" style="430"/>
    <col min="16132" max="16132" width="9.85546875" style="430" customWidth="1"/>
    <col min="16133" max="16133" width="58.5703125" style="430" customWidth="1"/>
    <col min="16134" max="16134" width="11.5703125" style="430" customWidth="1"/>
    <col min="16135" max="16135" width="18" style="430" customWidth="1"/>
    <col min="16136" max="16136" width="12.5703125" style="430" customWidth="1"/>
    <col min="16137" max="16137" width="13.140625" style="430" customWidth="1"/>
    <col min="16138" max="16138" width="16" style="430" customWidth="1"/>
    <col min="16139" max="16139" width="15" style="430" customWidth="1"/>
    <col min="16140" max="16140" width="17.140625" style="430" customWidth="1"/>
    <col min="16141" max="16141" width="23" style="430" customWidth="1"/>
    <col min="16142" max="16142" width="29.42578125" style="430" customWidth="1"/>
    <col min="16143" max="16384" width="9.140625" style="430"/>
  </cols>
  <sheetData>
    <row r="1" spans="1:20" ht="33.75">
      <c r="E1" s="1604" t="s">
        <v>32</v>
      </c>
      <c r="F1" s="1605"/>
      <c r="G1" s="1605"/>
      <c r="H1" s="1605"/>
      <c r="I1" s="1605"/>
      <c r="J1" s="1605"/>
      <c r="K1" s="1605"/>
      <c r="L1" s="1605"/>
      <c r="M1" s="1605"/>
      <c r="N1" s="1606"/>
    </row>
    <row r="2" spans="1:20" ht="62.25" customHeight="1">
      <c r="E2" s="1607" t="s">
        <v>2074</v>
      </c>
      <c r="F2" s="1608"/>
      <c r="G2" s="1608"/>
      <c r="H2" s="1608"/>
      <c r="I2" s="1608"/>
      <c r="J2" s="1608"/>
      <c r="K2" s="1608"/>
      <c r="L2" s="1608"/>
      <c r="M2" s="1608"/>
      <c r="N2" s="1609"/>
      <c r="T2" s="418">
        <v>1328351724</v>
      </c>
    </row>
    <row r="3" spans="1:20" ht="23.25">
      <c r="E3" s="1610" t="s">
        <v>1289</v>
      </c>
      <c r="F3" s="1610"/>
      <c r="G3" s="1610"/>
      <c r="H3" s="1610"/>
      <c r="I3" s="1610"/>
      <c r="J3" s="1610"/>
      <c r="K3" s="1610"/>
      <c r="L3" s="1610"/>
      <c r="M3" s="1610"/>
      <c r="N3" s="1610"/>
    </row>
    <row r="4" spans="1:20" ht="15" customHeight="1">
      <c r="E4" s="1615" t="s">
        <v>0</v>
      </c>
      <c r="F4" s="1616" t="s">
        <v>1290</v>
      </c>
      <c r="G4" s="1616" t="s">
        <v>38</v>
      </c>
      <c r="H4" s="1617" t="s">
        <v>36</v>
      </c>
      <c r="I4" s="1619" t="s">
        <v>926</v>
      </c>
      <c r="J4" s="1619" t="s">
        <v>1291</v>
      </c>
      <c r="K4" s="1619" t="s">
        <v>1292</v>
      </c>
      <c r="L4" s="1619" t="s">
        <v>697</v>
      </c>
      <c r="M4" s="1622" t="s">
        <v>46</v>
      </c>
      <c r="N4" s="1622" t="s">
        <v>1293</v>
      </c>
    </row>
    <row r="5" spans="1:20" ht="41.25" customHeight="1">
      <c r="A5" s="1611" t="s">
        <v>33</v>
      </c>
      <c r="B5" s="1611" t="s">
        <v>34</v>
      </c>
      <c r="C5" s="635"/>
      <c r="D5" s="1613" t="s">
        <v>35</v>
      </c>
      <c r="E5" s="1615"/>
      <c r="F5" s="1616"/>
      <c r="G5" s="1616"/>
      <c r="H5" s="1618"/>
      <c r="I5" s="1620"/>
      <c r="J5" s="1620"/>
      <c r="K5" s="1620"/>
      <c r="L5" s="1620"/>
      <c r="M5" s="1622"/>
      <c r="N5" s="1622"/>
      <c r="O5" s="636"/>
    </row>
    <row r="6" spans="1:20">
      <c r="A6" s="1612"/>
      <c r="B6" s="1612"/>
      <c r="C6" s="637"/>
      <c r="D6" s="1614"/>
      <c r="E6" s="1615"/>
      <c r="F6" s="1616"/>
      <c r="G6" s="1616"/>
      <c r="H6" s="1618"/>
      <c r="I6" s="1621"/>
      <c r="J6" s="1621"/>
      <c r="K6" s="1621"/>
      <c r="L6" s="1621"/>
      <c r="M6" s="1622"/>
      <c r="N6" s="1622"/>
      <c r="P6" s="418">
        <f>2.81+1.45</f>
        <v>4.26</v>
      </c>
    </row>
    <row r="7" spans="1:20" s="623" customFormat="1" ht="27.75" customHeight="1">
      <c r="E7" s="620">
        <v>1</v>
      </c>
      <c r="F7" s="638">
        <v>2</v>
      </c>
      <c r="G7" s="620">
        <v>3</v>
      </c>
      <c r="H7" s="433">
        <v>4</v>
      </c>
      <c r="I7" s="639">
        <v>5</v>
      </c>
      <c r="J7" s="639">
        <v>6</v>
      </c>
      <c r="K7" s="639">
        <v>7</v>
      </c>
      <c r="L7" s="639">
        <v>8</v>
      </c>
      <c r="M7" s="639">
        <v>9</v>
      </c>
      <c r="N7" s="639">
        <v>10</v>
      </c>
      <c r="R7" s="623">
        <f>6*8.805</f>
        <v>52.83</v>
      </c>
    </row>
    <row r="8" spans="1:20" s="624" customFormat="1" ht="51" customHeight="1">
      <c r="A8" s="640">
        <v>1000000012</v>
      </c>
      <c r="B8" s="357" t="s">
        <v>67</v>
      </c>
      <c r="C8" s="357">
        <f t="shared" ref="C8:C71" si="0">H8</f>
        <v>8.1</v>
      </c>
      <c r="D8" s="641">
        <f t="shared" ref="D8:D71" si="1">I8</f>
        <v>20846700</v>
      </c>
      <c r="E8" s="458">
        <v>1</v>
      </c>
      <c r="F8" s="642" t="s">
        <v>1294</v>
      </c>
      <c r="G8" s="643" t="s">
        <v>240</v>
      </c>
      <c r="H8" s="459">
        <f>6*1.35</f>
        <v>8.1</v>
      </c>
      <c r="I8" s="644">
        <f>19854000*1.05</f>
        <v>20846700</v>
      </c>
      <c r="J8" s="645">
        <f t="shared" ref="J8:J25" si="2">I8*9%</f>
        <v>1876203</v>
      </c>
      <c r="K8" s="645">
        <f t="shared" ref="K8:K25" si="3">I8*9%</f>
        <v>1876203</v>
      </c>
      <c r="L8" s="645">
        <f t="shared" ref="L8:L25" si="4">I8+J8+K8</f>
        <v>24599106</v>
      </c>
      <c r="M8" s="645">
        <f t="shared" ref="M8:M25" si="5">H8*L8</f>
        <v>199252758.59999999</v>
      </c>
      <c r="N8" s="1623" t="s">
        <v>1295</v>
      </c>
      <c r="R8" s="624">
        <f>54000/500</f>
        <v>108</v>
      </c>
      <c r="T8" s="624">
        <f>54/8.805</f>
        <v>6.1328790459965896</v>
      </c>
    </row>
    <row r="9" spans="1:20" s="624" customFormat="1" ht="57" customHeight="1">
      <c r="A9" s="378" t="s">
        <v>1296</v>
      </c>
      <c r="B9" s="378" t="s">
        <v>1297</v>
      </c>
      <c r="C9" s="357">
        <f t="shared" si="0"/>
        <v>2</v>
      </c>
      <c r="D9" s="641">
        <f t="shared" si="1"/>
        <v>386906</v>
      </c>
      <c r="E9" s="458">
        <v>2</v>
      </c>
      <c r="F9" s="647" t="s">
        <v>1298</v>
      </c>
      <c r="G9" s="648" t="s">
        <v>346</v>
      </c>
      <c r="H9" s="459">
        <v>2</v>
      </c>
      <c r="I9" s="645">
        <v>386906</v>
      </c>
      <c r="J9" s="645">
        <f t="shared" si="2"/>
        <v>34821.54</v>
      </c>
      <c r="K9" s="645">
        <f t="shared" si="3"/>
        <v>34821.54</v>
      </c>
      <c r="L9" s="645">
        <f t="shared" si="4"/>
        <v>456549.08</v>
      </c>
      <c r="M9" s="645">
        <f t="shared" si="5"/>
        <v>913098.16</v>
      </c>
      <c r="N9" s="1623"/>
      <c r="T9" s="624">
        <f>6*6</f>
        <v>36</v>
      </c>
    </row>
    <row r="10" spans="1:20" s="624" customFormat="1" ht="69" customHeight="1">
      <c r="A10" s="378" t="s">
        <v>1299</v>
      </c>
      <c r="B10" s="378" t="s">
        <v>1300</v>
      </c>
      <c r="C10" s="357">
        <f t="shared" si="0"/>
        <v>1</v>
      </c>
      <c r="D10" s="641">
        <f t="shared" si="1"/>
        <v>386906</v>
      </c>
      <c r="E10" s="458">
        <v>3</v>
      </c>
      <c r="F10" s="647" t="s">
        <v>1301</v>
      </c>
      <c r="G10" s="648" t="s">
        <v>346</v>
      </c>
      <c r="H10" s="459">
        <v>1</v>
      </c>
      <c r="I10" s="649">
        <v>386906</v>
      </c>
      <c r="J10" s="645">
        <f t="shared" si="2"/>
        <v>34821.54</v>
      </c>
      <c r="K10" s="645">
        <f t="shared" si="3"/>
        <v>34821.54</v>
      </c>
      <c r="L10" s="645">
        <f t="shared" si="4"/>
        <v>456549.08</v>
      </c>
      <c r="M10" s="645">
        <f t="shared" si="5"/>
        <v>456549.08</v>
      </c>
      <c r="N10" s="1623"/>
    </row>
    <row r="11" spans="1:20" s="624" customFormat="1" ht="36.75" customHeight="1">
      <c r="A11" s="357" t="s">
        <v>71</v>
      </c>
      <c r="B11" s="357" t="s">
        <v>72</v>
      </c>
      <c r="C11" s="357">
        <f t="shared" si="0"/>
        <v>12</v>
      </c>
      <c r="D11" s="641">
        <f t="shared" si="1"/>
        <v>1086005.79</v>
      </c>
      <c r="E11" s="458">
        <v>4</v>
      </c>
      <c r="F11" s="647" t="s">
        <v>1302</v>
      </c>
      <c r="G11" s="648" t="s">
        <v>346</v>
      </c>
      <c r="H11" s="459">
        <v>12</v>
      </c>
      <c r="I11" s="645">
        <v>1086005.79</v>
      </c>
      <c r="J11" s="645">
        <f t="shared" si="2"/>
        <v>97740.521099999998</v>
      </c>
      <c r="K11" s="645">
        <f t="shared" si="3"/>
        <v>97740.521099999998</v>
      </c>
      <c r="L11" s="645">
        <f t="shared" si="4"/>
        <v>1281486.8322000001</v>
      </c>
      <c r="M11" s="645">
        <f t="shared" si="5"/>
        <v>15377841.986400001</v>
      </c>
      <c r="N11" s="1623"/>
    </row>
    <row r="12" spans="1:20" s="624" customFormat="1" ht="54.75" customHeight="1">
      <c r="A12" s="640" t="s">
        <v>114</v>
      </c>
      <c r="B12" s="357" t="s">
        <v>115</v>
      </c>
      <c r="C12" s="357">
        <f t="shared" si="0"/>
        <v>6</v>
      </c>
      <c r="D12" s="641">
        <f t="shared" si="1"/>
        <v>71489.05</v>
      </c>
      <c r="E12" s="458">
        <v>5</v>
      </c>
      <c r="F12" s="647" t="s">
        <v>1303</v>
      </c>
      <c r="G12" s="648" t="s">
        <v>346</v>
      </c>
      <c r="H12" s="446">
        <v>6</v>
      </c>
      <c r="I12" s="645">
        <v>71489.05</v>
      </c>
      <c r="J12" s="645">
        <f t="shared" si="2"/>
        <v>6434.0145000000002</v>
      </c>
      <c r="K12" s="645">
        <f t="shared" si="3"/>
        <v>6434.0145000000002</v>
      </c>
      <c r="L12" s="645">
        <f t="shared" si="4"/>
        <v>84357.078999999998</v>
      </c>
      <c r="M12" s="645">
        <f t="shared" si="5"/>
        <v>506142.47399999999</v>
      </c>
      <c r="N12" s="1623"/>
    </row>
    <row r="13" spans="1:20" s="625" customFormat="1" ht="42.75" customHeight="1">
      <c r="A13" s="650">
        <v>1000000932</v>
      </c>
      <c r="B13" s="650" t="s">
        <v>1304</v>
      </c>
      <c r="C13" s="651">
        <f t="shared" si="0"/>
        <v>8.1</v>
      </c>
      <c r="D13" s="652">
        <f t="shared" si="1"/>
        <v>1470000</v>
      </c>
      <c r="E13" s="653">
        <v>6</v>
      </c>
      <c r="F13" s="654" t="s">
        <v>1305</v>
      </c>
      <c r="G13" s="655" t="s">
        <v>1306</v>
      </c>
      <c r="H13" s="656">
        <f>1.35*6</f>
        <v>8.1</v>
      </c>
      <c r="I13" s="657">
        <v>1470000</v>
      </c>
      <c r="J13" s="658">
        <f t="shared" si="2"/>
        <v>132300</v>
      </c>
      <c r="K13" s="658">
        <f t="shared" si="3"/>
        <v>132300</v>
      </c>
      <c r="L13" s="658">
        <f t="shared" si="4"/>
        <v>1734600</v>
      </c>
      <c r="M13" s="658">
        <f t="shared" si="5"/>
        <v>14050260</v>
      </c>
      <c r="N13" s="659" t="s">
        <v>1307</v>
      </c>
    </row>
    <row r="14" spans="1:20" s="624" customFormat="1" ht="31.5">
      <c r="A14" s="640" t="s">
        <v>79</v>
      </c>
      <c r="B14" s="357" t="s">
        <v>80</v>
      </c>
      <c r="C14" s="357">
        <f t="shared" si="0"/>
        <v>6</v>
      </c>
      <c r="D14" s="641">
        <f t="shared" si="1"/>
        <v>21301.16</v>
      </c>
      <c r="E14" s="458">
        <v>7</v>
      </c>
      <c r="F14" s="660" t="s">
        <v>1308</v>
      </c>
      <c r="G14" s="661" t="s">
        <v>346</v>
      </c>
      <c r="H14" s="446">
        <v>6</v>
      </c>
      <c r="I14" s="649">
        <v>21301.16</v>
      </c>
      <c r="J14" s="645">
        <f t="shared" si="2"/>
        <v>1917.1043999999999</v>
      </c>
      <c r="K14" s="645">
        <f t="shared" si="3"/>
        <v>1917.1043999999999</v>
      </c>
      <c r="L14" s="645">
        <f t="shared" si="4"/>
        <v>25135.3688</v>
      </c>
      <c r="M14" s="645">
        <f t="shared" si="5"/>
        <v>150812.21280000001</v>
      </c>
      <c r="N14" s="662" t="s">
        <v>1309</v>
      </c>
    </row>
    <row r="15" spans="1:20" s="624" customFormat="1" ht="31.5">
      <c r="A15" s="663" t="s">
        <v>84</v>
      </c>
      <c r="B15" s="357" t="s">
        <v>85</v>
      </c>
      <c r="C15" s="357">
        <f t="shared" si="0"/>
        <v>6</v>
      </c>
      <c r="D15" s="641">
        <f t="shared" si="1"/>
        <v>38675.29</v>
      </c>
      <c r="E15" s="458">
        <v>8</v>
      </c>
      <c r="F15" s="660" t="s">
        <v>1310</v>
      </c>
      <c r="G15" s="661" t="s">
        <v>346</v>
      </c>
      <c r="H15" s="446">
        <v>6</v>
      </c>
      <c r="I15" s="649">
        <v>38675.29</v>
      </c>
      <c r="J15" s="645">
        <f t="shared" si="2"/>
        <v>3480.7761</v>
      </c>
      <c r="K15" s="645">
        <f t="shared" si="3"/>
        <v>3480.7761</v>
      </c>
      <c r="L15" s="645">
        <f t="shared" si="4"/>
        <v>45636.842199999999</v>
      </c>
      <c r="M15" s="645">
        <f t="shared" si="5"/>
        <v>273821.05320000002</v>
      </c>
      <c r="N15" s="662" t="s">
        <v>1309</v>
      </c>
    </row>
    <row r="16" spans="1:20" s="624" customFormat="1" ht="31.5">
      <c r="A16" s="378" t="s">
        <v>1311</v>
      </c>
      <c r="B16" s="378" t="s">
        <v>1312</v>
      </c>
      <c r="C16" s="357">
        <f t="shared" si="0"/>
        <v>0</v>
      </c>
      <c r="D16" s="641">
        <f t="shared" si="1"/>
        <v>39181</v>
      </c>
      <c r="E16" s="458">
        <v>9</v>
      </c>
      <c r="F16" s="660" t="s">
        <v>1313</v>
      </c>
      <c r="G16" s="661" t="s">
        <v>346</v>
      </c>
      <c r="H16" s="446">
        <v>0</v>
      </c>
      <c r="I16" s="649">
        <v>39181</v>
      </c>
      <c r="J16" s="645">
        <f t="shared" si="2"/>
        <v>3526.29</v>
      </c>
      <c r="K16" s="645">
        <f t="shared" si="3"/>
        <v>3526.29</v>
      </c>
      <c r="L16" s="645">
        <f t="shared" si="4"/>
        <v>46233.58</v>
      </c>
      <c r="M16" s="645">
        <f t="shared" si="5"/>
        <v>0</v>
      </c>
      <c r="N16" s="1623" t="s">
        <v>1314</v>
      </c>
    </row>
    <row r="17" spans="1:16" s="624" customFormat="1" ht="31.5">
      <c r="A17" s="378" t="s">
        <v>1315</v>
      </c>
      <c r="B17" s="378" t="s">
        <v>1316</v>
      </c>
      <c r="C17" s="357">
        <f t="shared" si="0"/>
        <v>1</v>
      </c>
      <c r="D17" s="641">
        <f t="shared" si="1"/>
        <v>47140</v>
      </c>
      <c r="E17" s="458">
        <v>10</v>
      </c>
      <c r="F17" s="660" t="s">
        <v>1317</v>
      </c>
      <c r="G17" s="661" t="s">
        <v>346</v>
      </c>
      <c r="H17" s="446">
        <v>1</v>
      </c>
      <c r="I17" s="649">
        <v>47140</v>
      </c>
      <c r="J17" s="645">
        <f t="shared" si="2"/>
        <v>4242.6000000000004</v>
      </c>
      <c r="K17" s="645">
        <f t="shared" si="3"/>
        <v>4242.6000000000004</v>
      </c>
      <c r="L17" s="645">
        <f t="shared" si="4"/>
        <v>55625.2</v>
      </c>
      <c r="M17" s="645">
        <f t="shared" si="5"/>
        <v>55625.2</v>
      </c>
      <c r="N17" s="1623"/>
    </row>
    <row r="18" spans="1:16" s="624" customFormat="1" ht="56.25" customHeight="1">
      <c r="A18" s="378">
        <v>1000000934</v>
      </c>
      <c r="B18" s="378" t="s">
        <v>88</v>
      </c>
      <c r="C18" s="357">
        <f t="shared" si="0"/>
        <v>264</v>
      </c>
      <c r="D18" s="641">
        <f t="shared" si="1"/>
        <v>4217.43</v>
      </c>
      <c r="E18" s="458">
        <v>11</v>
      </c>
      <c r="F18" s="660" t="s">
        <v>1318</v>
      </c>
      <c r="G18" s="648" t="s">
        <v>859</v>
      </c>
      <c r="H18" s="459">
        <f>36+48+180</f>
        <v>264</v>
      </c>
      <c r="I18" s="644">
        <v>4217.43</v>
      </c>
      <c r="J18" s="645">
        <f t="shared" si="2"/>
        <v>379.56869999999998</v>
      </c>
      <c r="K18" s="645">
        <f t="shared" si="3"/>
        <v>379.56869999999998</v>
      </c>
      <c r="L18" s="645">
        <f t="shared" si="4"/>
        <v>4976.5673999999999</v>
      </c>
      <c r="M18" s="645">
        <f t="shared" si="5"/>
        <v>1313813.7936</v>
      </c>
      <c r="N18" s="646" t="s">
        <v>92</v>
      </c>
      <c r="O18" s="664" t="s">
        <v>93</v>
      </c>
    </row>
    <row r="19" spans="1:16" s="624" customFormat="1" ht="49.5" customHeight="1">
      <c r="A19" s="378" t="s">
        <v>1319</v>
      </c>
      <c r="B19" s="378" t="s">
        <v>1320</v>
      </c>
      <c r="C19" s="357">
        <f t="shared" si="0"/>
        <v>1</v>
      </c>
      <c r="D19" s="641">
        <f t="shared" si="1"/>
        <v>14050</v>
      </c>
      <c r="E19" s="458">
        <v>12</v>
      </c>
      <c r="F19" s="660" t="s">
        <v>1321</v>
      </c>
      <c r="G19" s="665" t="s">
        <v>346</v>
      </c>
      <c r="H19" s="446">
        <v>1</v>
      </c>
      <c r="I19" s="666">
        <v>14050</v>
      </c>
      <c r="J19" s="666">
        <f t="shared" si="2"/>
        <v>1264.5</v>
      </c>
      <c r="K19" s="666">
        <f t="shared" si="3"/>
        <v>1264.5</v>
      </c>
      <c r="L19" s="666">
        <f t="shared" si="4"/>
        <v>16579</v>
      </c>
      <c r="M19" s="666">
        <f t="shared" si="5"/>
        <v>16579</v>
      </c>
      <c r="N19" s="667" t="s">
        <v>1314</v>
      </c>
    </row>
    <row r="20" spans="1:16" s="624" customFormat="1" ht="15.75" customHeight="1">
      <c r="A20" s="378" t="s">
        <v>1322</v>
      </c>
      <c r="B20" s="378" t="s">
        <v>1323</v>
      </c>
      <c r="C20" s="357">
        <f t="shared" si="0"/>
        <v>1.35</v>
      </c>
      <c r="D20" s="641">
        <f t="shared" si="1"/>
        <v>127089.72</v>
      </c>
      <c r="E20" s="458">
        <v>13</v>
      </c>
      <c r="F20" s="668" t="s">
        <v>1324</v>
      </c>
      <c r="G20" s="648" t="s">
        <v>150</v>
      </c>
      <c r="H20" s="446">
        <f>1.35</f>
        <v>1.35</v>
      </c>
      <c r="I20" s="666">
        <v>127089.72</v>
      </c>
      <c r="J20" s="666">
        <f t="shared" si="2"/>
        <v>11438.0748</v>
      </c>
      <c r="K20" s="666">
        <f t="shared" si="3"/>
        <v>11438.0748</v>
      </c>
      <c r="L20" s="666">
        <f t="shared" si="4"/>
        <v>149965.86960000001</v>
      </c>
      <c r="M20" s="666">
        <f t="shared" si="5"/>
        <v>202453.92395999999</v>
      </c>
      <c r="N20" s="1623" t="s">
        <v>1295</v>
      </c>
    </row>
    <row r="21" spans="1:16" s="624" customFormat="1" ht="21" customHeight="1">
      <c r="A21" s="378">
        <v>3000004096</v>
      </c>
      <c r="B21" s="378" t="s">
        <v>1325</v>
      </c>
      <c r="C21" s="357">
        <f t="shared" si="0"/>
        <v>1.35</v>
      </c>
      <c r="D21" s="641">
        <f t="shared" si="1"/>
        <v>93762.74</v>
      </c>
      <c r="E21" s="458">
        <v>13.1</v>
      </c>
      <c r="F21" s="668" t="s">
        <v>1326</v>
      </c>
      <c r="G21" s="648" t="s">
        <v>150</v>
      </c>
      <c r="H21" s="446">
        <f>H20</f>
        <v>1.35</v>
      </c>
      <c r="I21" s="666">
        <v>93762.74</v>
      </c>
      <c r="J21" s="666">
        <f t="shared" si="2"/>
        <v>8438.6466</v>
      </c>
      <c r="K21" s="666">
        <f t="shared" si="3"/>
        <v>8438.6466</v>
      </c>
      <c r="L21" s="666">
        <f t="shared" si="4"/>
        <v>110640.03320000001</v>
      </c>
      <c r="M21" s="666">
        <f t="shared" si="5"/>
        <v>149364.04482000001</v>
      </c>
      <c r="N21" s="1623"/>
    </row>
    <row r="22" spans="1:16" s="624" customFormat="1" ht="18" customHeight="1">
      <c r="A22" s="378" t="s">
        <v>1327</v>
      </c>
      <c r="B22" s="378" t="s">
        <v>1328</v>
      </c>
      <c r="C22" s="357">
        <f t="shared" si="0"/>
        <v>2</v>
      </c>
      <c r="D22" s="641">
        <f t="shared" si="1"/>
        <v>6491</v>
      </c>
      <c r="E22" s="458">
        <v>13.2</v>
      </c>
      <c r="F22" s="668" t="s">
        <v>1329</v>
      </c>
      <c r="G22" s="648" t="s">
        <v>75</v>
      </c>
      <c r="H22" s="446">
        <v>2</v>
      </c>
      <c r="I22" s="666">
        <v>6491</v>
      </c>
      <c r="J22" s="666">
        <f t="shared" si="2"/>
        <v>584.19000000000005</v>
      </c>
      <c r="K22" s="666">
        <f t="shared" si="3"/>
        <v>584.19000000000005</v>
      </c>
      <c r="L22" s="666">
        <f t="shared" si="4"/>
        <v>7659.38</v>
      </c>
      <c r="M22" s="666">
        <f t="shared" si="5"/>
        <v>15318.76</v>
      </c>
      <c r="N22" s="1623"/>
    </row>
    <row r="23" spans="1:16" s="624" customFormat="1" ht="33.75" customHeight="1">
      <c r="A23" s="378" t="s">
        <v>1330</v>
      </c>
      <c r="B23" s="378" t="s">
        <v>1331</v>
      </c>
      <c r="C23" s="357">
        <f t="shared" si="0"/>
        <v>6</v>
      </c>
      <c r="D23" s="641">
        <f t="shared" si="1"/>
        <v>5142</v>
      </c>
      <c r="E23" s="458">
        <v>13.3</v>
      </c>
      <c r="F23" s="669" t="s">
        <v>1332</v>
      </c>
      <c r="G23" s="648" t="s">
        <v>342</v>
      </c>
      <c r="H23" s="446">
        <v>6</v>
      </c>
      <c r="I23" s="649">
        <v>5142</v>
      </c>
      <c r="J23" s="666">
        <f t="shared" si="2"/>
        <v>462.78</v>
      </c>
      <c r="K23" s="666">
        <f t="shared" si="3"/>
        <v>462.78</v>
      </c>
      <c r="L23" s="666">
        <f t="shared" si="4"/>
        <v>6067.56</v>
      </c>
      <c r="M23" s="666">
        <f t="shared" si="5"/>
        <v>36405.360000000001</v>
      </c>
      <c r="N23" s="1624" t="s">
        <v>1314</v>
      </c>
    </row>
    <row r="24" spans="1:16" s="624" customFormat="1" ht="33.75" customHeight="1">
      <c r="A24" s="378" t="s">
        <v>1333</v>
      </c>
      <c r="B24" s="378" t="s">
        <v>1334</v>
      </c>
      <c r="C24" s="357">
        <f t="shared" si="0"/>
        <v>2</v>
      </c>
      <c r="D24" s="641">
        <f t="shared" si="1"/>
        <v>7958</v>
      </c>
      <c r="E24" s="458">
        <v>13.4</v>
      </c>
      <c r="F24" s="669" t="s">
        <v>1335</v>
      </c>
      <c r="G24" s="648" t="s">
        <v>342</v>
      </c>
      <c r="H24" s="446">
        <v>2</v>
      </c>
      <c r="I24" s="649">
        <v>7958</v>
      </c>
      <c r="J24" s="666">
        <f t="shared" si="2"/>
        <v>716.22</v>
      </c>
      <c r="K24" s="666">
        <f t="shared" si="3"/>
        <v>716.22</v>
      </c>
      <c r="L24" s="666">
        <f t="shared" si="4"/>
        <v>9390.44</v>
      </c>
      <c r="M24" s="666">
        <f t="shared" si="5"/>
        <v>18780.88</v>
      </c>
      <c r="N24" s="1624"/>
    </row>
    <row r="25" spans="1:16" s="626" customFormat="1" ht="15.75">
      <c r="C25" s="357">
        <f t="shared" si="0"/>
        <v>0.5</v>
      </c>
      <c r="D25" s="641">
        <f t="shared" si="1"/>
        <v>153053</v>
      </c>
      <c r="E25" s="671">
        <v>14</v>
      </c>
      <c r="F25" s="672" t="s">
        <v>1336</v>
      </c>
      <c r="G25" s="673" t="s">
        <v>1337</v>
      </c>
      <c r="H25" s="674">
        <v>0.5</v>
      </c>
      <c r="I25" s="675">
        <v>153053</v>
      </c>
      <c r="J25" s="676">
        <f t="shared" si="2"/>
        <v>13774.77</v>
      </c>
      <c r="K25" s="676">
        <f t="shared" si="3"/>
        <v>13774.77</v>
      </c>
      <c r="L25" s="676">
        <f t="shared" si="4"/>
        <v>180602.54</v>
      </c>
      <c r="M25" s="676">
        <f t="shared" si="5"/>
        <v>90301.27</v>
      </c>
      <c r="N25" s="1624"/>
      <c r="O25" s="677">
        <f>SUM(M8:M25)</f>
        <v>232879925.79877999</v>
      </c>
      <c r="P25" s="626">
        <v>202990894.44645</v>
      </c>
    </row>
    <row r="26" spans="1:16" s="627" customFormat="1" ht="105" customHeight="1">
      <c r="C26" s="357">
        <f t="shared" si="0"/>
        <v>0</v>
      </c>
      <c r="D26" s="641">
        <f t="shared" si="1"/>
        <v>0</v>
      </c>
      <c r="E26" s="678">
        <v>15</v>
      </c>
      <c r="F26" s="679" t="s">
        <v>1338</v>
      </c>
      <c r="G26" s="680"/>
      <c r="H26" s="680"/>
      <c r="I26" s="681"/>
      <c r="J26" s="681"/>
      <c r="K26" s="681"/>
      <c r="L26" s="681"/>
      <c r="M26" s="681"/>
      <c r="N26" s="682"/>
    </row>
    <row r="27" spans="1:16" s="418" customFormat="1" ht="15.75">
      <c r="C27" s="357">
        <f t="shared" si="0"/>
        <v>23</v>
      </c>
      <c r="D27" s="641">
        <f t="shared" si="1"/>
        <v>0</v>
      </c>
      <c r="E27" s="683"/>
      <c r="F27" s="684" t="s">
        <v>1339</v>
      </c>
      <c r="G27" s="685" t="s">
        <v>346</v>
      </c>
      <c r="H27" s="686">
        <v>23</v>
      </c>
      <c r="I27" s="687"/>
      <c r="J27" s="687"/>
      <c r="K27" s="687"/>
      <c r="L27" s="687"/>
      <c r="M27" s="687"/>
      <c r="N27" s="1625" t="s">
        <v>1295</v>
      </c>
    </row>
    <row r="28" spans="1:16" s="418" customFormat="1" ht="15.75">
      <c r="A28" s="688"/>
      <c r="B28" s="688"/>
      <c r="C28" s="357">
        <f t="shared" si="0"/>
        <v>11</v>
      </c>
      <c r="D28" s="641">
        <f t="shared" si="1"/>
        <v>0</v>
      </c>
      <c r="E28" s="683"/>
      <c r="F28" s="1483" t="s">
        <v>1340</v>
      </c>
      <c r="G28" s="685" t="s">
        <v>346</v>
      </c>
      <c r="H28" s="502">
        <v>11</v>
      </c>
      <c r="I28" s="687"/>
      <c r="J28" s="687"/>
      <c r="K28" s="687"/>
      <c r="L28" s="687"/>
      <c r="M28" s="687"/>
      <c r="N28" s="1625"/>
    </row>
    <row r="29" spans="1:16" s="418" customFormat="1" ht="15.75">
      <c r="A29" s="689"/>
      <c r="B29" s="689"/>
      <c r="C29" s="357">
        <f t="shared" si="0"/>
        <v>6</v>
      </c>
      <c r="D29" s="641">
        <f t="shared" si="1"/>
        <v>0</v>
      </c>
      <c r="E29" s="683"/>
      <c r="F29" s="1483" t="s">
        <v>1341</v>
      </c>
      <c r="G29" s="685" t="s">
        <v>346</v>
      </c>
      <c r="H29" s="502">
        <v>6</v>
      </c>
      <c r="I29" s="687"/>
      <c r="J29" s="687"/>
      <c r="K29" s="687"/>
      <c r="L29" s="687"/>
      <c r="M29" s="687"/>
      <c r="N29" s="1625"/>
    </row>
    <row r="30" spans="1:16" s="418" customFormat="1" ht="15.75">
      <c r="C30" s="357">
        <f t="shared" si="0"/>
        <v>3</v>
      </c>
      <c r="D30" s="641">
        <f t="shared" si="1"/>
        <v>0</v>
      </c>
      <c r="E30" s="683"/>
      <c r="F30" s="684" t="s">
        <v>1342</v>
      </c>
      <c r="G30" s="685" t="s">
        <v>346</v>
      </c>
      <c r="H30" s="686">
        <v>3</v>
      </c>
      <c r="I30" s="687"/>
      <c r="J30" s="687"/>
      <c r="K30" s="687"/>
      <c r="L30" s="687"/>
      <c r="M30" s="687"/>
      <c r="N30" s="1625"/>
    </row>
    <row r="31" spans="1:16" s="418" customFormat="1" ht="15.75">
      <c r="A31" s="688"/>
      <c r="B31" s="688"/>
      <c r="C31" s="357">
        <f t="shared" si="0"/>
        <v>3</v>
      </c>
      <c r="D31" s="641">
        <f t="shared" si="1"/>
        <v>0</v>
      </c>
      <c r="E31" s="683"/>
      <c r="F31" s="1483" t="s">
        <v>1343</v>
      </c>
      <c r="G31" s="685" t="s">
        <v>346</v>
      </c>
      <c r="H31" s="502">
        <v>3</v>
      </c>
      <c r="I31" s="687"/>
      <c r="J31" s="687"/>
      <c r="K31" s="687"/>
      <c r="L31" s="687"/>
      <c r="M31" s="687"/>
      <c r="N31" s="1625"/>
    </row>
    <row r="32" spans="1:16" s="418" customFormat="1" ht="15.75">
      <c r="A32" s="688"/>
      <c r="B32" s="688"/>
      <c r="C32" s="357">
        <f t="shared" si="0"/>
        <v>0</v>
      </c>
      <c r="D32" s="641">
        <f t="shared" si="1"/>
        <v>0</v>
      </c>
      <c r="E32" s="683"/>
      <c r="F32" s="1483" t="s">
        <v>1344</v>
      </c>
      <c r="G32" s="685" t="s">
        <v>346</v>
      </c>
      <c r="H32" s="502">
        <v>0</v>
      </c>
      <c r="I32" s="687"/>
      <c r="J32" s="687"/>
      <c r="K32" s="687"/>
      <c r="L32" s="687"/>
      <c r="M32" s="687"/>
      <c r="N32" s="1625"/>
    </row>
    <row r="33" spans="1:14" s="418" customFormat="1" ht="15.75">
      <c r="C33" s="357">
        <f t="shared" si="0"/>
        <v>11</v>
      </c>
      <c r="D33" s="641">
        <f t="shared" si="1"/>
        <v>0</v>
      </c>
      <c r="E33" s="683"/>
      <c r="F33" s="684" t="s">
        <v>1345</v>
      </c>
      <c r="G33" s="685" t="s">
        <v>346</v>
      </c>
      <c r="H33" s="686">
        <v>11</v>
      </c>
      <c r="I33" s="687"/>
      <c r="J33" s="687"/>
      <c r="K33" s="687"/>
      <c r="L33" s="687"/>
      <c r="M33" s="687"/>
      <c r="N33" s="1625"/>
    </row>
    <row r="34" spans="1:14" s="418" customFormat="1" ht="15.75">
      <c r="A34" s="688"/>
      <c r="B34" s="688"/>
      <c r="C34" s="357">
        <f t="shared" si="0"/>
        <v>1</v>
      </c>
      <c r="D34" s="641">
        <f t="shared" si="1"/>
        <v>0</v>
      </c>
      <c r="E34" s="683"/>
      <c r="F34" s="1483" t="s">
        <v>1346</v>
      </c>
      <c r="G34" s="685" t="s">
        <v>346</v>
      </c>
      <c r="H34" s="502">
        <v>1</v>
      </c>
      <c r="I34" s="687"/>
      <c r="J34" s="687"/>
      <c r="K34" s="687"/>
      <c r="L34" s="687"/>
      <c r="M34" s="687"/>
      <c r="N34" s="1625"/>
    </row>
    <row r="35" spans="1:14" s="418" customFormat="1" ht="15.75">
      <c r="A35" s="688"/>
      <c r="B35" s="688"/>
      <c r="C35" s="357">
        <f t="shared" si="0"/>
        <v>7</v>
      </c>
      <c r="D35" s="641">
        <f t="shared" si="1"/>
        <v>0</v>
      </c>
      <c r="E35" s="683"/>
      <c r="F35" s="1483" t="s">
        <v>1347</v>
      </c>
      <c r="G35" s="685" t="s">
        <v>346</v>
      </c>
      <c r="H35" s="502">
        <v>7</v>
      </c>
      <c r="I35" s="687"/>
      <c r="J35" s="687"/>
      <c r="K35" s="687"/>
      <c r="L35" s="687"/>
      <c r="M35" s="687"/>
      <c r="N35" s="1625"/>
    </row>
    <row r="36" spans="1:14" s="418" customFormat="1" ht="15.75">
      <c r="A36" s="688"/>
      <c r="B36" s="688"/>
      <c r="C36" s="357">
        <f t="shared" si="0"/>
        <v>2</v>
      </c>
      <c r="D36" s="641">
        <f t="shared" si="1"/>
        <v>0</v>
      </c>
      <c r="E36" s="683"/>
      <c r="F36" s="1483" t="s">
        <v>1348</v>
      </c>
      <c r="G36" s="685" t="s">
        <v>346</v>
      </c>
      <c r="H36" s="502">
        <v>2</v>
      </c>
      <c r="I36" s="687"/>
      <c r="J36" s="687"/>
      <c r="K36" s="687"/>
      <c r="L36" s="687"/>
      <c r="M36" s="687"/>
      <c r="N36" s="1625"/>
    </row>
    <row r="37" spans="1:14" s="418" customFormat="1" ht="15.75">
      <c r="A37" s="689"/>
      <c r="B37" s="689"/>
      <c r="C37" s="357">
        <f t="shared" si="0"/>
        <v>0</v>
      </c>
      <c r="D37" s="641">
        <f t="shared" si="1"/>
        <v>0</v>
      </c>
      <c r="E37" s="683"/>
      <c r="F37" s="1483" t="s">
        <v>1349</v>
      </c>
      <c r="G37" s="685" t="s">
        <v>346</v>
      </c>
      <c r="H37" s="502">
        <v>0</v>
      </c>
      <c r="I37" s="687"/>
      <c r="J37" s="687"/>
      <c r="K37" s="687"/>
      <c r="L37" s="687"/>
      <c r="M37" s="687"/>
      <c r="N37" s="1625"/>
    </row>
    <row r="38" spans="1:14" s="418" customFormat="1" ht="15.75">
      <c r="A38" s="688"/>
      <c r="B38" s="688"/>
      <c r="C38" s="357">
        <f t="shared" si="0"/>
        <v>1</v>
      </c>
      <c r="D38" s="641">
        <f t="shared" si="1"/>
        <v>0</v>
      </c>
      <c r="E38" s="683"/>
      <c r="F38" s="1484" t="s">
        <v>1350</v>
      </c>
      <c r="G38" s="685" t="s">
        <v>346</v>
      </c>
      <c r="H38" s="502">
        <v>1</v>
      </c>
      <c r="I38" s="690"/>
      <c r="J38" s="687"/>
      <c r="K38" s="687"/>
      <c r="L38" s="687"/>
      <c r="M38" s="687"/>
      <c r="N38" s="1625"/>
    </row>
    <row r="39" spans="1:14" s="628" customFormat="1" ht="15.75">
      <c r="A39" s="688" t="s">
        <v>1351</v>
      </c>
      <c r="B39" s="688" t="s">
        <v>1352</v>
      </c>
      <c r="C39" s="357">
        <f t="shared" si="0"/>
        <v>300.32799999999997</v>
      </c>
      <c r="D39" s="641">
        <f t="shared" si="1"/>
        <v>90371.05</v>
      </c>
      <c r="E39" s="691"/>
      <c r="F39" s="692" t="s">
        <v>1353</v>
      </c>
      <c r="G39" s="693" t="s">
        <v>186</v>
      </c>
      <c r="H39" s="694">
        <f>4.33*H27+0.759*H28+1.495*H29+6.54*H30+1.334*H31+2.308*H32+9.191*H33+1.477*H34+2.715*H35+8.66*H36+8.66*H37+H38*6.347+H45</f>
        <v>300.32799999999997</v>
      </c>
      <c r="I39" s="695">
        <v>90371.05</v>
      </c>
      <c r="J39" s="695">
        <f>I39*9%</f>
        <v>8133.3945000000003</v>
      </c>
      <c r="K39" s="695">
        <f>I39*9%</f>
        <v>8133.3945000000003</v>
      </c>
      <c r="L39" s="695">
        <f>I39+J39+K39</f>
        <v>106637.83900000001</v>
      </c>
      <c r="M39" s="695">
        <f>L39*H39</f>
        <v>32026328.911192</v>
      </c>
      <c r="N39" s="1625"/>
    </row>
    <row r="40" spans="1:14" s="422" customFormat="1" ht="15.75">
      <c r="C40" s="357">
        <f t="shared" si="0"/>
        <v>0</v>
      </c>
      <c r="D40" s="641">
        <f t="shared" si="1"/>
        <v>0</v>
      </c>
      <c r="E40" s="696"/>
      <c r="F40" s="697" t="s">
        <v>1354</v>
      </c>
      <c r="G40" s="518"/>
      <c r="H40" s="519"/>
      <c r="I40" s="698"/>
      <c r="J40" s="699"/>
      <c r="K40" s="699"/>
      <c r="L40" s="699"/>
      <c r="M40" s="699"/>
      <c r="N40" s="1626" t="s">
        <v>1295</v>
      </c>
    </row>
    <row r="41" spans="1:14" s="422" customFormat="1" ht="15.75">
      <c r="A41" s="688"/>
      <c r="B41" s="688"/>
      <c r="C41" s="357">
        <f t="shared" si="0"/>
        <v>11</v>
      </c>
      <c r="D41" s="641">
        <f t="shared" si="1"/>
        <v>0</v>
      </c>
      <c r="E41" s="696"/>
      <c r="F41" s="1483" t="s">
        <v>1355</v>
      </c>
      <c r="G41" s="685" t="s">
        <v>346</v>
      </c>
      <c r="H41" s="700">
        <v>11</v>
      </c>
      <c r="I41" s="698"/>
      <c r="J41" s="699"/>
      <c r="K41" s="699"/>
      <c r="L41" s="699"/>
      <c r="M41" s="699"/>
      <c r="N41" s="1626"/>
    </row>
    <row r="42" spans="1:14" s="422" customFormat="1" ht="15.75">
      <c r="A42" s="701"/>
      <c r="B42" s="701"/>
      <c r="C42" s="357">
        <f t="shared" si="0"/>
        <v>3</v>
      </c>
      <c r="D42" s="641">
        <f t="shared" si="1"/>
        <v>0</v>
      </c>
      <c r="E42" s="696"/>
      <c r="F42" s="1483" t="s">
        <v>1356</v>
      </c>
      <c r="G42" s="685" t="s">
        <v>346</v>
      </c>
      <c r="H42" s="700">
        <v>3</v>
      </c>
      <c r="I42" s="698"/>
      <c r="J42" s="699"/>
      <c r="K42" s="699"/>
      <c r="L42" s="699"/>
      <c r="M42" s="699"/>
      <c r="N42" s="1626"/>
    </row>
    <row r="43" spans="1:14" s="422" customFormat="1" ht="15.75">
      <c r="A43" s="688"/>
      <c r="B43" s="688"/>
      <c r="C43" s="357">
        <f t="shared" si="0"/>
        <v>11</v>
      </c>
      <c r="D43" s="641">
        <f t="shared" si="1"/>
        <v>0</v>
      </c>
      <c r="E43" s="696"/>
      <c r="F43" s="1483" t="s">
        <v>1357</v>
      </c>
      <c r="G43" s="685" t="s">
        <v>346</v>
      </c>
      <c r="H43" s="700">
        <v>11</v>
      </c>
      <c r="I43" s="698"/>
      <c r="J43" s="699"/>
      <c r="K43" s="699"/>
      <c r="L43" s="699"/>
      <c r="M43" s="699"/>
      <c r="N43" s="1626"/>
    </row>
    <row r="44" spans="1:14" s="422" customFormat="1" ht="15.75">
      <c r="A44" s="688"/>
      <c r="B44" s="688"/>
      <c r="C44" s="357">
        <f t="shared" si="0"/>
        <v>2</v>
      </c>
      <c r="D44" s="641">
        <f t="shared" si="1"/>
        <v>0</v>
      </c>
      <c r="E44" s="696"/>
      <c r="F44" s="1483" t="s">
        <v>1358</v>
      </c>
      <c r="G44" s="685" t="s">
        <v>346</v>
      </c>
      <c r="H44" s="700">
        <v>2</v>
      </c>
      <c r="I44" s="698"/>
      <c r="J44" s="699"/>
      <c r="K44" s="699"/>
      <c r="L44" s="699"/>
      <c r="M44" s="699"/>
      <c r="N44" s="1626"/>
    </row>
    <row r="45" spans="1:14" s="629" customFormat="1">
      <c r="A45" s="629" t="s">
        <v>1359</v>
      </c>
      <c r="C45" s="357">
        <f t="shared" si="0"/>
        <v>14.547000000000001</v>
      </c>
      <c r="D45" s="641">
        <f t="shared" si="1"/>
        <v>0</v>
      </c>
      <c r="E45" s="696"/>
      <c r="F45" s="702" t="s">
        <v>1360</v>
      </c>
      <c r="G45" s="518" t="s">
        <v>186</v>
      </c>
      <c r="H45" s="700">
        <f>0.233*H41+0.438*H42+0.776*H43+1.067*H44</f>
        <v>14.547000000000001</v>
      </c>
      <c r="I45" s="703"/>
      <c r="J45" s="703"/>
      <c r="K45" s="703"/>
      <c r="L45" s="703"/>
      <c r="M45" s="703"/>
      <c r="N45" s="1626"/>
    </row>
    <row r="46" spans="1:14" s="422" customFormat="1">
      <c r="C46" s="357">
        <f t="shared" si="0"/>
        <v>0</v>
      </c>
      <c r="D46" s="641">
        <f t="shared" si="1"/>
        <v>0</v>
      </c>
      <c r="E46" s="696"/>
      <c r="F46" s="704" t="s">
        <v>1361</v>
      </c>
      <c r="G46" s="705"/>
      <c r="H46" s="700"/>
      <c r="I46" s="687"/>
      <c r="J46" s="687"/>
      <c r="K46" s="687"/>
      <c r="L46" s="687"/>
      <c r="M46" s="687"/>
      <c r="N46" s="1626"/>
    </row>
    <row r="47" spans="1:14" s="422" customFormat="1">
      <c r="C47" s="357">
        <f t="shared" si="0"/>
        <v>1</v>
      </c>
      <c r="D47" s="641">
        <f t="shared" si="1"/>
        <v>0</v>
      </c>
      <c r="E47" s="706"/>
      <c r="F47" s="707" t="s">
        <v>1362</v>
      </c>
      <c r="G47" s="685" t="s">
        <v>346</v>
      </c>
      <c r="H47" s="700">
        <v>1</v>
      </c>
      <c r="I47" s="687"/>
      <c r="J47" s="687"/>
      <c r="K47" s="687"/>
      <c r="L47" s="687"/>
      <c r="M47" s="687"/>
      <c r="N47" s="1626"/>
    </row>
    <row r="48" spans="1:14" s="422" customFormat="1">
      <c r="C48" s="357">
        <f t="shared" si="0"/>
        <v>1</v>
      </c>
      <c r="D48" s="641">
        <f t="shared" si="1"/>
        <v>0</v>
      </c>
      <c r="E48" s="706"/>
      <c r="F48" s="707" t="s">
        <v>1363</v>
      </c>
      <c r="G48" s="685" t="s">
        <v>346</v>
      </c>
      <c r="H48" s="700">
        <v>1</v>
      </c>
      <c r="I48" s="687"/>
      <c r="J48" s="687"/>
      <c r="K48" s="687"/>
      <c r="L48" s="687"/>
      <c r="M48" s="687"/>
      <c r="N48" s="1626"/>
    </row>
    <row r="49" spans="1:14" s="422" customFormat="1">
      <c r="C49" s="357">
        <f t="shared" si="0"/>
        <v>1</v>
      </c>
      <c r="D49" s="641">
        <f t="shared" si="1"/>
        <v>0</v>
      </c>
      <c r="E49" s="706"/>
      <c r="F49" s="707" t="s">
        <v>1364</v>
      </c>
      <c r="G49" s="685" t="s">
        <v>346</v>
      </c>
      <c r="H49" s="700">
        <v>1</v>
      </c>
      <c r="I49" s="687"/>
      <c r="J49" s="687"/>
      <c r="K49" s="687"/>
      <c r="L49" s="687"/>
      <c r="M49" s="687"/>
      <c r="N49" s="1626"/>
    </row>
    <row r="50" spans="1:14" s="422" customFormat="1">
      <c r="C50" s="357">
        <f t="shared" si="0"/>
        <v>1</v>
      </c>
      <c r="D50" s="641">
        <f t="shared" si="1"/>
        <v>0</v>
      </c>
      <c r="E50" s="706"/>
      <c r="F50" s="707" t="s">
        <v>1365</v>
      </c>
      <c r="G50" s="685" t="s">
        <v>346</v>
      </c>
      <c r="H50" s="700">
        <v>1</v>
      </c>
      <c r="I50" s="687"/>
      <c r="J50" s="687"/>
      <c r="K50" s="687"/>
      <c r="L50" s="687"/>
      <c r="M50" s="687"/>
      <c r="N50" s="1626"/>
    </row>
    <row r="51" spans="1:14" s="630" customFormat="1" ht="15" customHeight="1">
      <c r="A51" s="650" t="s">
        <v>1366</v>
      </c>
      <c r="B51" s="650" t="s">
        <v>1367</v>
      </c>
      <c r="C51" s="651">
        <f t="shared" si="0"/>
        <v>4.452</v>
      </c>
      <c r="D51" s="652">
        <f t="shared" si="1"/>
        <v>69832.179999999993</v>
      </c>
      <c r="E51" s="708">
        <v>15.8</v>
      </c>
      <c r="F51" s="709" t="s">
        <v>1368</v>
      </c>
      <c r="G51" s="710" t="s">
        <v>1369</v>
      </c>
      <c r="H51" s="711">
        <f>0.579*H47+0.794*H48+1.006*H49+2.073*H50</f>
        <v>4.452</v>
      </c>
      <c r="I51" s="712">
        <v>69832.179999999993</v>
      </c>
      <c r="J51" s="712">
        <f t="shared" ref="J51:J59" si="6">I51*9%</f>
        <v>6284.8962000000001</v>
      </c>
      <c r="K51" s="712">
        <f t="shared" ref="K51:K59" si="7">I51*9%</f>
        <v>6284.8962000000001</v>
      </c>
      <c r="L51" s="712">
        <f t="shared" ref="L51:L59" si="8">I51+J51+K51</f>
        <v>82401.972399999999</v>
      </c>
      <c r="M51" s="712">
        <f t="shared" ref="M51:M59" si="9">L51*H51</f>
        <v>366853.58112480002</v>
      </c>
      <c r="N51" s="1626"/>
    </row>
    <row r="52" spans="1:14" s="631" customFormat="1">
      <c r="A52" s="378" t="s">
        <v>1370</v>
      </c>
      <c r="B52" s="378" t="s">
        <v>1371</v>
      </c>
      <c r="C52" s="357">
        <f t="shared" si="0"/>
        <v>15.239000000000001</v>
      </c>
      <c r="D52" s="641">
        <f t="shared" si="1"/>
        <v>118560.66</v>
      </c>
      <c r="E52" s="713">
        <v>15.9</v>
      </c>
      <c r="F52" s="714" t="s">
        <v>1372</v>
      </c>
      <c r="G52" s="715" t="s">
        <v>186</v>
      </c>
      <c r="H52" s="716">
        <f>(H39+H51)*0.05</f>
        <v>15.239000000000001</v>
      </c>
      <c r="I52" s="717">
        <v>118560.66</v>
      </c>
      <c r="J52" s="717">
        <f t="shared" si="6"/>
        <v>10670.4594</v>
      </c>
      <c r="K52" s="717">
        <f t="shared" si="7"/>
        <v>10670.4594</v>
      </c>
      <c r="L52" s="717">
        <f t="shared" si="8"/>
        <v>139901.57879999999</v>
      </c>
      <c r="M52" s="717">
        <f t="shared" si="9"/>
        <v>2131960.1593332002</v>
      </c>
      <c r="N52" s="1626"/>
    </row>
    <row r="53" spans="1:14" s="418" customFormat="1" ht="30">
      <c r="C53" s="357">
        <f t="shared" si="0"/>
        <v>0</v>
      </c>
      <c r="D53" s="641">
        <f t="shared" si="1"/>
        <v>0</v>
      </c>
      <c r="E53" s="718">
        <v>16</v>
      </c>
      <c r="F53" s="719" t="s">
        <v>1373</v>
      </c>
      <c r="G53" s="705"/>
      <c r="H53" s="705"/>
      <c r="I53" s="687"/>
      <c r="J53" s="687"/>
      <c r="K53" s="687"/>
      <c r="L53" s="687"/>
      <c r="M53" s="687"/>
      <c r="N53" s="720"/>
    </row>
    <row r="54" spans="1:14" s="418" customFormat="1">
      <c r="A54" s="721" t="s">
        <v>1374</v>
      </c>
      <c r="B54" s="375" t="s">
        <v>1375</v>
      </c>
      <c r="C54" s="357">
        <f t="shared" si="0"/>
        <v>49</v>
      </c>
      <c r="D54" s="641">
        <f t="shared" si="1"/>
        <v>2280.98</v>
      </c>
      <c r="E54" s="683">
        <v>16.100000000000001</v>
      </c>
      <c r="F54" s="722" t="s">
        <v>1375</v>
      </c>
      <c r="G54" s="518" t="s">
        <v>75</v>
      </c>
      <c r="H54" s="723">
        <f>47+2</f>
        <v>49</v>
      </c>
      <c r="I54" s="703">
        <v>2280.98</v>
      </c>
      <c r="J54" s="703">
        <f t="shared" si="6"/>
        <v>205.28819999999999</v>
      </c>
      <c r="K54" s="703">
        <f t="shared" si="7"/>
        <v>205.28819999999999</v>
      </c>
      <c r="L54" s="703">
        <f t="shared" si="8"/>
        <v>2691.5563999999999</v>
      </c>
      <c r="M54" s="703">
        <f t="shared" si="9"/>
        <v>131886.26360000001</v>
      </c>
      <c r="N54" s="1625" t="s">
        <v>1295</v>
      </c>
    </row>
    <row r="55" spans="1:14" s="418" customFormat="1">
      <c r="A55" s="398" t="s">
        <v>1376</v>
      </c>
      <c r="B55" s="398" t="s">
        <v>1377</v>
      </c>
      <c r="C55" s="357">
        <f t="shared" si="0"/>
        <v>47</v>
      </c>
      <c r="D55" s="641">
        <f t="shared" si="1"/>
        <v>236.77</v>
      </c>
      <c r="E55" s="683">
        <v>16.2</v>
      </c>
      <c r="F55" s="722" t="s">
        <v>1377</v>
      </c>
      <c r="G55" s="518" t="s">
        <v>75</v>
      </c>
      <c r="H55" s="724">
        <v>47</v>
      </c>
      <c r="I55" s="703">
        <v>236.77</v>
      </c>
      <c r="J55" s="703">
        <f t="shared" si="6"/>
        <v>21.3093</v>
      </c>
      <c r="K55" s="703">
        <f t="shared" si="7"/>
        <v>21.3093</v>
      </c>
      <c r="L55" s="703">
        <f t="shared" si="8"/>
        <v>279.3886</v>
      </c>
      <c r="M55" s="703">
        <f t="shared" si="9"/>
        <v>13131.2642</v>
      </c>
      <c r="N55" s="1625"/>
    </row>
    <row r="56" spans="1:14" s="418" customFormat="1">
      <c r="A56" s="688" t="s">
        <v>1378</v>
      </c>
      <c r="B56" s="688" t="s">
        <v>1379</v>
      </c>
      <c r="C56" s="357">
        <f t="shared" si="0"/>
        <v>47</v>
      </c>
      <c r="D56" s="641">
        <f t="shared" si="1"/>
        <v>129.38</v>
      </c>
      <c r="E56" s="683">
        <v>16.3</v>
      </c>
      <c r="F56" s="722" t="s">
        <v>1380</v>
      </c>
      <c r="G56" s="518" t="s">
        <v>75</v>
      </c>
      <c r="H56" s="723">
        <f>H55</f>
        <v>47</v>
      </c>
      <c r="I56" s="703">
        <v>129.38</v>
      </c>
      <c r="J56" s="703">
        <f t="shared" si="6"/>
        <v>11.6442</v>
      </c>
      <c r="K56" s="703">
        <f t="shared" si="7"/>
        <v>11.6442</v>
      </c>
      <c r="L56" s="703">
        <f t="shared" si="8"/>
        <v>152.66839999999999</v>
      </c>
      <c r="M56" s="703">
        <f t="shared" si="9"/>
        <v>7175.4147999999996</v>
      </c>
      <c r="N56" s="1625"/>
    </row>
    <row r="57" spans="1:14" s="418" customFormat="1">
      <c r="A57" s="688" t="s">
        <v>1381</v>
      </c>
      <c r="B57" s="688" t="s">
        <v>1382</v>
      </c>
      <c r="C57" s="357">
        <f t="shared" si="0"/>
        <v>282</v>
      </c>
      <c r="D57" s="641">
        <f t="shared" si="1"/>
        <v>100.92</v>
      </c>
      <c r="E57" s="683">
        <v>16.399999999999999</v>
      </c>
      <c r="F57" s="722" t="s">
        <v>1383</v>
      </c>
      <c r="G57" s="518" t="s">
        <v>75</v>
      </c>
      <c r="H57" s="723">
        <f>H55*6</f>
        <v>282</v>
      </c>
      <c r="I57" s="703">
        <v>100.92</v>
      </c>
      <c r="J57" s="703">
        <f t="shared" si="6"/>
        <v>9.0828000000000007</v>
      </c>
      <c r="K57" s="703">
        <f t="shared" si="7"/>
        <v>9.0828000000000007</v>
      </c>
      <c r="L57" s="703">
        <f t="shared" si="8"/>
        <v>119.0856</v>
      </c>
      <c r="M57" s="703">
        <f t="shared" si="9"/>
        <v>33582.139199999998</v>
      </c>
      <c r="N57" s="1625"/>
    </row>
    <row r="58" spans="1:14" s="418" customFormat="1">
      <c r="A58" s="688" t="s">
        <v>1384</v>
      </c>
      <c r="B58" s="688" t="s">
        <v>1385</v>
      </c>
      <c r="C58" s="357">
        <f t="shared" si="0"/>
        <v>47</v>
      </c>
      <c r="D58" s="641">
        <f t="shared" si="1"/>
        <v>4400.2299999999996</v>
      </c>
      <c r="E58" s="683">
        <v>16.5</v>
      </c>
      <c r="F58" s="722" t="s">
        <v>1385</v>
      </c>
      <c r="G58" s="518" t="s">
        <v>75</v>
      </c>
      <c r="H58" s="723">
        <f>H55</f>
        <v>47</v>
      </c>
      <c r="I58" s="703">
        <v>4400.2299999999996</v>
      </c>
      <c r="J58" s="703">
        <f t="shared" si="6"/>
        <v>396.02069999999998</v>
      </c>
      <c r="K58" s="703">
        <f t="shared" si="7"/>
        <v>396.02069999999998</v>
      </c>
      <c r="L58" s="703">
        <f t="shared" si="8"/>
        <v>5192.2713999999996</v>
      </c>
      <c r="M58" s="703">
        <f t="shared" si="9"/>
        <v>244036.75580000001</v>
      </c>
      <c r="N58" s="1625"/>
    </row>
    <row r="59" spans="1:14" s="418" customFormat="1">
      <c r="A59" s="688" t="s">
        <v>1386</v>
      </c>
      <c r="B59" s="688" t="s">
        <v>1387</v>
      </c>
      <c r="C59" s="357">
        <f t="shared" si="0"/>
        <v>94</v>
      </c>
      <c r="D59" s="641">
        <f t="shared" si="1"/>
        <v>100.92</v>
      </c>
      <c r="E59" s="683">
        <v>16.600000000000001</v>
      </c>
      <c r="F59" s="722" t="s">
        <v>1388</v>
      </c>
      <c r="G59" s="518" t="s">
        <v>75</v>
      </c>
      <c r="H59" s="723">
        <f>H55*2</f>
        <v>94</v>
      </c>
      <c r="I59" s="703">
        <v>100.92</v>
      </c>
      <c r="J59" s="703">
        <f t="shared" si="6"/>
        <v>9.0828000000000007</v>
      </c>
      <c r="K59" s="703">
        <f t="shared" si="7"/>
        <v>9.0828000000000007</v>
      </c>
      <c r="L59" s="703">
        <f t="shared" si="8"/>
        <v>119.0856</v>
      </c>
      <c r="M59" s="703">
        <f t="shared" si="9"/>
        <v>11194.046399999999</v>
      </c>
      <c r="N59" s="1625"/>
    </row>
    <row r="60" spans="1:14" s="418" customFormat="1" ht="30">
      <c r="C60" s="357">
        <f t="shared" si="0"/>
        <v>0</v>
      </c>
      <c r="D60" s="641">
        <f t="shared" si="1"/>
        <v>0</v>
      </c>
      <c r="E60" s="718">
        <v>17</v>
      </c>
      <c r="F60" s="719" t="s">
        <v>1389</v>
      </c>
      <c r="G60" s="705"/>
      <c r="H60" s="705"/>
      <c r="I60" s="687"/>
      <c r="J60" s="687"/>
      <c r="K60" s="687"/>
      <c r="L60" s="687"/>
      <c r="M60" s="687"/>
      <c r="N60" s="720"/>
    </row>
    <row r="61" spans="1:14" s="418" customFormat="1" ht="24.95" customHeight="1">
      <c r="A61" s="688" t="s">
        <v>1390</v>
      </c>
      <c r="B61" s="688" t="s">
        <v>1391</v>
      </c>
      <c r="C61" s="357">
        <f t="shared" si="0"/>
        <v>85.26</v>
      </c>
      <c r="D61" s="641">
        <f t="shared" si="1"/>
        <v>363162.06</v>
      </c>
      <c r="E61" s="683">
        <v>17.100000000000001</v>
      </c>
      <c r="F61" s="722" t="s">
        <v>1391</v>
      </c>
      <c r="G61" s="518" t="s">
        <v>150</v>
      </c>
      <c r="H61" s="725">
        <f>12*7*1.015</f>
        <v>85.26</v>
      </c>
      <c r="I61" s="703">
        <v>363162.06</v>
      </c>
      <c r="J61" s="703">
        <f t="shared" ref="J61:J66" si="10">I61*9%</f>
        <v>32684.5854</v>
      </c>
      <c r="K61" s="703">
        <f t="shared" ref="K61:K66" si="11">I61*9%</f>
        <v>32684.5854</v>
      </c>
      <c r="L61" s="703">
        <f t="shared" ref="L61:L66" si="12">I61+J61+K61</f>
        <v>428531.23080000002</v>
      </c>
      <c r="M61" s="703">
        <f t="shared" ref="M61:M66" si="13">L61*H61</f>
        <v>36536572.738008</v>
      </c>
      <c r="N61" s="1625" t="s">
        <v>1295</v>
      </c>
    </row>
    <row r="62" spans="1:14" s="418" customFormat="1" ht="24.95" customHeight="1">
      <c r="C62" s="357">
        <f t="shared" si="0"/>
        <v>0</v>
      </c>
      <c r="D62" s="641">
        <f t="shared" si="1"/>
        <v>0</v>
      </c>
      <c r="E62" s="718">
        <v>18</v>
      </c>
      <c r="F62" s="726" t="s">
        <v>1392</v>
      </c>
      <c r="G62" s="518"/>
      <c r="H62" s="723"/>
      <c r="I62" s="687"/>
      <c r="J62" s="687"/>
      <c r="K62" s="687"/>
      <c r="L62" s="687"/>
      <c r="M62" s="687"/>
      <c r="N62" s="1625"/>
    </row>
    <row r="63" spans="1:14" s="418" customFormat="1" ht="24.95" customHeight="1">
      <c r="C63" s="357">
        <f t="shared" si="0"/>
        <v>0</v>
      </c>
      <c r="D63" s="641">
        <f t="shared" si="1"/>
        <v>0</v>
      </c>
      <c r="E63" s="678">
        <v>18.100000000000001</v>
      </c>
      <c r="F63" s="726" t="s">
        <v>1393</v>
      </c>
      <c r="G63" s="518"/>
      <c r="H63" s="723"/>
      <c r="I63" s="687"/>
      <c r="J63" s="687"/>
      <c r="K63" s="687"/>
      <c r="L63" s="687"/>
      <c r="M63" s="687"/>
      <c r="N63" s="1625"/>
    </row>
    <row r="64" spans="1:14" s="418" customFormat="1" ht="24.95" customHeight="1">
      <c r="A64" s="688" t="s">
        <v>1394</v>
      </c>
      <c r="B64" s="688" t="s">
        <v>1395</v>
      </c>
      <c r="C64" s="357">
        <f t="shared" si="0"/>
        <v>147</v>
      </c>
      <c r="D64" s="641">
        <f t="shared" si="1"/>
        <v>756.44</v>
      </c>
      <c r="E64" s="683" t="s">
        <v>1396</v>
      </c>
      <c r="F64" s="722" t="s">
        <v>1397</v>
      </c>
      <c r="G64" s="518" t="s">
        <v>75</v>
      </c>
      <c r="H64" s="723">
        <f>H55*3+3+3</f>
        <v>147</v>
      </c>
      <c r="I64" s="703">
        <v>756.44</v>
      </c>
      <c r="J64" s="703">
        <f t="shared" si="10"/>
        <v>68.079599999999999</v>
      </c>
      <c r="K64" s="703">
        <f t="shared" si="11"/>
        <v>68.079599999999999</v>
      </c>
      <c r="L64" s="703">
        <f t="shared" si="12"/>
        <v>892.5992</v>
      </c>
      <c r="M64" s="703">
        <f t="shared" si="13"/>
        <v>131212.08240000001</v>
      </c>
      <c r="N64" s="1625"/>
    </row>
    <row r="65" spans="1:14" s="418" customFormat="1" ht="24.95" customHeight="1">
      <c r="A65" s="688" t="s">
        <v>1398</v>
      </c>
      <c r="B65" s="688" t="s">
        <v>1399</v>
      </c>
      <c r="C65" s="357">
        <f t="shared" si="0"/>
        <v>25</v>
      </c>
      <c r="D65" s="641">
        <f t="shared" si="1"/>
        <v>797.33</v>
      </c>
      <c r="E65" s="683" t="s">
        <v>1400</v>
      </c>
      <c r="F65" s="722" t="s">
        <v>1401</v>
      </c>
      <c r="G65" s="518" t="s">
        <v>342</v>
      </c>
      <c r="H65" s="723">
        <v>25</v>
      </c>
      <c r="I65" s="703">
        <v>797.33</v>
      </c>
      <c r="J65" s="703">
        <f t="shared" si="10"/>
        <v>71.759699999999995</v>
      </c>
      <c r="K65" s="703">
        <f t="shared" si="11"/>
        <v>71.759699999999995</v>
      </c>
      <c r="L65" s="703">
        <f t="shared" si="12"/>
        <v>940.84939999999995</v>
      </c>
      <c r="M65" s="703">
        <f t="shared" si="13"/>
        <v>23521.235000000001</v>
      </c>
      <c r="N65" s="1625"/>
    </row>
    <row r="66" spans="1:14" s="418" customFormat="1" ht="24.95" customHeight="1">
      <c r="A66" s="688" t="s">
        <v>1402</v>
      </c>
      <c r="B66" s="688" t="s">
        <v>1403</v>
      </c>
      <c r="C66" s="357">
        <f t="shared" si="0"/>
        <v>5</v>
      </c>
      <c r="D66" s="641">
        <f t="shared" si="1"/>
        <v>324.04000000000002</v>
      </c>
      <c r="E66" s="727" t="s">
        <v>1404</v>
      </c>
      <c r="F66" s="722" t="s">
        <v>1405</v>
      </c>
      <c r="G66" s="518" t="s">
        <v>342</v>
      </c>
      <c r="H66" s="723">
        <v>5</v>
      </c>
      <c r="I66" s="703">
        <v>324.04000000000002</v>
      </c>
      <c r="J66" s="703">
        <f t="shared" si="10"/>
        <v>29.163599999999999</v>
      </c>
      <c r="K66" s="703">
        <f t="shared" si="11"/>
        <v>29.163599999999999</v>
      </c>
      <c r="L66" s="703">
        <f t="shared" si="12"/>
        <v>382.36720000000003</v>
      </c>
      <c r="M66" s="703">
        <f t="shared" si="13"/>
        <v>1911.836</v>
      </c>
      <c r="N66" s="1625"/>
    </row>
    <row r="67" spans="1:14" s="418" customFormat="1" ht="44.25" customHeight="1">
      <c r="C67" s="357">
        <f t="shared" si="0"/>
        <v>0</v>
      </c>
      <c r="D67" s="641">
        <f t="shared" si="1"/>
        <v>0</v>
      </c>
      <c r="E67" s="728">
        <v>19</v>
      </c>
      <c r="F67" s="729" t="s">
        <v>1406</v>
      </c>
      <c r="G67" s="705"/>
      <c r="H67" s="705"/>
      <c r="I67" s="687"/>
      <c r="J67" s="687"/>
      <c r="K67" s="687"/>
      <c r="L67" s="687"/>
      <c r="M67" s="687"/>
      <c r="N67" s="720"/>
    </row>
    <row r="68" spans="1:14" s="418" customFormat="1" ht="35.1" customHeight="1">
      <c r="A68" s="688" t="s">
        <v>1407</v>
      </c>
      <c r="B68" s="688" t="s">
        <v>1408</v>
      </c>
      <c r="C68" s="357">
        <f t="shared" si="0"/>
        <v>277.2</v>
      </c>
      <c r="D68" s="641">
        <f t="shared" si="1"/>
        <v>14593.68</v>
      </c>
      <c r="E68" s="705">
        <v>19.100000000000001</v>
      </c>
      <c r="F68" s="730" t="s">
        <v>1409</v>
      </c>
      <c r="G68" s="705" t="s">
        <v>54</v>
      </c>
      <c r="H68" s="724">
        <f>(H76*2+H75)*1.05</f>
        <v>277.2</v>
      </c>
      <c r="I68" s="703">
        <v>14593.68</v>
      </c>
      <c r="J68" s="703">
        <f t="shared" ref="J68:J70" si="14">I68*9%</f>
        <v>1313.4312</v>
      </c>
      <c r="K68" s="703">
        <f t="shared" ref="K68:K70" si="15">I68*9%</f>
        <v>1313.4312</v>
      </c>
      <c r="L68" s="703">
        <f t="shared" ref="L68:L70" si="16">I68+J68+K68</f>
        <v>17220.542399999998</v>
      </c>
      <c r="M68" s="703">
        <f t="shared" ref="M68:M70" si="17">L68*H68</f>
        <v>4773534.3532800004</v>
      </c>
      <c r="N68" s="1625" t="s">
        <v>1295</v>
      </c>
    </row>
    <row r="69" spans="1:14" s="418" customFormat="1" ht="35.1" customHeight="1">
      <c r="A69" s="688" t="s">
        <v>1410</v>
      </c>
      <c r="B69" s="688" t="s">
        <v>1411</v>
      </c>
      <c r="C69" s="357">
        <f t="shared" si="0"/>
        <v>289.8</v>
      </c>
      <c r="D69" s="641">
        <f t="shared" si="1"/>
        <v>14593.68</v>
      </c>
      <c r="E69" s="705">
        <v>19.2</v>
      </c>
      <c r="F69" s="730" t="s">
        <v>1412</v>
      </c>
      <c r="G69" s="705" t="s">
        <v>54</v>
      </c>
      <c r="H69" s="724">
        <f>(H74*2+H73)*1.05</f>
        <v>289.8</v>
      </c>
      <c r="I69" s="703">
        <v>14593.68</v>
      </c>
      <c r="J69" s="703">
        <f t="shared" si="14"/>
        <v>1313.4312</v>
      </c>
      <c r="K69" s="703">
        <f t="shared" si="15"/>
        <v>1313.4312</v>
      </c>
      <c r="L69" s="703">
        <f t="shared" si="16"/>
        <v>17220.542399999998</v>
      </c>
      <c r="M69" s="703">
        <f t="shared" si="17"/>
        <v>4990513.1875200002</v>
      </c>
      <c r="N69" s="1625"/>
    </row>
    <row r="70" spans="1:14" s="418" customFormat="1" ht="35.1" customHeight="1">
      <c r="A70" s="688" t="s">
        <v>1413</v>
      </c>
      <c r="B70" s="688" t="s">
        <v>1414</v>
      </c>
      <c r="C70" s="357">
        <f t="shared" si="0"/>
        <v>15</v>
      </c>
      <c r="D70" s="641">
        <f t="shared" si="1"/>
        <v>11187.5</v>
      </c>
      <c r="E70" s="705">
        <v>19.3</v>
      </c>
      <c r="F70" s="730" t="s">
        <v>1415</v>
      </c>
      <c r="G70" s="705" t="s">
        <v>54</v>
      </c>
      <c r="H70" s="723">
        <f>H77</f>
        <v>15</v>
      </c>
      <c r="I70" s="703">
        <v>11187.5</v>
      </c>
      <c r="J70" s="703">
        <f t="shared" si="14"/>
        <v>1006.875</v>
      </c>
      <c r="K70" s="703">
        <f t="shared" si="15"/>
        <v>1006.875</v>
      </c>
      <c r="L70" s="703">
        <f t="shared" si="16"/>
        <v>13201.25</v>
      </c>
      <c r="M70" s="703">
        <f t="shared" si="17"/>
        <v>198018.75</v>
      </c>
      <c r="N70" s="443" t="s">
        <v>1416</v>
      </c>
    </row>
    <row r="71" spans="1:14" s="418" customFormat="1" ht="30">
      <c r="C71" s="357">
        <f t="shared" si="0"/>
        <v>0</v>
      </c>
      <c r="D71" s="641">
        <f t="shared" si="1"/>
        <v>0</v>
      </c>
      <c r="E71" s="728">
        <v>20</v>
      </c>
      <c r="F71" s="729" t="s">
        <v>1417</v>
      </c>
      <c r="G71" s="705"/>
      <c r="H71" s="705"/>
      <c r="I71" s="687"/>
      <c r="J71" s="687"/>
      <c r="K71" s="687"/>
      <c r="L71" s="687"/>
      <c r="M71" s="687"/>
      <c r="N71" s="720"/>
    </row>
    <row r="72" spans="1:14" s="418" customFormat="1" ht="21.75" customHeight="1">
      <c r="C72" s="357">
        <f t="shared" ref="C72:C83" si="18">H72</f>
        <v>0</v>
      </c>
      <c r="D72" s="641">
        <f t="shared" ref="D72:D83" si="19">I72</f>
        <v>0</v>
      </c>
      <c r="E72" s="731">
        <v>20.100000000000001</v>
      </c>
      <c r="F72" s="732" t="s">
        <v>1393</v>
      </c>
      <c r="G72" s="705"/>
      <c r="H72" s="723"/>
      <c r="I72" s="733"/>
      <c r="J72" s="699"/>
      <c r="K72" s="699"/>
      <c r="L72" s="699"/>
      <c r="M72" s="699"/>
      <c r="N72" s="720"/>
    </row>
    <row r="73" spans="1:14" s="418" customFormat="1" ht="39.950000000000003" customHeight="1">
      <c r="A73" s="688" t="s">
        <v>1418</v>
      </c>
      <c r="B73" s="688" t="s">
        <v>1419</v>
      </c>
      <c r="C73" s="357">
        <f t="shared" si="18"/>
        <v>84</v>
      </c>
      <c r="D73" s="641">
        <f t="shared" si="19"/>
        <v>2698.67</v>
      </c>
      <c r="E73" s="734" t="s">
        <v>1420</v>
      </c>
      <c r="F73" s="735" t="s">
        <v>1421</v>
      </c>
      <c r="G73" s="705" t="s">
        <v>75</v>
      </c>
      <c r="H73" s="723">
        <f>14*6</f>
        <v>84</v>
      </c>
      <c r="I73" s="703">
        <v>2698.67</v>
      </c>
      <c r="J73" s="703">
        <f t="shared" ref="J73:J79" si="20">I73*9%</f>
        <v>242.88030000000001</v>
      </c>
      <c r="K73" s="703">
        <f t="shared" ref="K73:K79" si="21">I73*9%</f>
        <v>242.88030000000001</v>
      </c>
      <c r="L73" s="703">
        <f t="shared" ref="L73:L79" si="22">I73+J73+K73</f>
        <v>3184.4306000000001</v>
      </c>
      <c r="M73" s="703">
        <f t="shared" ref="M73:M79" si="23">L73*H73</f>
        <v>267492.1704</v>
      </c>
      <c r="N73" s="1625" t="s">
        <v>1295</v>
      </c>
    </row>
    <row r="74" spans="1:14" s="418" customFormat="1" ht="39.950000000000003" customHeight="1">
      <c r="A74" s="688" t="s">
        <v>1422</v>
      </c>
      <c r="B74" s="688" t="s">
        <v>1423</v>
      </c>
      <c r="C74" s="357">
        <f t="shared" si="18"/>
        <v>96</v>
      </c>
      <c r="D74" s="641">
        <f t="shared" si="19"/>
        <v>4566.2700000000004</v>
      </c>
      <c r="E74" s="734" t="s">
        <v>1424</v>
      </c>
      <c r="F74" s="735" t="s">
        <v>1425</v>
      </c>
      <c r="G74" s="705" t="s">
        <v>75</v>
      </c>
      <c r="H74" s="723">
        <f>16*6</f>
        <v>96</v>
      </c>
      <c r="I74" s="703">
        <v>4566.2700000000004</v>
      </c>
      <c r="J74" s="703">
        <f t="shared" si="20"/>
        <v>410.96429999999998</v>
      </c>
      <c r="K74" s="703">
        <f t="shared" si="21"/>
        <v>410.96429999999998</v>
      </c>
      <c r="L74" s="703">
        <f t="shared" si="22"/>
        <v>5388.1985999999997</v>
      </c>
      <c r="M74" s="703">
        <f t="shared" si="23"/>
        <v>517267.06559999997</v>
      </c>
      <c r="N74" s="1625"/>
    </row>
    <row r="75" spans="1:14" s="418" customFormat="1" ht="39.950000000000003" customHeight="1">
      <c r="A75" s="688" t="s">
        <v>1426</v>
      </c>
      <c r="B75" s="688" t="s">
        <v>1427</v>
      </c>
      <c r="C75" s="357">
        <f t="shared" si="18"/>
        <v>60</v>
      </c>
      <c r="D75" s="641">
        <f t="shared" si="19"/>
        <v>2076.13</v>
      </c>
      <c r="E75" s="734" t="s">
        <v>1428</v>
      </c>
      <c r="F75" s="735" t="s">
        <v>1429</v>
      </c>
      <c r="G75" s="705" t="s">
        <v>75</v>
      </c>
      <c r="H75" s="723">
        <f>10*6</f>
        <v>60</v>
      </c>
      <c r="I75" s="703">
        <v>2076.13</v>
      </c>
      <c r="J75" s="703">
        <f t="shared" si="20"/>
        <v>186.85169999999999</v>
      </c>
      <c r="K75" s="703">
        <f t="shared" si="21"/>
        <v>186.85169999999999</v>
      </c>
      <c r="L75" s="703">
        <f t="shared" si="22"/>
        <v>2449.8334</v>
      </c>
      <c r="M75" s="703">
        <f t="shared" si="23"/>
        <v>146990.00399999999</v>
      </c>
      <c r="N75" s="1625"/>
    </row>
    <row r="76" spans="1:14" s="418" customFormat="1" ht="39.950000000000003" customHeight="1">
      <c r="A76" s="688" t="s">
        <v>1430</v>
      </c>
      <c r="B76" s="688" t="s">
        <v>1431</v>
      </c>
      <c r="C76" s="357">
        <f t="shared" si="18"/>
        <v>102</v>
      </c>
      <c r="D76" s="641">
        <f t="shared" si="19"/>
        <v>4735.96</v>
      </c>
      <c r="E76" s="734" t="s">
        <v>1432</v>
      </c>
      <c r="F76" s="735" t="s">
        <v>1433</v>
      </c>
      <c r="G76" s="705" t="s">
        <v>75</v>
      </c>
      <c r="H76" s="723">
        <f>17*6</f>
        <v>102</v>
      </c>
      <c r="I76" s="703">
        <v>4735.96</v>
      </c>
      <c r="J76" s="703">
        <f t="shared" si="20"/>
        <v>426.2364</v>
      </c>
      <c r="K76" s="703">
        <f t="shared" si="21"/>
        <v>426.2364</v>
      </c>
      <c r="L76" s="703">
        <f t="shared" si="22"/>
        <v>5588.4327999999996</v>
      </c>
      <c r="M76" s="703">
        <f t="shared" si="23"/>
        <v>570020.14560000005</v>
      </c>
      <c r="N76" s="1625"/>
    </row>
    <row r="77" spans="1:14" s="418" customFormat="1" ht="39.950000000000003" customHeight="1">
      <c r="A77" s="688" t="s">
        <v>1434</v>
      </c>
      <c r="B77" s="688" t="s">
        <v>1435</v>
      </c>
      <c r="C77" s="357">
        <f t="shared" si="18"/>
        <v>15</v>
      </c>
      <c r="D77" s="641">
        <f t="shared" si="19"/>
        <v>2698.67</v>
      </c>
      <c r="E77" s="734" t="s">
        <v>1436</v>
      </c>
      <c r="F77" s="735" t="s">
        <v>1437</v>
      </c>
      <c r="G77" s="705"/>
      <c r="H77" s="723">
        <v>15</v>
      </c>
      <c r="I77" s="703">
        <v>2698.67</v>
      </c>
      <c r="J77" s="703">
        <f t="shared" si="20"/>
        <v>242.88030000000001</v>
      </c>
      <c r="K77" s="703">
        <f t="shared" si="21"/>
        <v>242.88030000000001</v>
      </c>
      <c r="L77" s="703">
        <f t="shared" si="22"/>
        <v>3184.4306000000001</v>
      </c>
      <c r="M77" s="703">
        <f t="shared" si="23"/>
        <v>47766.459000000003</v>
      </c>
      <c r="N77" s="443" t="s">
        <v>1438</v>
      </c>
    </row>
    <row r="78" spans="1:14" s="418" customFormat="1" ht="39.950000000000003" customHeight="1">
      <c r="A78" s="688" t="s">
        <v>1439</v>
      </c>
      <c r="B78" s="688" t="s">
        <v>1440</v>
      </c>
      <c r="C78" s="357">
        <f t="shared" si="18"/>
        <v>0</v>
      </c>
      <c r="D78" s="641">
        <f t="shared" si="19"/>
        <v>350</v>
      </c>
      <c r="E78" s="736" t="s">
        <v>1441</v>
      </c>
      <c r="F78" s="737" t="s">
        <v>1442</v>
      </c>
      <c r="G78" s="705" t="s">
        <v>75</v>
      </c>
      <c r="H78" s="723"/>
      <c r="I78" s="703">
        <v>350</v>
      </c>
      <c r="J78" s="703">
        <f t="shared" si="20"/>
        <v>31.5</v>
      </c>
      <c r="K78" s="703">
        <f t="shared" si="21"/>
        <v>31.5</v>
      </c>
      <c r="L78" s="703">
        <f t="shared" si="22"/>
        <v>413</v>
      </c>
      <c r="M78" s="703">
        <f t="shared" si="23"/>
        <v>0</v>
      </c>
      <c r="N78" s="1625" t="s">
        <v>1295</v>
      </c>
    </row>
    <row r="79" spans="1:14" s="418" customFormat="1" ht="39.950000000000003" customHeight="1">
      <c r="A79" s="688" t="s">
        <v>1443</v>
      </c>
      <c r="B79" s="688" t="s">
        <v>1444</v>
      </c>
      <c r="C79" s="357">
        <f t="shared" si="18"/>
        <v>0</v>
      </c>
      <c r="D79" s="641">
        <f t="shared" si="19"/>
        <v>99.63</v>
      </c>
      <c r="E79" s="736" t="s">
        <v>1445</v>
      </c>
      <c r="F79" s="737" t="s">
        <v>1446</v>
      </c>
      <c r="G79" s="705" t="s">
        <v>75</v>
      </c>
      <c r="H79" s="723"/>
      <c r="I79" s="703">
        <v>99.63</v>
      </c>
      <c r="J79" s="703">
        <f t="shared" si="20"/>
        <v>8.9666999999999994</v>
      </c>
      <c r="K79" s="703">
        <f t="shared" si="21"/>
        <v>8.9666999999999994</v>
      </c>
      <c r="L79" s="703">
        <f t="shared" si="22"/>
        <v>117.5634</v>
      </c>
      <c r="M79" s="703">
        <f t="shared" si="23"/>
        <v>0</v>
      </c>
      <c r="N79" s="1625"/>
    </row>
    <row r="80" spans="1:14" s="418" customFormat="1">
      <c r="C80" s="357">
        <f t="shared" si="18"/>
        <v>0</v>
      </c>
      <c r="D80" s="641">
        <f t="shared" si="19"/>
        <v>0</v>
      </c>
      <c r="E80" s="728">
        <v>21</v>
      </c>
      <c r="F80" s="738" t="s">
        <v>1447</v>
      </c>
      <c r="G80" s="680"/>
      <c r="H80" s="680"/>
      <c r="I80" s="681"/>
      <c r="J80" s="681"/>
      <c r="K80" s="681"/>
      <c r="L80" s="681"/>
      <c r="M80" s="681"/>
      <c r="N80" s="681"/>
    </row>
    <row r="81" spans="1:15" s="418" customFormat="1">
      <c r="A81" s="688" t="s">
        <v>1322</v>
      </c>
      <c r="B81" s="688" t="s">
        <v>1323</v>
      </c>
      <c r="C81" s="357">
        <f t="shared" si="18"/>
        <v>12.7</v>
      </c>
      <c r="D81" s="641">
        <f t="shared" si="19"/>
        <v>215500</v>
      </c>
      <c r="E81" s="739">
        <v>21.1</v>
      </c>
      <c r="F81" s="735" t="s">
        <v>1448</v>
      </c>
      <c r="G81" s="705" t="s">
        <v>70</v>
      </c>
      <c r="H81" s="700">
        <v>12.7</v>
      </c>
      <c r="I81" s="703">
        <v>215500</v>
      </c>
      <c r="J81" s="703">
        <f t="shared" ref="J81:J83" si="24">I81*9%</f>
        <v>19395</v>
      </c>
      <c r="K81" s="703">
        <f t="shared" ref="K81:K83" si="25">I81*9%</f>
        <v>19395</v>
      </c>
      <c r="L81" s="703">
        <f t="shared" ref="L81:L83" si="26">I81+J81+K81</f>
        <v>254290</v>
      </c>
      <c r="M81" s="703">
        <f t="shared" ref="M81:M83" si="27">L81*H81</f>
        <v>3229483</v>
      </c>
      <c r="N81" s="720" t="s">
        <v>1449</v>
      </c>
    </row>
    <row r="82" spans="1:15" s="418" customFormat="1" ht="45">
      <c r="A82" s="688" t="s">
        <v>1450</v>
      </c>
      <c r="B82" s="688" t="s">
        <v>1451</v>
      </c>
      <c r="C82" s="357">
        <f t="shared" si="18"/>
        <v>12.7</v>
      </c>
      <c r="D82" s="641">
        <f t="shared" si="19"/>
        <v>22597.72</v>
      </c>
      <c r="E82" s="739">
        <v>21.2</v>
      </c>
      <c r="F82" s="735" t="s">
        <v>1452</v>
      </c>
      <c r="G82" s="705" t="s">
        <v>150</v>
      </c>
      <c r="H82" s="700">
        <v>12.7</v>
      </c>
      <c r="I82" s="703">
        <v>22597.72</v>
      </c>
      <c r="J82" s="703">
        <f t="shared" si="24"/>
        <v>2033.7947999999999</v>
      </c>
      <c r="K82" s="703">
        <f t="shared" si="25"/>
        <v>2033.7947999999999</v>
      </c>
      <c r="L82" s="703">
        <f t="shared" si="26"/>
        <v>26665.309600000001</v>
      </c>
      <c r="M82" s="703">
        <f t="shared" si="27"/>
        <v>338649.43192</v>
      </c>
      <c r="N82" s="720" t="s">
        <v>1453</v>
      </c>
    </row>
    <row r="83" spans="1:15" s="418" customFormat="1" ht="30">
      <c r="A83" s="688" t="s">
        <v>1454</v>
      </c>
      <c r="B83" s="688" t="s">
        <v>1455</v>
      </c>
      <c r="C83" s="357">
        <f t="shared" si="18"/>
        <v>1</v>
      </c>
      <c r="D83" s="641">
        <f t="shared" si="19"/>
        <v>54256.95</v>
      </c>
      <c r="E83" s="739">
        <v>21.3</v>
      </c>
      <c r="F83" s="735" t="s">
        <v>1456</v>
      </c>
      <c r="G83" s="705" t="s">
        <v>346</v>
      </c>
      <c r="H83" s="700">
        <v>1</v>
      </c>
      <c r="I83" s="703">
        <v>54256.95</v>
      </c>
      <c r="J83" s="703">
        <f t="shared" si="24"/>
        <v>4883.1255000000001</v>
      </c>
      <c r="K83" s="703">
        <f t="shared" si="25"/>
        <v>4883.1255000000001</v>
      </c>
      <c r="L83" s="703">
        <f t="shared" si="26"/>
        <v>64023.201000000001</v>
      </c>
      <c r="M83" s="703">
        <f t="shared" si="27"/>
        <v>64023.201000000001</v>
      </c>
      <c r="N83" s="720" t="s">
        <v>1457</v>
      </c>
      <c r="O83" s="740">
        <f>SUM(M27:M83)</f>
        <v>86803124.195378006</v>
      </c>
    </row>
    <row r="84" spans="1:15" s="418" customFormat="1" ht="18.75">
      <c r="E84" s="620"/>
      <c r="F84" s="434" t="s">
        <v>1458</v>
      </c>
      <c r="G84" s="620"/>
      <c r="H84" s="620"/>
      <c r="I84" s="621"/>
      <c r="J84" s="621"/>
      <c r="K84" s="621"/>
      <c r="L84" s="621"/>
      <c r="M84" s="622">
        <f>SUM(M8:M83)</f>
        <v>319683049.99415803</v>
      </c>
      <c r="N84" s="632"/>
    </row>
    <row r="86" spans="1:15" s="418" customFormat="1">
      <c r="E86" s="632"/>
      <c r="F86" s="633"/>
      <c r="I86" s="634"/>
      <c r="J86" s="634"/>
      <c r="K86" s="634"/>
      <c r="L86" s="634"/>
      <c r="M86" s="741"/>
    </row>
    <row r="89" spans="1:15">
      <c r="L89" s="742">
        <f>M84+'Erection- Line n UG'!I125</f>
        <v>555851150.19720292</v>
      </c>
    </row>
  </sheetData>
  <mergeCells count="27">
    <mergeCell ref="N78:N79"/>
    <mergeCell ref="N40:N52"/>
    <mergeCell ref="N54:N59"/>
    <mergeCell ref="N61:N66"/>
    <mergeCell ref="N68:N69"/>
    <mergeCell ref="N73:N76"/>
    <mergeCell ref="N8:N12"/>
    <mergeCell ref="N16:N17"/>
    <mergeCell ref="N20:N22"/>
    <mergeCell ref="N23:N25"/>
    <mergeCell ref="N27:N39"/>
    <mergeCell ref="E1:N1"/>
    <mergeCell ref="E2:N2"/>
    <mergeCell ref="E3:N3"/>
    <mergeCell ref="A5:A6"/>
    <mergeCell ref="B5:B6"/>
    <mergeCell ref="D5:D6"/>
    <mergeCell ref="E4:E6"/>
    <mergeCell ref="F4:F6"/>
    <mergeCell ref="G4:G6"/>
    <mergeCell ref="H4:H6"/>
    <mergeCell ref="I4:I6"/>
    <mergeCell ref="J4:J6"/>
    <mergeCell ref="K4:K6"/>
    <mergeCell ref="L4:L6"/>
    <mergeCell ref="M4:M6"/>
    <mergeCell ref="N4:N6"/>
  </mergeCells>
  <dataValidations count="1">
    <dataValidation allowBlank="1" showInputMessage="1" showErrorMessage="1" prompt="Enter numeric values only" sqref="I23 I64:I66 I78:I79"/>
  </dataValidations>
  <pageMargins left="0.7" right="0.7" top="0.75" bottom="0.75" header="0.3" footer="0.3"/>
  <pageSetup paperSize="9" scale="38" fitToHeight="0" orientation="landscape" r:id="rId1"/>
  <rowBreaks count="2" manualBreakCount="2">
    <brk id="38" max="13" man="1"/>
    <brk id="66" max="13" man="1"/>
  </rowBreaks>
  <colBreaks count="1" manualBreakCount="1">
    <brk id="14"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126"/>
  <sheetViews>
    <sheetView view="pageBreakPreview" zoomScale="70" zoomScaleNormal="89" workbookViewId="0">
      <selection activeCell="A3" sqref="A3:J3"/>
    </sheetView>
  </sheetViews>
  <sheetFormatPr defaultColWidth="9" defaultRowHeight="15"/>
  <cols>
    <col min="1" max="1" width="10" style="425" customWidth="1"/>
    <col min="2" max="2" width="82.140625" style="426" customWidth="1"/>
    <col min="3" max="3" width="13.5703125" style="418" customWidth="1"/>
    <col min="4" max="4" width="17.7109375" style="418" customWidth="1"/>
    <col min="5" max="5" width="18.28515625" style="427" customWidth="1"/>
    <col min="6" max="7" width="15" style="427" customWidth="1"/>
    <col min="8" max="8" width="17.140625" style="427" customWidth="1"/>
    <col min="9" max="9" width="27.5703125" style="428" customWidth="1"/>
    <col min="10" max="10" width="34.85546875" style="429" customWidth="1"/>
    <col min="11" max="11" width="9.140625" style="418"/>
    <col min="12" max="12" width="21.42578125" style="418"/>
    <col min="13" max="13" width="12.85546875" style="418"/>
    <col min="14" max="255" width="9.140625" style="418"/>
    <col min="256" max="258" width="9.140625" style="430"/>
    <col min="259" max="259" width="10" style="430" customWidth="1"/>
    <col min="260" max="260" width="82.85546875" style="430" customWidth="1"/>
    <col min="261" max="261" width="13.5703125" style="430" customWidth="1"/>
    <col min="262" max="262" width="15.5703125" style="430" customWidth="1"/>
    <col min="263" max="263" width="11.42578125" style="430" customWidth="1"/>
    <col min="264" max="264" width="11.28515625" style="430" customWidth="1"/>
    <col min="265" max="265" width="22.28515625" style="430" customWidth="1"/>
    <col min="266" max="266" width="29.42578125" style="430" customWidth="1"/>
    <col min="267" max="514" width="9.140625" style="430"/>
    <col min="515" max="515" width="10" style="430" customWidth="1"/>
    <col min="516" max="516" width="82.85546875" style="430" customWidth="1"/>
    <col min="517" max="517" width="13.5703125" style="430" customWidth="1"/>
    <col min="518" max="518" width="15.5703125" style="430" customWidth="1"/>
    <col min="519" max="519" width="11.42578125" style="430" customWidth="1"/>
    <col min="520" max="520" width="11.28515625" style="430" customWidth="1"/>
    <col min="521" max="521" width="22.28515625" style="430" customWidth="1"/>
    <col min="522" max="522" width="29.42578125" style="430" customWidth="1"/>
    <col min="523" max="770" width="9.140625" style="430"/>
    <col min="771" max="771" width="10" style="430" customWidth="1"/>
    <col min="772" max="772" width="82.85546875" style="430" customWidth="1"/>
    <col min="773" max="773" width="13.5703125" style="430" customWidth="1"/>
    <col min="774" max="774" width="15.5703125" style="430" customWidth="1"/>
    <col min="775" max="775" width="11.42578125" style="430" customWidth="1"/>
    <col min="776" max="776" width="11.28515625" style="430" customWidth="1"/>
    <col min="777" max="777" width="22.28515625" style="430" customWidth="1"/>
    <col min="778" max="778" width="29.42578125" style="430" customWidth="1"/>
    <col min="779" max="1026" width="9.140625" style="430"/>
    <col min="1027" max="1027" width="10" style="430" customWidth="1"/>
    <col min="1028" max="1028" width="82.85546875" style="430" customWidth="1"/>
    <col min="1029" max="1029" width="13.5703125" style="430" customWidth="1"/>
    <col min="1030" max="1030" width="15.5703125" style="430" customWidth="1"/>
    <col min="1031" max="1031" width="11.42578125" style="430" customWidth="1"/>
    <col min="1032" max="1032" width="11.28515625" style="430" customWidth="1"/>
    <col min="1033" max="1033" width="22.28515625" style="430" customWidth="1"/>
    <col min="1034" max="1034" width="29.42578125" style="430" customWidth="1"/>
    <col min="1035" max="1282" width="9.140625" style="430"/>
    <col min="1283" max="1283" width="10" style="430" customWidth="1"/>
    <col min="1284" max="1284" width="82.85546875" style="430" customWidth="1"/>
    <col min="1285" max="1285" width="13.5703125" style="430" customWidth="1"/>
    <col min="1286" max="1286" width="15.5703125" style="430" customWidth="1"/>
    <col min="1287" max="1287" width="11.42578125" style="430" customWidth="1"/>
    <col min="1288" max="1288" width="11.28515625" style="430" customWidth="1"/>
    <col min="1289" max="1289" width="22.28515625" style="430" customWidth="1"/>
    <col min="1290" max="1290" width="29.42578125" style="430" customWidth="1"/>
    <col min="1291" max="1538" width="9.140625" style="430"/>
    <col min="1539" max="1539" width="10" style="430" customWidth="1"/>
    <col min="1540" max="1540" width="82.85546875" style="430" customWidth="1"/>
    <col min="1541" max="1541" width="13.5703125" style="430" customWidth="1"/>
    <col min="1542" max="1542" width="15.5703125" style="430" customWidth="1"/>
    <col min="1543" max="1543" width="11.42578125" style="430" customWidth="1"/>
    <col min="1544" max="1544" width="11.28515625" style="430" customWidth="1"/>
    <col min="1545" max="1545" width="22.28515625" style="430" customWidth="1"/>
    <col min="1546" max="1546" width="29.42578125" style="430" customWidth="1"/>
    <col min="1547" max="1794" width="9.140625" style="430"/>
    <col min="1795" max="1795" width="10" style="430" customWidth="1"/>
    <col min="1796" max="1796" width="82.85546875" style="430" customWidth="1"/>
    <col min="1797" max="1797" width="13.5703125" style="430" customWidth="1"/>
    <col min="1798" max="1798" width="15.5703125" style="430" customWidth="1"/>
    <col min="1799" max="1799" width="11.42578125" style="430" customWidth="1"/>
    <col min="1800" max="1800" width="11.28515625" style="430" customWidth="1"/>
    <col min="1801" max="1801" width="22.28515625" style="430" customWidth="1"/>
    <col min="1802" max="1802" width="29.42578125" style="430" customWidth="1"/>
    <col min="1803" max="2050" width="9.140625" style="430"/>
    <col min="2051" max="2051" width="10" style="430" customWidth="1"/>
    <col min="2052" max="2052" width="82.85546875" style="430" customWidth="1"/>
    <col min="2053" max="2053" width="13.5703125" style="430" customWidth="1"/>
    <col min="2054" max="2054" width="15.5703125" style="430" customWidth="1"/>
    <col min="2055" max="2055" width="11.42578125" style="430" customWidth="1"/>
    <col min="2056" max="2056" width="11.28515625" style="430" customWidth="1"/>
    <col min="2057" max="2057" width="22.28515625" style="430" customWidth="1"/>
    <col min="2058" max="2058" width="29.42578125" style="430" customWidth="1"/>
    <col min="2059" max="2306" width="9.140625" style="430"/>
    <col min="2307" max="2307" width="10" style="430" customWidth="1"/>
    <col min="2308" max="2308" width="82.85546875" style="430" customWidth="1"/>
    <col min="2309" max="2309" width="13.5703125" style="430" customWidth="1"/>
    <col min="2310" max="2310" width="15.5703125" style="430" customWidth="1"/>
    <col min="2311" max="2311" width="11.42578125" style="430" customWidth="1"/>
    <col min="2312" max="2312" width="11.28515625" style="430" customWidth="1"/>
    <col min="2313" max="2313" width="22.28515625" style="430" customWidth="1"/>
    <col min="2314" max="2314" width="29.42578125" style="430" customWidth="1"/>
    <col min="2315" max="2562" width="9.140625" style="430"/>
    <col min="2563" max="2563" width="10" style="430" customWidth="1"/>
    <col min="2564" max="2564" width="82.85546875" style="430" customWidth="1"/>
    <col min="2565" max="2565" width="13.5703125" style="430" customWidth="1"/>
    <col min="2566" max="2566" width="15.5703125" style="430" customWidth="1"/>
    <col min="2567" max="2567" width="11.42578125" style="430" customWidth="1"/>
    <col min="2568" max="2568" width="11.28515625" style="430" customWidth="1"/>
    <col min="2569" max="2569" width="22.28515625" style="430" customWidth="1"/>
    <col min="2570" max="2570" width="29.42578125" style="430" customWidth="1"/>
    <col min="2571" max="2818" width="9.140625" style="430"/>
    <col min="2819" max="2819" width="10" style="430" customWidth="1"/>
    <col min="2820" max="2820" width="82.85546875" style="430" customWidth="1"/>
    <col min="2821" max="2821" width="13.5703125" style="430" customWidth="1"/>
    <col min="2822" max="2822" width="15.5703125" style="430" customWidth="1"/>
    <col min="2823" max="2823" width="11.42578125" style="430" customWidth="1"/>
    <col min="2824" max="2824" width="11.28515625" style="430" customWidth="1"/>
    <col min="2825" max="2825" width="22.28515625" style="430" customWidth="1"/>
    <col min="2826" max="2826" width="29.42578125" style="430" customWidth="1"/>
    <col min="2827" max="3074" width="9.140625" style="430"/>
    <col min="3075" max="3075" width="10" style="430" customWidth="1"/>
    <col min="3076" max="3076" width="82.85546875" style="430" customWidth="1"/>
    <col min="3077" max="3077" width="13.5703125" style="430" customWidth="1"/>
    <col min="3078" max="3078" width="15.5703125" style="430" customWidth="1"/>
    <col min="3079" max="3079" width="11.42578125" style="430" customWidth="1"/>
    <col min="3080" max="3080" width="11.28515625" style="430" customWidth="1"/>
    <col min="3081" max="3081" width="22.28515625" style="430" customWidth="1"/>
    <col min="3082" max="3082" width="29.42578125" style="430" customWidth="1"/>
    <col min="3083" max="3330" width="9.140625" style="430"/>
    <col min="3331" max="3331" width="10" style="430" customWidth="1"/>
    <col min="3332" max="3332" width="82.85546875" style="430" customWidth="1"/>
    <col min="3333" max="3333" width="13.5703125" style="430" customWidth="1"/>
    <col min="3334" max="3334" width="15.5703125" style="430" customWidth="1"/>
    <col min="3335" max="3335" width="11.42578125" style="430" customWidth="1"/>
    <col min="3336" max="3336" width="11.28515625" style="430" customWidth="1"/>
    <col min="3337" max="3337" width="22.28515625" style="430" customWidth="1"/>
    <col min="3338" max="3338" width="29.42578125" style="430" customWidth="1"/>
    <col min="3339" max="3586" width="9.140625" style="430"/>
    <col min="3587" max="3587" width="10" style="430" customWidth="1"/>
    <col min="3588" max="3588" width="82.85546875" style="430" customWidth="1"/>
    <col min="3589" max="3589" width="13.5703125" style="430" customWidth="1"/>
    <col min="3590" max="3590" width="15.5703125" style="430" customWidth="1"/>
    <col min="3591" max="3591" width="11.42578125" style="430" customWidth="1"/>
    <col min="3592" max="3592" width="11.28515625" style="430" customWidth="1"/>
    <col min="3593" max="3593" width="22.28515625" style="430" customWidth="1"/>
    <col min="3594" max="3594" width="29.42578125" style="430" customWidth="1"/>
    <col min="3595" max="3842" width="9.140625" style="430"/>
    <col min="3843" max="3843" width="10" style="430" customWidth="1"/>
    <col min="3844" max="3844" width="82.85546875" style="430" customWidth="1"/>
    <col min="3845" max="3845" width="13.5703125" style="430" customWidth="1"/>
    <col min="3846" max="3846" width="15.5703125" style="430" customWidth="1"/>
    <col min="3847" max="3847" width="11.42578125" style="430" customWidth="1"/>
    <col min="3848" max="3848" width="11.28515625" style="430" customWidth="1"/>
    <col min="3849" max="3849" width="22.28515625" style="430" customWidth="1"/>
    <col min="3850" max="3850" width="29.42578125" style="430" customWidth="1"/>
    <col min="3851" max="4098" width="9.140625" style="430"/>
    <col min="4099" max="4099" width="10" style="430" customWidth="1"/>
    <col min="4100" max="4100" width="82.85546875" style="430" customWidth="1"/>
    <col min="4101" max="4101" width="13.5703125" style="430" customWidth="1"/>
    <col min="4102" max="4102" width="15.5703125" style="430" customWidth="1"/>
    <col min="4103" max="4103" width="11.42578125" style="430" customWidth="1"/>
    <col min="4104" max="4104" width="11.28515625" style="430" customWidth="1"/>
    <col min="4105" max="4105" width="22.28515625" style="430" customWidth="1"/>
    <col min="4106" max="4106" width="29.42578125" style="430" customWidth="1"/>
    <col min="4107" max="4354" width="9.140625" style="430"/>
    <col min="4355" max="4355" width="10" style="430" customWidth="1"/>
    <col min="4356" max="4356" width="82.85546875" style="430" customWidth="1"/>
    <col min="4357" max="4357" width="13.5703125" style="430" customWidth="1"/>
    <col min="4358" max="4358" width="15.5703125" style="430" customWidth="1"/>
    <col min="4359" max="4359" width="11.42578125" style="430" customWidth="1"/>
    <col min="4360" max="4360" width="11.28515625" style="430" customWidth="1"/>
    <col min="4361" max="4361" width="22.28515625" style="430" customWidth="1"/>
    <col min="4362" max="4362" width="29.42578125" style="430" customWidth="1"/>
    <col min="4363" max="4610" width="9.140625" style="430"/>
    <col min="4611" max="4611" width="10" style="430" customWidth="1"/>
    <col min="4612" max="4612" width="82.85546875" style="430" customWidth="1"/>
    <col min="4613" max="4613" width="13.5703125" style="430" customWidth="1"/>
    <col min="4614" max="4614" width="15.5703125" style="430" customWidth="1"/>
    <col min="4615" max="4615" width="11.42578125" style="430" customWidth="1"/>
    <col min="4616" max="4616" width="11.28515625" style="430" customWidth="1"/>
    <col min="4617" max="4617" width="22.28515625" style="430" customWidth="1"/>
    <col min="4618" max="4618" width="29.42578125" style="430" customWidth="1"/>
    <col min="4619" max="4866" width="9.140625" style="430"/>
    <col min="4867" max="4867" width="10" style="430" customWidth="1"/>
    <col min="4868" max="4868" width="82.85546875" style="430" customWidth="1"/>
    <col min="4869" max="4869" width="13.5703125" style="430" customWidth="1"/>
    <col min="4870" max="4870" width="15.5703125" style="430" customWidth="1"/>
    <col min="4871" max="4871" width="11.42578125" style="430" customWidth="1"/>
    <col min="4872" max="4872" width="11.28515625" style="430" customWidth="1"/>
    <col min="4873" max="4873" width="22.28515625" style="430" customWidth="1"/>
    <col min="4874" max="4874" width="29.42578125" style="430" customWidth="1"/>
    <col min="4875" max="5122" width="9.140625" style="430"/>
    <col min="5123" max="5123" width="10" style="430" customWidth="1"/>
    <col min="5124" max="5124" width="82.85546875" style="430" customWidth="1"/>
    <col min="5125" max="5125" width="13.5703125" style="430" customWidth="1"/>
    <col min="5126" max="5126" width="15.5703125" style="430" customWidth="1"/>
    <col min="5127" max="5127" width="11.42578125" style="430" customWidth="1"/>
    <col min="5128" max="5128" width="11.28515625" style="430" customWidth="1"/>
    <col min="5129" max="5129" width="22.28515625" style="430" customWidth="1"/>
    <col min="5130" max="5130" width="29.42578125" style="430" customWidth="1"/>
    <col min="5131" max="5378" width="9.140625" style="430"/>
    <col min="5379" max="5379" width="10" style="430" customWidth="1"/>
    <col min="5380" max="5380" width="82.85546875" style="430" customWidth="1"/>
    <col min="5381" max="5381" width="13.5703125" style="430" customWidth="1"/>
    <col min="5382" max="5382" width="15.5703125" style="430" customWidth="1"/>
    <col min="5383" max="5383" width="11.42578125" style="430" customWidth="1"/>
    <col min="5384" max="5384" width="11.28515625" style="430" customWidth="1"/>
    <col min="5385" max="5385" width="22.28515625" style="430" customWidth="1"/>
    <col min="5386" max="5386" width="29.42578125" style="430" customWidth="1"/>
    <col min="5387" max="5634" width="9.140625" style="430"/>
    <col min="5635" max="5635" width="10" style="430" customWidth="1"/>
    <col min="5636" max="5636" width="82.85546875" style="430" customWidth="1"/>
    <col min="5637" max="5637" width="13.5703125" style="430" customWidth="1"/>
    <col min="5638" max="5638" width="15.5703125" style="430" customWidth="1"/>
    <col min="5639" max="5639" width="11.42578125" style="430" customWidth="1"/>
    <col min="5640" max="5640" width="11.28515625" style="430" customWidth="1"/>
    <col min="5641" max="5641" width="22.28515625" style="430" customWidth="1"/>
    <col min="5642" max="5642" width="29.42578125" style="430" customWidth="1"/>
    <col min="5643" max="5890" width="9.140625" style="430"/>
    <col min="5891" max="5891" width="10" style="430" customWidth="1"/>
    <col min="5892" max="5892" width="82.85546875" style="430" customWidth="1"/>
    <col min="5893" max="5893" width="13.5703125" style="430" customWidth="1"/>
    <col min="5894" max="5894" width="15.5703125" style="430" customWidth="1"/>
    <col min="5895" max="5895" width="11.42578125" style="430" customWidth="1"/>
    <col min="5896" max="5896" width="11.28515625" style="430" customWidth="1"/>
    <col min="5897" max="5897" width="22.28515625" style="430" customWidth="1"/>
    <col min="5898" max="5898" width="29.42578125" style="430" customWidth="1"/>
    <col min="5899" max="6146" width="9.140625" style="430"/>
    <col min="6147" max="6147" width="10" style="430" customWidth="1"/>
    <col min="6148" max="6148" width="82.85546875" style="430" customWidth="1"/>
    <col min="6149" max="6149" width="13.5703125" style="430" customWidth="1"/>
    <col min="6150" max="6150" width="15.5703125" style="430" customWidth="1"/>
    <col min="6151" max="6151" width="11.42578125" style="430" customWidth="1"/>
    <col min="6152" max="6152" width="11.28515625" style="430" customWidth="1"/>
    <col min="6153" max="6153" width="22.28515625" style="430" customWidth="1"/>
    <col min="6154" max="6154" width="29.42578125" style="430" customWidth="1"/>
    <col min="6155" max="6402" width="9.140625" style="430"/>
    <col min="6403" max="6403" width="10" style="430" customWidth="1"/>
    <col min="6404" max="6404" width="82.85546875" style="430" customWidth="1"/>
    <col min="6405" max="6405" width="13.5703125" style="430" customWidth="1"/>
    <col min="6406" max="6406" width="15.5703125" style="430" customWidth="1"/>
    <col min="6407" max="6407" width="11.42578125" style="430" customWidth="1"/>
    <col min="6408" max="6408" width="11.28515625" style="430" customWidth="1"/>
    <col min="6409" max="6409" width="22.28515625" style="430" customWidth="1"/>
    <col min="6410" max="6410" width="29.42578125" style="430" customWidth="1"/>
    <col min="6411" max="6658" width="9.140625" style="430"/>
    <col min="6659" max="6659" width="10" style="430" customWidth="1"/>
    <col min="6660" max="6660" width="82.85546875" style="430" customWidth="1"/>
    <col min="6661" max="6661" width="13.5703125" style="430" customWidth="1"/>
    <col min="6662" max="6662" width="15.5703125" style="430" customWidth="1"/>
    <col min="6663" max="6663" width="11.42578125" style="430" customWidth="1"/>
    <col min="6664" max="6664" width="11.28515625" style="430" customWidth="1"/>
    <col min="6665" max="6665" width="22.28515625" style="430" customWidth="1"/>
    <col min="6666" max="6666" width="29.42578125" style="430" customWidth="1"/>
    <col min="6667" max="6914" width="9.140625" style="430"/>
    <col min="6915" max="6915" width="10" style="430" customWidth="1"/>
    <col min="6916" max="6916" width="82.85546875" style="430" customWidth="1"/>
    <col min="6917" max="6917" width="13.5703125" style="430" customWidth="1"/>
    <col min="6918" max="6918" width="15.5703125" style="430" customWidth="1"/>
    <col min="6919" max="6919" width="11.42578125" style="430" customWidth="1"/>
    <col min="6920" max="6920" width="11.28515625" style="430" customWidth="1"/>
    <col min="6921" max="6921" width="22.28515625" style="430" customWidth="1"/>
    <col min="6922" max="6922" width="29.42578125" style="430" customWidth="1"/>
    <col min="6923" max="7170" width="9.140625" style="430"/>
    <col min="7171" max="7171" width="10" style="430" customWidth="1"/>
    <col min="7172" max="7172" width="82.85546875" style="430" customWidth="1"/>
    <col min="7173" max="7173" width="13.5703125" style="430" customWidth="1"/>
    <col min="7174" max="7174" width="15.5703125" style="430" customWidth="1"/>
    <col min="7175" max="7175" width="11.42578125" style="430" customWidth="1"/>
    <col min="7176" max="7176" width="11.28515625" style="430" customWidth="1"/>
    <col min="7177" max="7177" width="22.28515625" style="430" customWidth="1"/>
    <col min="7178" max="7178" width="29.42578125" style="430" customWidth="1"/>
    <col min="7179" max="7426" width="9.140625" style="430"/>
    <col min="7427" max="7427" width="10" style="430" customWidth="1"/>
    <col min="7428" max="7428" width="82.85546875" style="430" customWidth="1"/>
    <col min="7429" max="7429" width="13.5703125" style="430" customWidth="1"/>
    <col min="7430" max="7430" width="15.5703125" style="430" customWidth="1"/>
    <col min="7431" max="7431" width="11.42578125" style="430" customWidth="1"/>
    <col min="7432" max="7432" width="11.28515625" style="430" customWidth="1"/>
    <col min="7433" max="7433" width="22.28515625" style="430" customWidth="1"/>
    <col min="7434" max="7434" width="29.42578125" style="430" customWidth="1"/>
    <col min="7435" max="7682" width="9.140625" style="430"/>
    <col min="7683" max="7683" width="10" style="430" customWidth="1"/>
    <col min="7684" max="7684" width="82.85546875" style="430" customWidth="1"/>
    <col min="7685" max="7685" width="13.5703125" style="430" customWidth="1"/>
    <col min="7686" max="7686" width="15.5703125" style="430" customWidth="1"/>
    <col min="7687" max="7687" width="11.42578125" style="430" customWidth="1"/>
    <col min="7688" max="7688" width="11.28515625" style="430" customWidth="1"/>
    <col min="7689" max="7689" width="22.28515625" style="430" customWidth="1"/>
    <col min="7690" max="7690" width="29.42578125" style="430" customWidth="1"/>
    <col min="7691" max="7938" width="9.140625" style="430"/>
    <col min="7939" max="7939" width="10" style="430" customWidth="1"/>
    <col min="7940" max="7940" width="82.85546875" style="430" customWidth="1"/>
    <col min="7941" max="7941" width="13.5703125" style="430" customWidth="1"/>
    <col min="7942" max="7942" width="15.5703125" style="430" customWidth="1"/>
    <col min="7943" max="7943" width="11.42578125" style="430" customWidth="1"/>
    <col min="7944" max="7944" width="11.28515625" style="430" customWidth="1"/>
    <col min="7945" max="7945" width="22.28515625" style="430" customWidth="1"/>
    <col min="7946" max="7946" width="29.42578125" style="430" customWidth="1"/>
    <col min="7947" max="8194" width="9.140625" style="430"/>
    <col min="8195" max="8195" width="10" style="430" customWidth="1"/>
    <col min="8196" max="8196" width="82.85546875" style="430" customWidth="1"/>
    <col min="8197" max="8197" width="13.5703125" style="430" customWidth="1"/>
    <col min="8198" max="8198" width="15.5703125" style="430" customWidth="1"/>
    <col min="8199" max="8199" width="11.42578125" style="430" customWidth="1"/>
    <col min="8200" max="8200" width="11.28515625" style="430" customWidth="1"/>
    <col min="8201" max="8201" width="22.28515625" style="430" customWidth="1"/>
    <col min="8202" max="8202" width="29.42578125" style="430" customWidth="1"/>
    <col min="8203" max="8450" width="9.140625" style="430"/>
    <col min="8451" max="8451" width="10" style="430" customWidth="1"/>
    <col min="8452" max="8452" width="82.85546875" style="430" customWidth="1"/>
    <col min="8453" max="8453" width="13.5703125" style="430" customWidth="1"/>
    <col min="8454" max="8454" width="15.5703125" style="430" customWidth="1"/>
    <col min="8455" max="8455" width="11.42578125" style="430" customWidth="1"/>
    <col min="8456" max="8456" width="11.28515625" style="430" customWidth="1"/>
    <col min="8457" max="8457" width="22.28515625" style="430" customWidth="1"/>
    <col min="8458" max="8458" width="29.42578125" style="430" customWidth="1"/>
    <col min="8459" max="8706" width="9.140625" style="430"/>
    <col min="8707" max="8707" width="10" style="430" customWidth="1"/>
    <col min="8708" max="8708" width="82.85546875" style="430" customWidth="1"/>
    <col min="8709" max="8709" width="13.5703125" style="430" customWidth="1"/>
    <col min="8710" max="8710" width="15.5703125" style="430" customWidth="1"/>
    <col min="8711" max="8711" width="11.42578125" style="430" customWidth="1"/>
    <col min="8712" max="8712" width="11.28515625" style="430" customWidth="1"/>
    <col min="8713" max="8713" width="22.28515625" style="430" customWidth="1"/>
    <col min="8714" max="8714" width="29.42578125" style="430" customWidth="1"/>
    <col min="8715" max="8962" width="9.140625" style="430"/>
    <col min="8963" max="8963" width="10" style="430" customWidth="1"/>
    <col min="8964" max="8964" width="82.85546875" style="430" customWidth="1"/>
    <col min="8965" max="8965" width="13.5703125" style="430" customWidth="1"/>
    <col min="8966" max="8966" width="15.5703125" style="430" customWidth="1"/>
    <col min="8967" max="8967" width="11.42578125" style="430" customWidth="1"/>
    <col min="8968" max="8968" width="11.28515625" style="430" customWidth="1"/>
    <col min="8969" max="8969" width="22.28515625" style="430" customWidth="1"/>
    <col min="8970" max="8970" width="29.42578125" style="430" customWidth="1"/>
    <col min="8971" max="9218" width="9.140625" style="430"/>
    <col min="9219" max="9219" width="10" style="430" customWidth="1"/>
    <col min="9220" max="9220" width="82.85546875" style="430" customWidth="1"/>
    <col min="9221" max="9221" width="13.5703125" style="430" customWidth="1"/>
    <col min="9222" max="9222" width="15.5703125" style="430" customWidth="1"/>
    <col min="9223" max="9223" width="11.42578125" style="430" customWidth="1"/>
    <col min="9224" max="9224" width="11.28515625" style="430" customWidth="1"/>
    <col min="9225" max="9225" width="22.28515625" style="430" customWidth="1"/>
    <col min="9226" max="9226" width="29.42578125" style="430" customWidth="1"/>
    <col min="9227" max="9474" width="9.140625" style="430"/>
    <col min="9475" max="9475" width="10" style="430" customWidth="1"/>
    <col min="9476" max="9476" width="82.85546875" style="430" customWidth="1"/>
    <col min="9477" max="9477" width="13.5703125" style="430" customWidth="1"/>
    <col min="9478" max="9478" width="15.5703125" style="430" customWidth="1"/>
    <col min="9479" max="9479" width="11.42578125" style="430" customWidth="1"/>
    <col min="9480" max="9480" width="11.28515625" style="430" customWidth="1"/>
    <col min="9481" max="9481" width="22.28515625" style="430" customWidth="1"/>
    <col min="9482" max="9482" width="29.42578125" style="430" customWidth="1"/>
    <col min="9483" max="9730" width="9.140625" style="430"/>
    <col min="9731" max="9731" width="10" style="430" customWidth="1"/>
    <col min="9732" max="9732" width="82.85546875" style="430" customWidth="1"/>
    <col min="9733" max="9733" width="13.5703125" style="430" customWidth="1"/>
    <col min="9734" max="9734" width="15.5703125" style="430" customWidth="1"/>
    <col min="9735" max="9735" width="11.42578125" style="430" customWidth="1"/>
    <col min="9736" max="9736" width="11.28515625" style="430" customWidth="1"/>
    <col min="9737" max="9737" width="22.28515625" style="430" customWidth="1"/>
    <col min="9738" max="9738" width="29.42578125" style="430" customWidth="1"/>
    <col min="9739" max="9986" width="9.140625" style="430"/>
    <col min="9987" max="9987" width="10" style="430" customWidth="1"/>
    <col min="9988" max="9988" width="82.85546875" style="430" customWidth="1"/>
    <col min="9989" max="9989" width="13.5703125" style="430" customWidth="1"/>
    <col min="9990" max="9990" width="15.5703125" style="430" customWidth="1"/>
    <col min="9991" max="9991" width="11.42578125" style="430" customWidth="1"/>
    <col min="9992" max="9992" width="11.28515625" style="430" customWidth="1"/>
    <col min="9993" max="9993" width="22.28515625" style="430" customWidth="1"/>
    <col min="9994" max="9994" width="29.42578125" style="430" customWidth="1"/>
    <col min="9995" max="10242" width="9.140625" style="430"/>
    <col min="10243" max="10243" width="10" style="430" customWidth="1"/>
    <col min="10244" max="10244" width="82.85546875" style="430" customWidth="1"/>
    <col min="10245" max="10245" width="13.5703125" style="430" customWidth="1"/>
    <col min="10246" max="10246" width="15.5703125" style="430" customWidth="1"/>
    <col min="10247" max="10247" width="11.42578125" style="430" customWidth="1"/>
    <col min="10248" max="10248" width="11.28515625" style="430" customWidth="1"/>
    <col min="10249" max="10249" width="22.28515625" style="430" customWidth="1"/>
    <col min="10250" max="10250" width="29.42578125" style="430" customWidth="1"/>
    <col min="10251" max="10498" width="9.140625" style="430"/>
    <col min="10499" max="10499" width="10" style="430" customWidth="1"/>
    <col min="10500" max="10500" width="82.85546875" style="430" customWidth="1"/>
    <col min="10501" max="10501" width="13.5703125" style="430" customWidth="1"/>
    <col min="10502" max="10502" width="15.5703125" style="430" customWidth="1"/>
    <col min="10503" max="10503" width="11.42578125" style="430" customWidth="1"/>
    <col min="10504" max="10504" width="11.28515625" style="430" customWidth="1"/>
    <col min="10505" max="10505" width="22.28515625" style="430" customWidth="1"/>
    <col min="10506" max="10506" width="29.42578125" style="430" customWidth="1"/>
    <col min="10507" max="10754" width="9.140625" style="430"/>
    <col min="10755" max="10755" width="10" style="430" customWidth="1"/>
    <col min="10756" max="10756" width="82.85546875" style="430" customWidth="1"/>
    <col min="10757" max="10757" width="13.5703125" style="430" customWidth="1"/>
    <col min="10758" max="10758" width="15.5703125" style="430" customWidth="1"/>
    <col min="10759" max="10759" width="11.42578125" style="430" customWidth="1"/>
    <col min="10760" max="10760" width="11.28515625" style="430" customWidth="1"/>
    <col min="10761" max="10761" width="22.28515625" style="430" customWidth="1"/>
    <col min="10762" max="10762" width="29.42578125" style="430" customWidth="1"/>
    <col min="10763" max="11010" width="9.140625" style="430"/>
    <col min="11011" max="11011" width="10" style="430" customWidth="1"/>
    <col min="11012" max="11012" width="82.85546875" style="430" customWidth="1"/>
    <col min="11013" max="11013" width="13.5703125" style="430" customWidth="1"/>
    <col min="11014" max="11014" width="15.5703125" style="430" customWidth="1"/>
    <col min="11015" max="11015" width="11.42578125" style="430" customWidth="1"/>
    <col min="11016" max="11016" width="11.28515625" style="430" customWidth="1"/>
    <col min="11017" max="11017" width="22.28515625" style="430" customWidth="1"/>
    <col min="11018" max="11018" width="29.42578125" style="430" customWidth="1"/>
    <col min="11019" max="11266" width="9.140625" style="430"/>
    <col min="11267" max="11267" width="10" style="430" customWidth="1"/>
    <col min="11268" max="11268" width="82.85546875" style="430" customWidth="1"/>
    <col min="11269" max="11269" width="13.5703125" style="430" customWidth="1"/>
    <col min="11270" max="11270" width="15.5703125" style="430" customWidth="1"/>
    <col min="11271" max="11271" width="11.42578125" style="430" customWidth="1"/>
    <col min="11272" max="11272" width="11.28515625" style="430" customWidth="1"/>
    <col min="11273" max="11273" width="22.28515625" style="430" customWidth="1"/>
    <col min="11274" max="11274" width="29.42578125" style="430" customWidth="1"/>
    <col min="11275" max="11522" width="9.140625" style="430"/>
    <col min="11523" max="11523" width="10" style="430" customWidth="1"/>
    <col min="11524" max="11524" width="82.85546875" style="430" customWidth="1"/>
    <col min="11525" max="11525" width="13.5703125" style="430" customWidth="1"/>
    <col min="11526" max="11526" width="15.5703125" style="430" customWidth="1"/>
    <col min="11527" max="11527" width="11.42578125" style="430" customWidth="1"/>
    <col min="11528" max="11528" width="11.28515625" style="430" customWidth="1"/>
    <col min="11529" max="11529" width="22.28515625" style="430" customWidth="1"/>
    <col min="11530" max="11530" width="29.42578125" style="430" customWidth="1"/>
    <col min="11531" max="11778" width="9.140625" style="430"/>
    <col min="11779" max="11779" width="10" style="430" customWidth="1"/>
    <col min="11780" max="11780" width="82.85546875" style="430" customWidth="1"/>
    <col min="11781" max="11781" width="13.5703125" style="430" customWidth="1"/>
    <col min="11782" max="11782" width="15.5703125" style="430" customWidth="1"/>
    <col min="11783" max="11783" width="11.42578125" style="430" customWidth="1"/>
    <col min="11784" max="11784" width="11.28515625" style="430" customWidth="1"/>
    <col min="11785" max="11785" width="22.28515625" style="430" customWidth="1"/>
    <col min="11786" max="11786" width="29.42578125" style="430" customWidth="1"/>
    <col min="11787" max="12034" width="9.140625" style="430"/>
    <col min="12035" max="12035" width="10" style="430" customWidth="1"/>
    <col min="12036" max="12036" width="82.85546875" style="430" customWidth="1"/>
    <col min="12037" max="12037" width="13.5703125" style="430" customWidth="1"/>
    <col min="12038" max="12038" width="15.5703125" style="430" customWidth="1"/>
    <col min="12039" max="12039" width="11.42578125" style="430" customWidth="1"/>
    <col min="12040" max="12040" width="11.28515625" style="430" customWidth="1"/>
    <col min="12041" max="12041" width="22.28515625" style="430" customWidth="1"/>
    <col min="12042" max="12042" width="29.42578125" style="430" customWidth="1"/>
    <col min="12043" max="12290" width="9.140625" style="430"/>
    <col min="12291" max="12291" width="10" style="430" customWidth="1"/>
    <col min="12292" max="12292" width="82.85546875" style="430" customWidth="1"/>
    <col min="12293" max="12293" width="13.5703125" style="430" customWidth="1"/>
    <col min="12294" max="12294" width="15.5703125" style="430" customWidth="1"/>
    <col min="12295" max="12295" width="11.42578125" style="430" customWidth="1"/>
    <col min="12296" max="12296" width="11.28515625" style="430" customWidth="1"/>
    <col min="12297" max="12297" width="22.28515625" style="430" customWidth="1"/>
    <col min="12298" max="12298" width="29.42578125" style="430" customWidth="1"/>
    <col min="12299" max="12546" width="9.140625" style="430"/>
    <col min="12547" max="12547" width="10" style="430" customWidth="1"/>
    <col min="12548" max="12548" width="82.85546875" style="430" customWidth="1"/>
    <col min="12549" max="12549" width="13.5703125" style="430" customWidth="1"/>
    <col min="12550" max="12550" width="15.5703125" style="430" customWidth="1"/>
    <col min="12551" max="12551" width="11.42578125" style="430" customWidth="1"/>
    <col min="12552" max="12552" width="11.28515625" style="430" customWidth="1"/>
    <col min="12553" max="12553" width="22.28515625" style="430" customWidth="1"/>
    <col min="12554" max="12554" width="29.42578125" style="430" customWidth="1"/>
    <col min="12555" max="12802" width="9.140625" style="430"/>
    <col min="12803" max="12803" width="10" style="430" customWidth="1"/>
    <col min="12804" max="12804" width="82.85546875" style="430" customWidth="1"/>
    <col min="12805" max="12805" width="13.5703125" style="430" customWidth="1"/>
    <col min="12806" max="12806" width="15.5703125" style="430" customWidth="1"/>
    <col min="12807" max="12807" width="11.42578125" style="430" customWidth="1"/>
    <col min="12808" max="12808" width="11.28515625" style="430" customWidth="1"/>
    <col min="12809" max="12809" width="22.28515625" style="430" customWidth="1"/>
    <col min="12810" max="12810" width="29.42578125" style="430" customWidth="1"/>
    <col min="12811" max="13058" width="9.140625" style="430"/>
    <col min="13059" max="13059" width="10" style="430" customWidth="1"/>
    <col min="13060" max="13060" width="82.85546875" style="430" customWidth="1"/>
    <col min="13061" max="13061" width="13.5703125" style="430" customWidth="1"/>
    <col min="13062" max="13062" width="15.5703125" style="430" customWidth="1"/>
    <col min="13063" max="13063" width="11.42578125" style="430" customWidth="1"/>
    <col min="13064" max="13064" width="11.28515625" style="430" customWidth="1"/>
    <col min="13065" max="13065" width="22.28515625" style="430" customWidth="1"/>
    <col min="13066" max="13066" width="29.42578125" style="430" customWidth="1"/>
    <col min="13067" max="13314" width="9.140625" style="430"/>
    <col min="13315" max="13315" width="10" style="430" customWidth="1"/>
    <col min="13316" max="13316" width="82.85546875" style="430" customWidth="1"/>
    <col min="13317" max="13317" width="13.5703125" style="430" customWidth="1"/>
    <col min="13318" max="13318" width="15.5703125" style="430" customWidth="1"/>
    <col min="13319" max="13319" width="11.42578125" style="430" customWidth="1"/>
    <col min="13320" max="13320" width="11.28515625" style="430" customWidth="1"/>
    <col min="13321" max="13321" width="22.28515625" style="430" customWidth="1"/>
    <col min="13322" max="13322" width="29.42578125" style="430" customWidth="1"/>
    <col min="13323" max="13570" width="9.140625" style="430"/>
    <col min="13571" max="13571" width="10" style="430" customWidth="1"/>
    <col min="13572" max="13572" width="82.85546875" style="430" customWidth="1"/>
    <col min="13573" max="13573" width="13.5703125" style="430" customWidth="1"/>
    <col min="13574" max="13574" width="15.5703125" style="430" customWidth="1"/>
    <col min="13575" max="13575" width="11.42578125" style="430" customWidth="1"/>
    <col min="13576" max="13576" width="11.28515625" style="430" customWidth="1"/>
    <col min="13577" max="13577" width="22.28515625" style="430" customWidth="1"/>
    <col min="13578" max="13578" width="29.42578125" style="430" customWidth="1"/>
    <col min="13579" max="13826" width="9.140625" style="430"/>
    <col min="13827" max="13827" width="10" style="430" customWidth="1"/>
    <col min="13828" max="13828" width="82.85546875" style="430" customWidth="1"/>
    <col min="13829" max="13829" width="13.5703125" style="430" customWidth="1"/>
    <col min="13830" max="13830" width="15.5703125" style="430" customWidth="1"/>
    <col min="13831" max="13831" width="11.42578125" style="430" customWidth="1"/>
    <col min="13832" max="13832" width="11.28515625" style="430" customWidth="1"/>
    <col min="13833" max="13833" width="22.28515625" style="430" customWidth="1"/>
    <col min="13834" max="13834" width="29.42578125" style="430" customWidth="1"/>
    <col min="13835" max="14082" width="9.140625" style="430"/>
    <col min="14083" max="14083" width="10" style="430" customWidth="1"/>
    <col min="14084" max="14084" width="82.85546875" style="430" customWidth="1"/>
    <col min="14085" max="14085" width="13.5703125" style="430" customWidth="1"/>
    <col min="14086" max="14086" width="15.5703125" style="430" customWidth="1"/>
    <col min="14087" max="14087" width="11.42578125" style="430" customWidth="1"/>
    <col min="14088" max="14088" width="11.28515625" style="430" customWidth="1"/>
    <col min="14089" max="14089" width="22.28515625" style="430" customWidth="1"/>
    <col min="14090" max="14090" width="29.42578125" style="430" customWidth="1"/>
    <col min="14091" max="14338" width="9.140625" style="430"/>
    <col min="14339" max="14339" width="10" style="430" customWidth="1"/>
    <col min="14340" max="14340" width="82.85546875" style="430" customWidth="1"/>
    <col min="14341" max="14341" width="13.5703125" style="430" customWidth="1"/>
    <col min="14342" max="14342" width="15.5703125" style="430" customWidth="1"/>
    <col min="14343" max="14343" width="11.42578125" style="430" customWidth="1"/>
    <col min="14344" max="14344" width="11.28515625" style="430" customWidth="1"/>
    <col min="14345" max="14345" width="22.28515625" style="430" customWidth="1"/>
    <col min="14346" max="14346" width="29.42578125" style="430" customWidth="1"/>
    <col min="14347" max="14594" width="9.140625" style="430"/>
    <col min="14595" max="14595" width="10" style="430" customWidth="1"/>
    <col min="14596" max="14596" width="82.85546875" style="430" customWidth="1"/>
    <col min="14597" max="14597" width="13.5703125" style="430" customWidth="1"/>
    <col min="14598" max="14598" width="15.5703125" style="430" customWidth="1"/>
    <col min="14599" max="14599" width="11.42578125" style="430" customWidth="1"/>
    <col min="14600" max="14600" width="11.28515625" style="430" customWidth="1"/>
    <col min="14601" max="14601" width="22.28515625" style="430" customWidth="1"/>
    <col min="14602" max="14602" width="29.42578125" style="430" customWidth="1"/>
    <col min="14603" max="14850" width="9.140625" style="430"/>
    <col min="14851" max="14851" width="10" style="430" customWidth="1"/>
    <col min="14852" max="14852" width="82.85546875" style="430" customWidth="1"/>
    <col min="14853" max="14853" width="13.5703125" style="430" customWidth="1"/>
    <col min="14854" max="14854" width="15.5703125" style="430" customWidth="1"/>
    <col min="14855" max="14855" width="11.42578125" style="430" customWidth="1"/>
    <col min="14856" max="14856" width="11.28515625" style="430" customWidth="1"/>
    <col min="14857" max="14857" width="22.28515625" style="430" customWidth="1"/>
    <col min="14858" max="14858" width="29.42578125" style="430" customWidth="1"/>
    <col min="14859" max="15106" width="9.140625" style="430"/>
    <col min="15107" max="15107" width="10" style="430" customWidth="1"/>
    <col min="15108" max="15108" width="82.85546875" style="430" customWidth="1"/>
    <col min="15109" max="15109" width="13.5703125" style="430" customWidth="1"/>
    <col min="15110" max="15110" width="15.5703125" style="430" customWidth="1"/>
    <col min="15111" max="15111" width="11.42578125" style="430" customWidth="1"/>
    <col min="15112" max="15112" width="11.28515625" style="430" customWidth="1"/>
    <col min="15113" max="15113" width="22.28515625" style="430" customWidth="1"/>
    <col min="15114" max="15114" width="29.42578125" style="430" customWidth="1"/>
    <col min="15115" max="15362" width="9.140625" style="430"/>
    <col min="15363" max="15363" width="10" style="430" customWidth="1"/>
    <col min="15364" max="15364" width="82.85546875" style="430" customWidth="1"/>
    <col min="15365" max="15365" width="13.5703125" style="430" customWidth="1"/>
    <col min="15366" max="15366" width="15.5703125" style="430" customWidth="1"/>
    <col min="15367" max="15367" width="11.42578125" style="430" customWidth="1"/>
    <col min="15368" max="15368" width="11.28515625" style="430" customWidth="1"/>
    <col min="15369" max="15369" width="22.28515625" style="430" customWidth="1"/>
    <col min="15370" max="15370" width="29.42578125" style="430" customWidth="1"/>
    <col min="15371" max="15618" width="9.140625" style="430"/>
    <col min="15619" max="15619" width="10" style="430" customWidth="1"/>
    <col min="15620" max="15620" width="82.85546875" style="430" customWidth="1"/>
    <col min="15621" max="15621" width="13.5703125" style="430" customWidth="1"/>
    <col min="15622" max="15622" width="15.5703125" style="430" customWidth="1"/>
    <col min="15623" max="15623" width="11.42578125" style="430" customWidth="1"/>
    <col min="15624" max="15624" width="11.28515625" style="430" customWidth="1"/>
    <col min="15625" max="15625" width="22.28515625" style="430" customWidth="1"/>
    <col min="15626" max="15626" width="29.42578125" style="430" customWidth="1"/>
    <col min="15627" max="15874" width="9.140625" style="430"/>
    <col min="15875" max="15875" width="10" style="430" customWidth="1"/>
    <col min="15876" max="15876" width="82.85546875" style="430" customWidth="1"/>
    <col min="15877" max="15877" width="13.5703125" style="430" customWidth="1"/>
    <col min="15878" max="15878" width="15.5703125" style="430" customWidth="1"/>
    <col min="15879" max="15879" width="11.42578125" style="430" customWidth="1"/>
    <col min="15880" max="15880" width="11.28515625" style="430" customWidth="1"/>
    <col min="15881" max="15881" width="22.28515625" style="430" customWidth="1"/>
    <col min="15882" max="15882" width="29.42578125" style="430" customWidth="1"/>
    <col min="15883" max="16130" width="9.140625" style="430"/>
    <col min="16131" max="16131" width="10" style="430" customWidth="1"/>
    <col min="16132" max="16132" width="82.85546875" style="430" customWidth="1"/>
    <col min="16133" max="16133" width="13.5703125" style="430" customWidth="1"/>
    <col min="16134" max="16134" width="15.5703125" style="430" customWidth="1"/>
    <col min="16135" max="16135" width="11.42578125" style="430" customWidth="1"/>
    <col min="16136" max="16136" width="11.28515625" style="430" customWidth="1"/>
    <col min="16137" max="16137" width="22.28515625" style="430" customWidth="1"/>
    <col min="16138" max="16138" width="29.42578125" style="430" customWidth="1"/>
    <col min="16139" max="16384" width="9.140625" style="430"/>
  </cols>
  <sheetData>
    <row r="1" spans="1:16" s="417" customFormat="1" ht="34.5" customHeight="1">
      <c r="A1" s="1627" t="s">
        <v>32</v>
      </c>
      <c r="B1" s="1628"/>
      <c r="C1" s="1628"/>
      <c r="D1" s="1628"/>
      <c r="E1" s="1628"/>
      <c r="F1" s="1628"/>
      <c r="G1" s="1628"/>
      <c r="H1" s="1628"/>
      <c r="I1" s="1628"/>
      <c r="J1" s="1629"/>
      <c r="K1" s="431"/>
      <c r="L1" s="431"/>
      <c r="M1" s="431"/>
      <c r="N1" s="431"/>
      <c r="O1" s="431"/>
      <c r="P1" s="431"/>
    </row>
    <row r="2" spans="1:16" s="417" customFormat="1" ht="43.5" customHeight="1">
      <c r="A2" s="1630" t="s">
        <v>2074</v>
      </c>
      <c r="B2" s="1631"/>
      <c r="C2" s="1631"/>
      <c r="D2" s="1631"/>
      <c r="E2" s="1631"/>
      <c r="F2" s="1631"/>
      <c r="G2" s="1631"/>
      <c r="H2" s="1631"/>
      <c r="I2" s="1631"/>
      <c r="J2" s="1632"/>
      <c r="K2" s="432"/>
      <c r="L2" s="432"/>
      <c r="M2" s="432"/>
      <c r="N2" s="432"/>
      <c r="O2" s="432"/>
      <c r="P2" s="432"/>
    </row>
    <row r="3" spans="1:16" s="417" customFormat="1" ht="21">
      <c r="A3" s="1633" t="s">
        <v>1459</v>
      </c>
      <c r="B3" s="1633"/>
      <c r="C3" s="1633"/>
      <c r="D3" s="1633"/>
      <c r="E3" s="1633"/>
      <c r="F3" s="1633"/>
      <c r="G3" s="1633"/>
      <c r="H3" s="1633"/>
      <c r="I3" s="1633"/>
      <c r="J3" s="1633"/>
      <c r="K3" s="432"/>
      <c r="L3" s="432"/>
      <c r="M3" s="432"/>
      <c r="N3" s="432"/>
      <c r="O3" s="432"/>
      <c r="P3" s="432"/>
    </row>
    <row r="4" spans="1:16" ht="15" customHeight="1">
      <c r="A4" s="1616" t="s">
        <v>0</v>
      </c>
      <c r="B4" s="1634" t="s">
        <v>1460</v>
      </c>
      <c r="C4" s="1636" t="s">
        <v>1188</v>
      </c>
      <c r="D4" s="1638" t="str">
        <f>'Supply-LINE n UG'!H4:H6</f>
        <v>QUANTITY</v>
      </c>
      <c r="E4" s="1640" t="s">
        <v>926</v>
      </c>
      <c r="F4" s="1642" t="s">
        <v>1291</v>
      </c>
      <c r="G4" s="1642" t="s">
        <v>696</v>
      </c>
      <c r="H4" s="1642" t="s">
        <v>927</v>
      </c>
      <c r="I4" s="1644" t="s">
        <v>46</v>
      </c>
      <c r="J4" s="1646" t="s">
        <v>40</v>
      </c>
    </row>
    <row r="5" spans="1:16" ht="66.75" customHeight="1">
      <c r="A5" s="1616"/>
      <c r="B5" s="1635"/>
      <c r="C5" s="1637"/>
      <c r="D5" s="1639"/>
      <c r="E5" s="1641"/>
      <c r="F5" s="1643"/>
      <c r="G5" s="1643"/>
      <c r="H5" s="1643"/>
      <c r="I5" s="1645"/>
      <c r="J5" s="1647"/>
    </row>
    <row r="6" spans="1:16" ht="18.75">
      <c r="A6" s="434">
        <v>1</v>
      </c>
      <c r="B6" s="435">
        <v>2</v>
      </c>
      <c r="C6" s="434">
        <v>3</v>
      </c>
      <c r="D6" s="435">
        <v>4</v>
      </c>
      <c r="E6" s="436">
        <v>5</v>
      </c>
      <c r="F6" s="436">
        <v>6</v>
      </c>
      <c r="G6" s="436">
        <v>7</v>
      </c>
      <c r="H6" s="436">
        <v>8</v>
      </c>
      <c r="I6" s="437">
        <v>9</v>
      </c>
      <c r="J6" s="438">
        <v>10</v>
      </c>
    </row>
    <row r="7" spans="1:16" ht="18.75">
      <c r="A7" s="434" t="s">
        <v>919</v>
      </c>
      <c r="B7" s="439" t="s">
        <v>839</v>
      </c>
      <c r="C7" s="440"/>
      <c r="D7" s="440"/>
      <c r="E7" s="441"/>
      <c r="F7" s="441"/>
      <c r="G7" s="441"/>
      <c r="H7" s="441"/>
      <c r="I7" s="442"/>
      <c r="J7" s="443"/>
    </row>
    <row r="8" spans="1:16" ht="43.5" customHeight="1">
      <c r="A8" s="444"/>
      <c r="B8" s="445"/>
      <c r="C8" s="446"/>
      <c r="D8" s="447"/>
      <c r="E8" s="448"/>
      <c r="F8" s="448"/>
      <c r="G8" s="448"/>
      <c r="H8" s="448"/>
      <c r="I8" s="449"/>
      <c r="J8" s="450"/>
    </row>
    <row r="9" spans="1:16" s="418" customFormat="1" ht="83.25" customHeight="1">
      <c r="A9" s="451">
        <v>1</v>
      </c>
      <c r="B9" s="452" t="s">
        <v>1461</v>
      </c>
      <c r="C9" s="453" t="s">
        <v>1462</v>
      </c>
      <c r="D9" s="453">
        <f>8.1-D11-D12</f>
        <v>7.4379999999999997</v>
      </c>
      <c r="E9" s="454">
        <v>1820000</v>
      </c>
      <c r="F9" s="454">
        <f t="shared" ref="F9:F23" si="0">E9*9%</f>
        <v>163800</v>
      </c>
      <c r="G9" s="454">
        <f t="shared" ref="G9:G23" si="1">E9*9%</f>
        <v>163800</v>
      </c>
      <c r="H9" s="454">
        <f t="shared" ref="H9:H23" si="2">E9+F9+G9</f>
        <v>2147600</v>
      </c>
      <c r="I9" s="455">
        <f t="shared" ref="I9:I23" si="3">D9*H9</f>
        <v>15973848.800000001</v>
      </c>
      <c r="J9" s="1648" t="s">
        <v>1295</v>
      </c>
      <c r="N9" s="418">
        <f>48.42+D10+D11+D12</f>
        <v>49.082000000000001</v>
      </c>
    </row>
    <row r="10" spans="1:16" s="418" customFormat="1" ht="47.25">
      <c r="A10" s="451">
        <v>2</v>
      </c>
      <c r="B10" s="452" t="s">
        <v>1463</v>
      </c>
      <c r="C10" s="457" t="s">
        <v>1462</v>
      </c>
      <c r="D10" s="457">
        <v>0</v>
      </c>
      <c r="E10" s="454">
        <v>127190</v>
      </c>
      <c r="F10" s="454">
        <f t="shared" si="0"/>
        <v>11447.1</v>
      </c>
      <c r="G10" s="454">
        <f t="shared" si="1"/>
        <v>11447.1</v>
      </c>
      <c r="H10" s="454">
        <f t="shared" si="2"/>
        <v>150084.20000000001</v>
      </c>
      <c r="I10" s="455">
        <f t="shared" si="3"/>
        <v>0</v>
      </c>
      <c r="J10" s="1648" t="s">
        <v>1464</v>
      </c>
    </row>
    <row r="11" spans="1:16" s="418" customFormat="1" ht="47.25">
      <c r="A11" s="451">
        <v>3</v>
      </c>
      <c r="B11" s="452" t="s">
        <v>1465</v>
      </c>
      <c r="C11" s="457" t="s">
        <v>1462</v>
      </c>
      <c r="D11" s="457">
        <v>0.16200000000000001</v>
      </c>
      <c r="E11" s="454">
        <v>572355</v>
      </c>
      <c r="F11" s="454">
        <f t="shared" si="0"/>
        <v>51511.95</v>
      </c>
      <c r="G11" s="454">
        <f t="shared" si="1"/>
        <v>51511.95</v>
      </c>
      <c r="H11" s="454">
        <f t="shared" si="2"/>
        <v>675378.9</v>
      </c>
      <c r="I11" s="455">
        <f t="shared" si="3"/>
        <v>109411.3818</v>
      </c>
      <c r="J11" s="1648" t="s">
        <v>1464</v>
      </c>
    </row>
    <row r="12" spans="1:16" s="418" customFormat="1" ht="47.25">
      <c r="A12" s="451">
        <v>4</v>
      </c>
      <c r="B12" s="452" t="s">
        <v>1466</v>
      </c>
      <c r="C12" s="457" t="s">
        <v>1462</v>
      </c>
      <c r="D12" s="457">
        <v>0.5</v>
      </c>
      <c r="E12" s="454">
        <v>254642.37</v>
      </c>
      <c r="F12" s="454">
        <f t="shared" si="0"/>
        <v>22917.813300000002</v>
      </c>
      <c r="G12" s="454">
        <f t="shared" si="1"/>
        <v>22917.813300000002</v>
      </c>
      <c r="H12" s="454">
        <f t="shared" si="2"/>
        <v>300477.99660000001</v>
      </c>
      <c r="I12" s="455">
        <f t="shared" si="3"/>
        <v>150238.99830000001</v>
      </c>
      <c r="J12" s="1648" t="s">
        <v>1464</v>
      </c>
    </row>
    <row r="13" spans="1:16" s="418" customFormat="1" ht="114" customHeight="1">
      <c r="A13" s="458">
        <v>5</v>
      </c>
      <c r="B13" s="445" t="s">
        <v>1467</v>
      </c>
      <c r="C13" s="446" t="s">
        <v>75</v>
      </c>
      <c r="D13" s="459">
        <v>2</v>
      </c>
      <c r="E13" s="454">
        <v>150000</v>
      </c>
      <c r="F13" s="454">
        <f t="shared" si="0"/>
        <v>13500</v>
      </c>
      <c r="G13" s="454">
        <f t="shared" si="1"/>
        <v>13500</v>
      </c>
      <c r="H13" s="454">
        <f t="shared" si="2"/>
        <v>177000</v>
      </c>
      <c r="I13" s="455">
        <f t="shared" si="3"/>
        <v>354000</v>
      </c>
      <c r="J13" s="1648" t="s">
        <v>1295</v>
      </c>
    </row>
    <row r="14" spans="1:16" s="418" customFormat="1" ht="69" customHeight="1">
      <c r="A14" s="458">
        <v>6</v>
      </c>
      <c r="B14" s="445" t="s">
        <v>1468</v>
      </c>
      <c r="C14" s="446" t="s">
        <v>75</v>
      </c>
      <c r="D14" s="459">
        <v>1</v>
      </c>
      <c r="E14" s="454">
        <v>40064.85</v>
      </c>
      <c r="F14" s="454">
        <f t="shared" si="0"/>
        <v>3605.8364999999999</v>
      </c>
      <c r="G14" s="454">
        <f t="shared" si="1"/>
        <v>3605.8364999999999</v>
      </c>
      <c r="H14" s="454">
        <f t="shared" si="2"/>
        <v>47276.523000000001</v>
      </c>
      <c r="I14" s="455">
        <f t="shared" si="3"/>
        <v>47276.523000000001</v>
      </c>
      <c r="J14" s="1648" t="s">
        <v>1464</v>
      </c>
    </row>
    <row r="15" spans="1:16" s="418" customFormat="1" ht="111" customHeight="1">
      <c r="A15" s="451">
        <v>7</v>
      </c>
      <c r="B15" s="452" t="s">
        <v>1469</v>
      </c>
      <c r="C15" s="457" t="s">
        <v>75</v>
      </c>
      <c r="D15" s="457">
        <f>'[26]SHEDULE-2A-LINE'!D10</f>
        <v>6</v>
      </c>
      <c r="E15" s="454">
        <v>250000</v>
      </c>
      <c r="F15" s="454">
        <f t="shared" si="0"/>
        <v>22500</v>
      </c>
      <c r="G15" s="454">
        <f t="shared" si="1"/>
        <v>22500</v>
      </c>
      <c r="H15" s="454">
        <f t="shared" si="2"/>
        <v>295000</v>
      </c>
      <c r="I15" s="455">
        <f t="shared" si="3"/>
        <v>1770000</v>
      </c>
      <c r="J15" s="460" t="s">
        <v>1295</v>
      </c>
    </row>
    <row r="16" spans="1:16" s="418" customFormat="1" ht="46.5" customHeight="1">
      <c r="A16" s="451">
        <v>8</v>
      </c>
      <c r="B16" s="461" t="s">
        <v>1470</v>
      </c>
      <c r="C16" s="453" t="s">
        <v>75</v>
      </c>
      <c r="D16" s="453">
        <v>6</v>
      </c>
      <c r="E16" s="454">
        <v>100000</v>
      </c>
      <c r="F16" s="454">
        <f t="shared" si="0"/>
        <v>9000</v>
      </c>
      <c r="G16" s="454">
        <f t="shared" si="1"/>
        <v>9000</v>
      </c>
      <c r="H16" s="454">
        <f t="shared" si="2"/>
        <v>118000</v>
      </c>
      <c r="I16" s="455">
        <f t="shared" si="3"/>
        <v>708000</v>
      </c>
      <c r="J16" s="462" t="s">
        <v>843</v>
      </c>
    </row>
    <row r="17" spans="1:255" s="418" customFormat="1" ht="43.5" customHeight="1">
      <c r="A17" s="451">
        <v>9</v>
      </c>
      <c r="B17" s="452" t="s">
        <v>1471</v>
      </c>
      <c r="C17" s="457" t="s">
        <v>75</v>
      </c>
      <c r="D17" s="457">
        <f>'[26]SHEDULE-2A-LINE'!D11</f>
        <v>6</v>
      </c>
      <c r="E17" s="463">
        <v>5203.87</v>
      </c>
      <c r="F17" s="463">
        <f t="shared" si="0"/>
        <v>468.34829999999999</v>
      </c>
      <c r="G17" s="463">
        <f t="shared" si="1"/>
        <v>468.34829999999999</v>
      </c>
      <c r="H17" s="463">
        <f t="shared" si="2"/>
        <v>6140.5666000000001</v>
      </c>
      <c r="I17" s="464">
        <f t="shared" si="3"/>
        <v>36843.399600000004</v>
      </c>
      <c r="J17" s="460" t="s">
        <v>1295</v>
      </c>
    </row>
    <row r="18" spans="1:255" s="419" customFormat="1" ht="15.75" customHeight="1">
      <c r="A18" s="451">
        <v>10</v>
      </c>
      <c r="B18" s="465" t="s">
        <v>1472</v>
      </c>
      <c r="C18" s="457" t="s">
        <v>346</v>
      </c>
      <c r="D18" s="457">
        <v>6</v>
      </c>
      <c r="E18" s="466">
        <v>2712</v>
      </c>
      <c r="F18" s="463">
        <f t="shared" si="0"/>
        <v>244.08</v>
      </c>
      <c r="G18" s="463">
        <f t="shared" si="1"/>
        <v>244.08</v>
      </c>
      <c r="H18" s="463">
        <f t="shared" si="2"/>
        <v>3200.16</v>
      </c>
      <c r="I18" s="464">
        <f t="shared" si="3"/>
        <v>19200.96</v>
      </c>
      <c r="J18" s="1649" t="s">
        <v>1473</v>
      </c>
    </row>
    <row r="19" spans="1:255" s="419" customFormat="1" ht="15.75">
      <c r="A19" s="451">
        <v>11</v>
      </c>
      <c r="B19" s="465" t="s">
        <v>1474</v>
      </c>
      <c r="C19" s="457" t="s">
        <v>346</v>
      </c>
      <c r="D19" s="457">
        <v>6</v>
      </c>
      <c r="E19" s="466">
        <v>2712</v>
      </c>
      <c r="F19" s="463">
        <f t="shared" si="0"/>
        <v>244.08</v>
      </c>
      <c r="G19" s="463">
        <f t="shared" si="1"/>
        <v>244.08</v>
      </c>
      <c r="H19" s="463">
        <f t="shared" si="2"/>
        <v>3200.16</v>
      </c>
      <c r="I19" s="464">
        <f t="shared" si="3"/>
        <v>19200.96</v>
      </c>
      <c r="J19" s="1650"/>
    </row>
    <row r="20" spans="1:255" s="419" customFormat="1" ht="15.75">
      <c r="A20" s="451">
        <v>12</v>
      </c>
      <c r="B20" s="465" t="s">
        <v>1475</v>
      </c>
      <c r="C20" s="457" t="s">
        <v>346</v>
      </c>
      <c r="D20" s="457">
        <v>0</v>
      </c>
      <c r="E20" s="467">
        <v>2712</v>
      </c>
      <c r="F20" s="463">
        <f t="shared" si="0"/>
        <v>244.08</v>
      </c>
      <c r="G20" s="463">
        <f t="shared" si="1"/>
        <v>244.08</v>
      </c>
      <c r="H20" s="463">
        <f t="shared" si="2"/>
        <v>3200.16</v>
      </c>
      <c r="I20" s="464">
        <f t="shared" si="3"/>
        <v>0</v>
      </c>
      <c r="J20" s="1650"/>
    </row>
    <row r="21" spans="1:255" s="419" customFormat="1" ht="15.75">
      <c r="A21" s="451">
        <v>13</v>
      </c>
      <c r="B21" s="465" t="s">
        <v>1476</v>
      </c>
      <c r="C21" s="457" t="s">
        <v>346</v>
      </c>
      <c r="D21" s="457">
        <v>1</v>
      </c>
      <c r="E21" s="467">
        <v>2712</v>
      </c>
      <c r="F21" s="463">
        <f t="shared" si="0"/>
        <v>244.08</v>
      </c>
      <c r="G21" s="463">
        <f t="shared" si="1"/>
        <v>244.08</v>
      </c>
      <c r="H21" s="463">
        <f t="shared" si="2"/>
        <v>3200.16</v>
      </c>
      <c r="I21" s="464">
        <f t="shared" si="3"/>
        <v>3200.16</v>
      </c>
      <c r="J21" s="1650"/>
    </row>
    <row r="22" spans="1:255" s="420" customFormat="1" ht="47.25">
      <c r="A22" s="451">
        <v>14</v>
      </c>
      <c r="B22" s="468" t="s">
        <v>1477</v>
      </c>
      <c r="C22" s="457" t="s">
        <v>859</v>
      </c>
      <c r="D22" s="457">
        <f>'Supply Bidanasi'!H18</f>
        <v>264</v>
      </c>
      <c r="E22" s="467">
        <v>80</v>
      </c>
      <c r="F22" s="469">
        <f t="shared" si="0"/>
        <v>7.2</v>
      </c>
      <c r="G22" s="469">
        <f t="shared" si="1"/>
        <v>7.2</v>
      </c>
      <c r="H22" s="469">
        <f t="shared" si="2"/>
        <v>94.4</v>
      </c>
      <c r="I22" s="470">
        <f t="shared" si="3"/>
        <v>24921.599999999999</v>
      </c>
      <c r="J22" s="471" t="s">
        <v>1478</v>
      </c>
    </row>
    <row r="23" spans="1:255" s="420" customFormat="1" ht="63">
      <c r="A23" s="451">
        <v>14</v>
      </c>
      <c r="B23" s="472" t="s">
        <v>1479</v>
      </c>
      <c r="C23" s="457" t="s">
        <v>346</v>
      </c>
      <c r="D23" s="457">
        <v>40</v>
      </c>
      <c r="E23" s="473">
        <v>8881</v>
      </c>
      <c r="F23" s="474">
        <f t="shared" si="0"/>
        <v>799.29</v>
      </c>
      <c r="G23" s="474">
        <f t="shared" si="1"/>
        <v>799.29</v>
      </c>
      <c r="H23" s="474">
        <f t="shared" si="2"/>
        <v>10479.58</v>
      </c>
      <c r="I23" s="475">
        <f t="shared" si="3"/>
        <v>419183.2</v>
      </c>
      <c r="J23" s="460" t="s">
        <v>1480</v>
      </c>
    </row>
    <row r="24" spans="1:255" s="418" customFormat="1" ht="60" customHeight="1">
      <c r="A24" s="451">
        <v>15</v>
      </c>
      <c r="B24" s="476" t="s">
        <v>1481</v>
      </c>
      <c r="C24" s="477"/>
      <c r="D24" s="477"/>
      <c r="E24" s="478"/>
      <c r="F24" s="478"/>
      <c r="G24" s="478"/>
      <c r="H24" s="478"/>
      <c r="I24" s="479"/>
      <c r="J24" s="460"/>
    </row>
    <row r="25" spans="1:255" s="418" customFormat="1" ht="45" customHeight="1">
      <c r="A25" s="451">
        <v>15.1</v>
      </c>
      <c r="B25" s="452" t="s">
        <v>1482</v>
      </c>
      <c r="C25" s="457" t="s">
        <v>1462</v>
      </c>
      <c r="D25" s="457">
        <f>'Supply Bidanasi'!H20</f>
        <v>1.35</v>
      </c>
      <c r="E25" s="480">
        <v>40370</v>
      </c>
      <c r="F25" s="474">
        <f t="shared" ref="F25:F29" si="4">E25*9%</f>
        <v>3633.3</v>
      </c>
      <c r="G25" s="474">
        <f t="shared" ref="G25:G29" si="5">E25*9%</f>
        <v>3633.3</v>
      </c>
      <c r="H25" s="474">
        <f t="shared" ref="H25:H29" si="6">E25+F25+G25</f>
        <v>47636.6</v>
      </c>
      <c r="I25" s="475">
        <f t="shared" ref="I25:I28" si="7">D25*H25</f>
        <v>64309.41</v>
      </c>
      <c r="J25" s="1649" t="s">
        <v>1480</v>
      </c>
    </row>
    <row r="26" spans="1:255" s="418" customFormat="1" ht="55.5" customHeight="1">
      <c r="A26" s="451">
        <v>15.2</v>
      </c>
      <c r="B26" s="452" t="s">
        <v>1483</v>
      </c>
      <c r="C26" s="457" t="s">
        <v>1462</v>
      </c>
      <c r="D26" s="457">
        <f>'Supply Bidanasi'!H21</f>
        <v>1.35</v>
      </c>
      <c r="E26" s="481">
        <v>161480</v>
      </c>
      <c r="F26" s="474">
        <f t="shared" si="4"/>
        <v>14533.2</v>
      </c>
      <c r="G26" s="474">
        <f t="shared" si="5"/>
        <v>14533.2</v>
      </c>
      <c r="H26" s="474">
        <f t="shared" si="6"/>
        <v>190546.4</v>
      </c>
      <c r="I26" s="475">
        <f t="shared" si="7"/>
        <v>257237.64</v>
      </c>
      <c r="J26" s="1650"/>
    </row>
    <row r="27" spans="1:255" s="418" customFormat="1" ht="31.5">
      <c r="A27" s="451">
        <v>15.3</v>
      </c>
      <c r="B27" s="452" t="s">
        <v>1484</v>
      </c>
      <c r="C27" s="457" t="s">
        <v>346</v>
      </c>
      <c r="D27" s="457">
        <v>6</v>
      </c>
      <c r="E27" s="473">
        <v>4709</v>
      </c>
      <c r="F27" s="474">
        <f t="shared" si="4"/>
        <v>423.81</v>
      </c>
      <c r="G27" s="474">
        <f t="shared" si="5"/>
        <v>423.81</v>
      </c>
      <c r="H27" s="474">
        <f t="shared" si="6"/>
        <v>5556.62</v>
      </c>
      <c r="I27" s="475">
        <f t="shared" si="7"/>
        <v>33339.72</v>
      </c>
      <c r="J27" s="1650"/>
    </row>
    <row r="28" spans="1:255" s="418" customFormat="1" ht="15.75">
      <c r="A28" s="451">
        <v>15.4</v>
      </c>
      <c r="B28" s="452" t="s">
        <v>1485</v>
      </c>
      <c r="C28" s="457" t="s">
        <v>346</v>
      </c>
      <c r="D28" s="457">
        <v>2</v>
      </c>
      <c r="E28" s="473">
        <v>4709</v>
      </c>
      <c r="F28" s="474">
        <f t="shared" si="4"/>
        <v>423.81</v>
      </c>
      <c r="G28" s="474">
        <f t="shared" si="5"/>
        <v>423.81</v>
      </c>
      <c r="H28" s="474">
        <f t="shared" si="6"/>
        <v>5556.62</v>
      </c>
      <c r="I28" s="475">
        <f t="shared" si="7"/>
        <v>11113.24</v>
      </c>
      <c r="J28" s="1651"/>
    </row>
    <row r="29" spans="1:255" s="421" customFormat="1" ht="31.5">
      <c r="A29" s="482">
        <v>16</v>
      </c>
      <c r="B29" s="483" t="s">
        <v>1486</v>
      </c>
      <c r="C29" s="484" t="s">
        <v>167</v>
      </c>
      <c r="D29" s="484">
        <v>1</v>
      </c>
      <c r="E29" s="485">
        <v>500000</v>
      </c>
      <c r="F29" s="485">
        <f t="shared" si="4"/>
        <v>45000</v>
      </c>
      <c r="G29" s="485">
        <f t="shared" si="5"/>
        <v>45000</v>
      </c>
      <c r="H29" s="485">
        <f t="shared" si="6"/>
        <v>590000</v>
      </c>
      <c r="I29" s="486">
        <f>H29*D29</f>
        <v>590000</v>
      </c>
      <c r="J29" s="456" t="s">
        <v>850</v>
      </c>
      <c r="K29" s="418"/>
      <c r="L29" s="487">
        <f>SUM(I9:I29)</f>
        <v>20591325.992699999</v>
      </c>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418"/>
      <c r="AP29" s="418"/>
      <c r="AQ29" s="418"/>
      <c r="AR29" s="418"/>
      <c r="AS29" s="418"/>
      <c r="AT29" s="418"/>
      <c r="AU29" s="418"/>
      <c r="AV29" s="418"/>
      <c r="AW29" s="418"/>
      <c r="AX29" s="418"/>
      <c r="AY29" s="418"/>
      <c r="AZ29" s="418"/>
      <c r="BA29" s="418"/>
      <c r="BB29" s="418"/>
      <c r="BC29" s="418"/>
      <c r="BD29" s="418"/>
      <c r="BE29" s="418"/>
      <c r="BF29" s="418"/>
      <c r="BG29" s="418"/>
      <c r="BH29" s="418"/>
      <c r="BI29" s="418"/>
      <c r="BJ29" s="418"/>
      <c r="BK29" s="418"/>
      <c r="BL29" s="418"/>
      <c r="BM29" s="418"/>
      <c r="BN29" s="418"/>
      <c r="BO29" s="418"/>
      <c r="BP29" s="418"/>
      <c r="BQ29" s="418"/>
      <c r="BR29" s="418"/>
      <c r="BS29" s="418"/>
      <c r="BT29" s="418"/>
      <c r="BU29" s="418"/>
      <c r="BV29" s="418"/>
      <c r="BW29" s="418"/>
      <c r="BX29" s="418"/>
      <c r="BY29" s="418"/>
      <c r="BZ29" s="418"/>
      <c r="CA29" s="418"/>
      <c r="CB29" s="418"/>
      <c r="CC29" s="418"/>
      <c r="CD29" s="418"/>
      <c r="CE29" s="418"/>
      <c r="CF29" s="418"/>
      <c r="CG29" s="418"/>
      <c r="CH29" s="418"/>
      <c r="CI29" s="418"/>
      <c r="CJ29" s="418"/>
      <c r="CK29" s="418"/>
      <c r="CL29" s="418"/>
      <c r="CM29" s="418"/>
      <c r="CN29" s="418"/>
      <c r="CO29" s="418"/>
      <c r="CP29" s="418"/>
      <c r="CQ29" s="418"/>
      <c r="CR29" s="418"/>
      <c r="CS29" s="418"/>
      <c r="CT29" s="418"/>
      <c r="CU29" s="418"/>
      <c r="CV29" s="418"/>
      <c r="CW29" s="418"/>
      <c r="CX29" s="418"/>
      <c r="CY29" s="418"/>
      <c r="CZ29" s="418"/>
      <c r="DA29" s="418"/>
      <c r="DB29" s="418"/>
      <c r="DC29" s="418"/>
      <c r="DD29" s="418"/>
      <c r="DE29" s="418"/>
      <c r="DF29" s="418"/>
      <c r="DG29" s="418"/>
      <c r="DH29" s="418"/>
      <c r="DI29" s="418"/>
      <c r="DJ29" s="418"/>
      <c r="DK29" s="418"/>
      <c r="DL29" s="418"/>
      <c r="DM29" s="418"/>
      <c r="DN29" s="418"/>
      <c r="DO29" s="418"/>
      <c r="DP29" s="418"/>
      <c r="DQ29" s="418"/>
      <c r="DR29" s="418"/>
      <c r="DS29" s="418"/>
      <c r="DT29" s="418"/>
      <c r="DU29" s="418"/>
      <c r="DV29" s="418"/>
      <c r="DW29" s="418"/>
      <c r="DX29" s="418"/>
      <c r="DY29" s="418"/>
      <c r="DZ29" s="418"/>
      <c r="EA29" s="418"/>
      <c r="EB29" s="418"/>
      <c r="EC29" s="418"/>
      <c r="ED29" s="418"/>
      <c r="EE29" s="418"/>
      <c r="EF29" s="418"/>
      <c r="EG29" s="418"/>
      <c r="EH29" s="418"/>
      <c r="EI29" s="418"/>
      <c r="EJ29" s="418"/>
      <c r="EK29" s="418"/>
      <c r="EL29" s="418"/>
      <c r="EM29" s="418"/>
      <c r="EN29" s="418"/>
      <c r="EO29" s="418"/>
      <c r="EP29" s="418"/>
      <c r="EQ29" s="418"/>
      <c r="ER29" s="418"/>
      <c r="ES29" s="418"/>
      <c r="ET29" s="418"/>
      <c r="EU29" s="418"/>
      <c r="EV29" s="418"/>
      <c r="EW29" s="418"/>
      <c r="EX29" s="418"/>
      <c r="EY29" s="418"/>
      <c r="EZ29" s="418"/>
      <c r="FA29" s="418"/>
      <c r="FB29" s="418"/>
      <c r="FC29" s="418"/>
      <c r="FD29" s="418"/>
      <c r="FE29" s="418"/>
      <c r="FF29" s="418"/>
      <c r="FG29" s="418"/>
      <c r="FH29" s="418"/>
      <c r="FI29" s="418"/>
      <c r="FJ29" s="418"/>
      <c r="FK29" s="418"/>
      <c r="FL29" s="418"/>
      <c r="FM29" s="418"/>
      <c r="FN29" s="418"/>
      <c r="FO29" s="418"/>
      <c r="FP29" s="418"/>
      <c r="FQ29" s="418"/>
      <c r="FR29" s="418"/>
      <c r="FS29" s="418"/>
      <c r="FT29" s="418"/>
      <c r="FU29" s="418"/>
      <c r="FV29" s="418"/>
      <c r="FW29" s="418"/>
      <c r="FX29" s="418"/>
      <c r="FY29" s="418"/>
      <c r="FZ29" s="418"/>
      <c r="GA29" s="418"/>
      <c r="GB29" s="418"/>
      <c r="GC29" s="418"/>
      <c r="GD29" s="418"/>
      <c r="GE29" s="418"/>
      <c r="GF29" s="418"/>
      <c r="GG29" s="418"/>
      <c r="GH29" s="418"/>
      <c r="GI29" s="418"/>
      <c r="GJ29" s="418"/>
      <c r="GK29" s="418"/>
      <c r="GL29" s="418"/>
      <c r="GM29" s="418"/>
      <c r="GN29" s="418"/>
      <c r="GO29" s="418"/>
      <c r="GP29" s="418"/>
      <c r="GQ29" s="418"/>
      <c r="GR29" s="418"/>
      <c r="GS29" s="418"/>
      <c r="GT29" s="418"/>
      <c r="GU29" s="418"/>
      <c r="GV29" s="418"/>
      <c r="GW29" s="418"/>
      <c r="GX29" s="418"/>
      <c r="GY29" s="418"/>
      <c r="GZ29" s="418"/>
      <c r="HA29" s="418"/>
      <c r="HB29" s="418"/>
      <c r="HC29" s="418"/>
      <c r="HD29" s="418"/>
      <c r="HE29" s="418"/>
      <c r="HF29" s="418"/>
      <c r="HG29" s="418"/>
      <c r="HH29" s="418"/>
      <c r="HI29" s="418"/>
      <c r="HJ29" s="418"/>
      <c r="HK29" s="418"/>
      <c r="HL29" s="418"/>
      <c r="HM29" s="418"/>
      <c r="HN29" s="418"/>
      <c r="HO29" s="418"/>
      <c r="HP29" s="418"/>
      <c r="HQ29" s="418"/>
      <c r="HR29" s="418"/>
      <c r="HS29" s="418"/>
      <c r="HT29" s="418"/>
      <c r="HU29" s="418"/>
      <c r="HV29" s="418"/>
      <c r="HW29" s="418"/>
      <c r="HX29" s="418"/>
      <c r="HY29" s="418"/>
      <c r="HZ29" s="418"/>
      <c r="IA29" s="418"/>
      <c r="IB29" s="418"/>
      <c r="IC29" s="418"/>
      <c r="ID29" s="418"/>
      <c r="IE29" s="418"/>
      <c r="IF29" s="418"/>
      <c r="IG29" s="418"/>
      <c r="IH29" s="418"/>
      <c r="II29" s="418"/>
      <c r="IJ29" s="418"/>
      <c r="IK29" s="418"/>
      <c r="IL29" s="418"/>
      <c r="IM29" s="418"/>
      <c r="IN29" s="418"/>
      <c r="IO29" s="418"/>
      <c r="IP29" s="418"/>
      <c r="IQ29" s="418"/>
      <c r="IR29" s="418"/>
      <c r="IS29" s="418"/>
      <c r="IT29" s="418"/>
      <c r="IU29" s="418"/>
    </row>
    <row r="30" spans="1:255" s="418" customFormat="1" ht="157.5">
      <c r="A30" s="488">
        <v>17</v>
      </c>
      <c r="B30" s="489" t="s">
        <v>1487</v>
      </c>
      <c r="C30" s="490"/>
      <c r="D30" s="490"/>
      <c r="E30" s="490"/>
      <c r="F30" s="491"/>
      <c r="G30" s="490"/>
      <c r="H30" s="491"/>
      <c r="I30" s="492"/>
      <c r="J30" s="493"/>
    </row>
    <row r="31" spans="1:255" s="418" customFormat="1" ht="15.75">
      <c r="A31" s="484">
        <v>17.100000000000001</v>
      </c>
      <c r="B31" s="494" t="s">
        <v>1339</v>
      </c>
      <c r="C31" s="495" t="s">
        <v>346</v>
      </c>
      <c r="D31" s="496">
        <f>'[26]SHEDULE-2A-LINE'!D25</f>
        <v>1</v>
      </c>
      <c r="E31" s="497"/>
      <c r="F31" s="497"/>
      <c r="G31" s="497"/>
      <c r="H31" s="497"/>
      <c r="I31" s="498"/>
      <c r="J31" s="443"/>
    </row>
    <row r="32" spans="1:255" s="418" customFormat="1" ht="15.75">
      <c r="A32" s="484" t="s">
        <v>1488</v>
      </c>
      <c r="B32" s="1485" t="s">
        <v>1340</v>
      </c>
      <c r="C32" s="495" t="s">
        <v>346</v>
      </c>
      <c r="D32" s="496">
        <f>'[26]SHEDULE-2A-LINE'!D26</f>
        <v>0</v>
      </c>
      <c r="E32" s="497"/>
      <c r="F32" s="497"/>
      <c r="G32" s="497"/>
      <c r="H32" s="497"/>
      <c r="I32" s="498"/>
      <c r="J32" s="443"/>
    </row>
    <row r="33" spans="1:10" s="418" customFormat="1" ht="15.75">
      <c r="A33" s="484" t="s">
        <v>1489</v>
      </c>
      <c r="B33" s="1485" t="s">
        <v>1341</v>
      </c>
      <c r="C33" s="495" t="s">
        <v>346</v>
      </c>
      <c r="D33" s="496">
        <f>'[26]SHEDULE-2A-LINE'!D27</f>
        <v>0</v>
      </c>
      <c r="E33" s="497"/>
      <c r="F33" s="497"/>
      <c r="G33" s="497"/>
      <c r="H33" s="497"/>
      <c r="I33" s="498"/>
      <c r="J33" s="499"/>
    </row>
    <row r="34" spans="1:10" s="418" customFormat="1" ht="15.75">
      <c r="A34" s="484">
        <v>17.2</v>
      </c>
      <c r="B34" s="494" t="s">
        <v>1342</v>
      </c>
      <c r="C34" s="495" t="s">
        <v>346</v>
      </c>
      <c r="D34" s="496">
        <f>'[26]SHEDULE-2A-LINE'!D28</f>
        <v>3</v>
      </c>
      <c r="E34" s="497"/>
      <c r="F34" s="497"/>
      <c r="G34" s="497"/>
      <c r="H34" s="497"/>
      <c r="I34" s="498"/>
      <c r="J34" s="456"/>
    </row>
    <row r="35" spans="1:10" s="418" customFormat="1" ht="15.75">
      <c r="A35" s="484" t="s">
        <v>1490</v>
      </c>
      <c r="B35" s="1485" t="s">
        <v>1343</v>
      </c>
      <c r="C35" s="495" t="s">
        <v>346</v>
      </c>
      <c r="D35" s="496">
        <f>'[26]SHEDULE-2A-LINE'!D29</f>
        <v>0</v>
      </c>
      <c r="E35" s="497"/>
      <c r="F35" s="497"/>
      <c r="G35" s="497"/>
      <c r="H35" s="497"/>
      <c r="I35" s="498"/>
      <c r="J35" s="456"/>
    </row>
    <row r="36" spans="1:10" s="418" customFormat="1" ht="15.75">
      <c r="A36" s="484" t="s">
        <v>1491</v>
      </c>
      <c r="B36" s="1485" t="s">
        <v>1344</v>
      </c>
      <c r="C36" s="495" t="s">
        <v>346</v>
      </c>
      <c r="D36" s="496">
        <f>'[26]SHEDULE-2A-LINE'!D30</f>
        <v>2</v>
      </c>
      <c r="E36" s="497"/>
      <c r="F36" s="497"/>
      <c r="G36" s="497"/>
      <c r="H36" s="497"/>
      <c r="I36" s="498"/>
      <c r="J36" s="456"/>
    </row>
    <row r="37" spans="1:10" s="418" customFormat="1" ht="15.75">
      <c r="A37" s="484">
        <v>17.3</v>
      </c>
      <c r="B37" s="494" t="s">
        <v>1345</v>
      </c>
      <c r="C37" s="495" t="s">
        <v>346</v>
      </c>
      <c r="D37" s="496">
        <f>'[26]SHEDULE-2A-LINE'!D31</f>
        <v>2</v>
      </c>
      <c r="E37" s="497"/>
      <c r="F37" s="497"/>
      <c r="G37" s="497"/>
      <c r="H37" s="497"/>
      <c r="I37" s="498"/>
      <c r="J37" s="456"/>
    </row>
    <row r="38" spans="1:10" s="418" customFormat="1" ht="15.75">
      <c r="A38" s="484" t="s">
        <v>1492</v>
      </c>
      <c r="B38" s="1485" t="s">
        <v>1346</v>
      </c>
      <c r="C38" s="495" t="s">
        <v>346</v>
      </c>
      <c r="D38" s="496">
        <f>'[26]SHEDULE-2A-LINE'!D32</f>
        <v>0</v>
      </c>
      <c r="E38" s="497"/>
      <c r="F38" s="497"/>
      <c r="G38" s="497"/>
      <c r="H38" s="497"/>
      <c r="I38" s="498"/>
      <c r="J38" s="456"/>
    </row>
    <row r="39" spans="1:10" s="418" customFormat="1" ht="15.75">
      <c r="A39" s="484" t="s">
        <v>1493</v>
      </c>
      <c r="B39" s="1485" t="s">
        <v>1347</v>
      </c>
      <c r="C39" s="495" t="s">
        <v>346</v>
      </c>
      <c r="D39" s="496">
        <f>'[26]SHEDULE-2A-LINE'!D33</f>
        <v>0</v>
      </c>
      <c r="E39" s="497"/>
      <c r="F39" s="497"/>
      <c r="G39" s="497"/>
      <c r="H39" s="497"/>
      <c r="I39" s="498"/>
      <c r="J39" s="456"/>
    </row>
    <row r="40" spans="1:10" s="418" customFormat="1" ht="15.75">
      <c r="A40" s="484" t="s">
        <v>1494</v>
      </c>
      <c r="B40" s="1485" t="s">
        <v>1348</v>
      </c>
      <c r="C40" s="495" t="s">
        <v>346</v>
      </c>
      <c r="D40" s="496">
        <f>'[26]SHEDULE-2A-LINE'!D34</f>
        <v>1</v>
      </c>
      <c r="E40" s="497"/>
      <c r="F40" s="497"/>
      <c r="G40" s="497"/>
      <c r="H40" s="497"/>
      <c r="I40" s="498"/>
      <c r="J40" s="456"/>
    </row>
    <row r="41" spans="1:10" s="418" customFormat="1" ht="15.75">
      <c r="A41" s="484" t="s">
        <v>1495</v>
      </c>
      <c r="B41" s="1485" t="s">
        <v>1349</v>
      </c>
      <c r="C41" s="495" t="s">
        <v>346</v>
      </c>
      <c r="D41" s="496">
        <f>'[26]SHEDULE-2A-LINE'!D35</f>
        <v>0</v>
      </c>
      <c r="E41" s="497"/>
      <c r="F41" s="497"/>
      <c r="G41" s="497"/>
      <c r="H41" s="497"/>
      <c r="I41" s="498"/>
      <c r="J41" s="456"/>
    </row>
    <row r="42" spans="1:10" s="422" customFormat="1" ht="15.75">
      <c r="A42" s="484" t="s">
        <v>1496</v>
      </c>
      <c r="B42" s="1483" t="s">
        <v>1350</v>
      </c>
      <c r="C42" s="495" t="s">
        <v>346</v>
      </c>
      <c r="D42" s="496">
        <f>'[26]SHEDULE-2A-LINE'!D36</f>
        <v>1</v>
      </c>
      <c r="E42" s="497"/>
      <c r="F42" s="497"/>
      <c r="G42" s="497"/>
      <c r="H42" s="497"/>
      <c r="I42" s="498"/>
      <c r="J42" s="456"/>
    </row>
    <row r="43" spans="1:10" s="418" customFormat="1" ht="36" customHeight="1">
      <c r="A43" s="500">
        <v>17.399999999999999</v>
      </c>
      <c r="B43" s="501" t="s">
        <v>1497</v>
      </c>
      <c r="C43" s="500" t="s">
        <v>186</v>
      </c>
      <c r="D43" s="502">
        <f>'Supply-LINE n UG'!H39</f>
        <v>66.120999999999995</v>
      </c>
      <c r="E43" s="485">
        <v>7386.14</v>
      </c>
      <c r="F43" s="485">
        <f>E43*9%</f>
        <v>664.75260000000003</v>
      </c>
      <c r="G43" s="485">
        <f>E43*9%</f>
        <v>664.75260000000003</v>
      </c>
      <c r="H43" s="485">
        <f>E43+F43+G43</f>
        <v>8715.6452000000008</v>
      </c>
      <c r="I43" s="486">
        <f>H43*D43</f>
        <v>576287.17626920005</v>
      </c>
      <c r="J43" s="1648" t="s">
        <v>1295</v>
      </c>
    </row>
    <row r="44" spans="1:10" s="418" customFormat="1" ht="31.5">
      <c r="A44" s="503">
        <v>17.5</v>
      </c>
      <c r="B44" s="504" t="s">
        <v>1498</v>
      </c>
      <c r="C44" s="500" t="s">
        <v>186</v>
      </c>
      <c r="D44" s="502">
        <f>'[26]SHEDULE-2A-LINE'!D50</f>
        <v>3.5286499999999998</v>
      </c>
      <c r="E44" s="485">
        <v>7386.14</v>
      </c>
      <c r="F44" s="485">
        <f>E44*9%</f>
        <v>664.75260000000003</v>
      </c>
      <c r="G44" s="485">
        <f>E44*9%</f>
        <v>664.75260000000003</v>
      </c>
      <c r="H44" s="485">
        <f>E44+F44+G44</f>
        <v>8715.6452000000008</v>
      </c>
      <c r="I44" s="486">
        <f>H44*D44</f>
        <v>30754.461434980003</v>
      </c>
      <c r="J44" s="1648"/>
    </row>
    <row r="45" spans="1:10" s="418" customFormat="1" ht="15.75">
      <c r="A45" s="482">
        <v>17.600000000000001</v>
      </c>
      <c r="B45" s="1486" t="s">
        <v>1499</v>
      </c>
      <c r="C45" s="505"/>
      <c r="D45" s="506"/>
      <c r="E45" s="507"/>
      <c r="F45" s="507"/>
      <c r="G45" s="508"/>
      <c r="H45" s="508"/>
      <c r="I45" s="509"/>
      <c r="J45" s="456"/>
    </row>
    <row r="46" spans="1:10" s="418" customFormat="1" ht="15.75">
      <c r="A46" s="500" t="s">
        <v>1500</v>
      </c>
      <c r="B46" s="1485" t="s">
        <v>1355</v>
      </c>
      <c r="C46" s="510" t="s">
        <v>346</v>
      </c>
      <c r="D46" s="511">
        <v>1</v>
      </c>
      <c r="E46" s="512"/>
      <c r="F46" s="512"/>
      <c r="G46" s="513"/>
      <c r="H46" s="513"/>
      <c r="I46" s="514"/>
      <c r="J46" s="456"/>
    </row>
    <row r="47" spans="1:10" s="418" customFormat="1" ht="15.75">
      <c r="A47" s="500" t="s">
        <v>1501</v>
      </c>
      <c r="B47" s="1485" t="s">
        <v>1356</v>
      </c>
      <c r="C47" s="510" t="s">
        <v>346</v>
      </c>
      <c r="D47" s="511">
        <v>3</v>
      </c>
      <c r="E47" s="512"/>
      <c r="F47" s="512"/>
      <c r="G47" s="513"/>
      <c r="H47" s="513"/>
      <c r="I47" s="514"/>
      <c r="J47" s="456"/>
    </row>
    <row r="48" spans="1:10" s="418" customFormat="1" ht="15.75">
      <c r="A48" s="500" t="s">
        <v>1502</v>
      </c>
      <c r="B48" s="1485" t="s">
        <v>1357</v>
      </c>
      <c r="C48" s="510" t="s">
        <v>346</v>
      </c>
      <c r="D48" s="511">
        <v>2</v>
      </c>
      <c r="E48" s="512"/>
      <c r="F48" s="512"/>
      <c r="G48" s="513"/>
      <c r="H48" s="513"/>
      <c r="I48" s="514"/>
      <c r="J48" s="499"/>
    </row>
    <row r="49" spans="1:255" s="423" customFormat="1" ht="15.75">
      <c r="A49" s="500" t="s">
        <v>1503</v>
      </c>
      <c r="B49" s="1485" t="s">
        <v>1358</v>
      </c>
      <c r="C49" s="510" t="s">
        <v>346</v>
      </c>
      <c r="D49" s="511">
        <v>1</v>
      </c>
      <c r="E49" s="512"/>
      <c r="F49" s="512"/>
      <c r="G49" s="513"/>
      <c r="H49" s="513"/>
      <c r="I49" s="514"/>
      <c r="J49" s="515"/>
    </row>
    <row r="50" spans="1:255" s="418" customFormat="1" ht="15.75">
      <c r="A50" s="500" t="s">
        <v>1504</v>
      </c>
      <c r="B50" s="1485" t="s">
        <v>1505</v>
      </c>
      <c r="C50" s="510" t="s">
        <v>346</v>
      </c>
      <c r="D50" s="516">
        <f>D41</f>
        <v>0</v>
      </c>
      <c r="E50" s="512"/>
      <c r="F50" s="512"/>
      <c r="G50" s="513"/>
      <c r="H50" s="513"/>
      <c r="I50" s="514"/>
      <c r="J50" s="443"/>
    </row>
    <row r="51" spans="1:255" s="418" customFormat="1" ht="30.75" customHeight="1">
      <c r="A51" s="500">
        <v>17.7</v>
      </c>
      <c r="B51" s="517" t="s">
        <v>1360</v>
      </c>
      <c r="C51" s="518" t="s">
        <v>186</v>
      </c>
      <c r="D51" s="519">
        <f>'[26]SHEDULE-2A-LINE'!D43</f>
        <v>4.1660000000000004</v>
      </c>
      <c r="E51" s="485">
        <v>5738.91</v>
      </c>
      <c r="F51" s="485">
        <f>E51*9%</f>
        <v>516.50189999999998</v>
      </c>
      <c r="G51" s="485">
        <f>E51*9%</f>
        <v>516.50189999999998</v>
      </c>
      <c r="H51" s="485">
        <f>E51+F51+G51</f>
        <v>6771.9138000000003</v>
      </c>
      <c r="I51" s="486">
        <f>H51*D51</f>
        <v>28211.792890800003</v>
      </c>
      <c r="J51" s="443" t="s">
        <v>1295</v>
      </c>
    </row>
    <row r="52" spans="1:255" s="418" customFormat="1" ht="15.75">
      <c r="A52" s="482">
        <v>17.8</v>
      </c>
      <c r="B52" s="520" t="s">
        <v>1506</v>
      </c>
      <c r="C52" s="521"/>
      <c r="D52" s="522"/>
      <c r="E52" s="507"/>
      <c r="F52" s="507"/>
      <c r="G52" s="508"/>
      <c r="H52" s="508"/>
      <c r="I52" s="509"/>
      <c r="J52" s="443"/>
    </row>
    <row r="53" spans="1:255" s="418" customFormat="1" ht="15.75">
      <c r="A53" s="482" t="s">
        <v>1507</v>
      </c>
      <c r="B53" s="523" t="s">
        <v>1362</v>
      </c>
      <c r="C53" s="524" t="s">
        <v>346</v>
      </c>
      <c r="D53" s="525">
        <f>D31</f>
        <v>1</v>
      </c>
      <c r="E53" s="507"/>
      <c r="F53" s="507"/>
      <c r="G53" s="508"/>
      <c r="H53" s="508"/>
      <c r="I53" s="509"/>
      <c r="J53" s="443"/>
    </row>
    <row r="54" spans="1:255" s="418" customFormat="1" ht="15.75">
      <c r="A54" s="482" t="s">
        <v>1508</v>
      </c>
      <c r="B54" s="523" t="s">
        <v>1363</v>
      </c>
      <c r="C54" s="524" t="s">
        <v>346</v>
      </c>
      <c r="D54" s="525">
        <f>D34</f>
        <v>3</v>
      </c>
      <c r="E54" s="507"/>
      <c r="F54" s="507"/>
      <c r="G54" s="508"/>
      <c r="H54" s="508"/>
      <c r="I54" s="509"/>
      <c r="J54" s="443"/>
    </row>
    <row r="55" spans="1:255" s="418" customFormat="1" ht="15.75">
      <c r="A55" s="482" t="s">
        <v>1509</v>
      </c>
      <c r="B55" s="523" t="s">
        <v>1364</v>
      </c>
      <c r="C55" s="524" t="s">
        <v>346</v>
      </c>
      <c r="D55" s="525">
        <f>D37</f>
        <v>2</v>
      </c>
      <c r="E55" s="507"/>
      <c r="F55" s="507"/>
      <c r="G55" s="508"/>
      <c r="H55" s="508"/>
      <c r="I55" s="509"/>
      <c r="J55" s="443"/>
    </row>
    <row r="56" spans="1:255" s="418" customFormat="1" ht="15.75">
      <c r="A56" s="482" t="s">
        <v>1510</v>
      </c>
      <c r="B56" s="526" t="s">
        <v>1365</v>
      </c>
      <c r="C56" s="524" t="s">
        <v>346</v>
      </c>
      <c r="D56" s="525">
        <f>D40</f>
        <v>1</v>
      </c>
      <c r="E56" s="507"/>
      <c r="F56" s="507"/>
      <c r="G56" s="508"/>
      <c r="H56" s="508"/>
      <c r="I56" s="509"/>
      <c r="J56" s="443"/>
    </row>
    <row r="57" spans="1:255" s="418" customFormat="1" ht="45">
      <c r="A57" s="527" t="s">
        <v>1511</v>
      </c>
      <c r="B57" s="528" t="s">
        <v>1512</v>
      </c>
      <c r="C57" s="484" t="s">
        <v>186</v>
      </c>
      <c r="D57" s="529">
        <v>4.45</v>
      </c>
      <c r="E57" s="485">
        <v>5738.91</v>
      </c>
      <c r="F57" s="485">
        <f t="shared" ref="F57:F64" si="8">E57*9%</f>
        <v>516.50189999999998</v>
      </c>
      <c r="G57" s="485">
        <f t="shared" ref="G57:G64" si="9">E57*9%</f>
        <v>516.50189999999998</v>
      </c>
      <c r="H57" s="485">
        <f t="shared" ref="H57:H64" si="10">E57+F57+G57</f>
        <v>6771.9138000000003</v>
      </c>
      <c r="I57" s="486">
        <f t="shared" ref="I57:I64" si="11">H57*D57</f>
        <v>30135.01641</v>
      </c>
      <c r="J57" s="443" t="s">
        <v>1295</v>
      </c>
    </row>
    <row r="58" spans="1:255" s="418" customFormat="1" ht="47.25">
      <c r="A58" s="530">
        <v>17.100000000000001</v>
      </c>
      <c r="B58" s="489" t="s">
        <v>1513</v>
      </c>
      <c r="C58" s="490"/>
      <c r="D58" s="490"/>
      <c r="E58" s="531"/>
      <c r="F58" s="532"/>
      <c r="G58" s="531"/>
      <c r="H58" s="532"/>
      <c r="I58" s="533"/>
      <c r="J58" s="443"/>
    </row>
    <row r="59" spans="1:255" s="418" customFormat="1" ht="15.75">
      <c r="A59" s="534" t="s">
        <v>1514</v>
      </c>
      <c r="B59" s="535" t="s">
        <v>1375</v>
      </c>
      <c r="C59" s="534" t="s">
        <v>346</v>
      </c>
      <c r="D59" s="536">
        <v>8</v>
      </c>
      <c r="E59" s="485">
        <v>3071.77</v>
      </c>
      <c r="F59" s="485">
        <f t="shared" si="8"/>
        <v>276.45929999999998</v>
      </c>
      <c r="G59" s="485">
        <f t="shared" si="9"/>
        <v>276.45929999999998</v>
      </c>
      <c r="H59" s="485">
        <f t="shared" si="10"/>
        <v>3624.6886</v>
      </c>
      <c r="I59" s="486">
        <f t="shared" si="11"/>
        <v>28997.5088</v>
      </c>
      <c r="J59" s="1625" t="s">
        <v>1295</v>
      </c>
    </row>
    <row r="60" spans="1:255" s="418" customFormat="1" ht="15.75">
      <c r="A60" s="534" t="s">
        <v>1515</v>
      </c>
      <c r="B60" s="535" t="s">
        <v>1377</v>
      </c>
      <c r="C60" s="534" t="s">
        <v>346</v>
      </c>
      <c r="D60" s="536">
        <v>7</v>
      </c>
      <c r="E60" s="485">
        <v>159.47</v>
      </c>
      <c r="F60" s="485">
        <f t="shared" si="8"/>
        <v>14.3523</v>
      </c>
      <c r="G60" s="485">
        <f t="shared" si="9"/>
        <v>14.3523</v>
      </c>
      <c r="H60" s="485">
        <f t="shared" si="10"/>
        <v>188.1746</v>
      </c>
      <c r="I60" s="486">
        <f t="shared" si="11"/>
        <v>1317.2221999999999</v>
      </c>
      <c r="J60" s="1625"/>
    </row>
    <row r="61" spans="1:255" s="418" customFormat="1" ht="15.75">
      <c r="A61" s="534" t="s">
        <v>1516</v>
      </c>
      <c r="B61" s="535" t="s">
        <v>1380</v>
      </c>
      <c r="C61" s="534" t="s">
        <v>346</v>
      </c>
      <c r="D61" s="536">
        <v>7</v>
      </c>
      <c r="E61" s="485">
        <v>159.47</v>
      </c>
      <c r="F61" s="485">
        <f t="shared" si="8"/>
        <v>14.3523</v>
      </c>
      <c r="G61" s="485">
        <f t="shared" si="9"/>
        <v>14.3523</v>
      </c>
      <c r="H61" s="485">
        <f t="shared" si="10"/>
        <v>188.1746</v>
      </c>
      <c r="I61" s="486">
        <f t="shared" si="11"/>
        <v>1317.2221999999999</v>
      </c>
      <c r="J61" s="1625"/>
    </row>
    <row r="62" spans="1:255" s="418" customFormat="1" ht="15.75">
      <c r="A62" s="534" t="s">
        <v>1517</v>
      </c>
      <c r="B62" s="535" t="s">
        <v>1383</v>
      </c>
      <c r="C62" s="534" t="s">
        <v>346</v>
      </c>
      <c r="D62" s="536">
        <v>42</v>
      </c>
      <c r="E62" s="485">
        <v>159.47</v>
      </c>
      <c r="F62" s="485">
        <f t="shared" si="8"/>
        <v>14.3523</v>
      </c>
      <c r="G62" s="485">
        <f t="shared" si="9"/>
        <v>14.3523</v>
      </c>
      <c r="H62" s="485">
        <f t="shared" si="10"/>
        <v>188.1746</v>
      </c>
      <c r="I62" s="486">
        <f t="shared" si="11"/>
        <v>7903.3332</v>
      </c>
      <c r="J62" s="1625"/>
    </row>
    <row r="63" spans="1:255" s="418" customFormat="1" ht="15.75">
      <c r="A63" s="534" t="s">
        <v>1518</v>
      </c>
      <c r="B63" s="535" t="s">
        <v>1385</v>
      </c>
      <c r="C63" s="534" t="s">
        <v>346</v>
      </c>
      <c r="D63" s="536">
        <v>7</v>
      </c>
      <c r="E63" s="485">
        <v>3441.28</v>
      </c>
      <c r="F63" s="485">
        <f t="shared" si="8"/>
        <v>309.71519999999998</v>
      </c>
      <c r="G63" s="485">
        <f t="shared" si="9"/>
        <v>309.71519999999998</v>
      </c>
      <c r="H63" s="485">
        <f t="shared" si="10"/>
        <v>4060.7103999999999</v>
      </c>
      <c r="I63" s="486">
        <f t="shared" si="11"/>
        <v>28424.9728</v>
      </c>
      <c r="J63" s="1625"/>
    </row>
    <row r="64" spans="1:255" s="421" customFormat="1" ht="15.75">
      <c r="A64" s="534" t="s">
        <v>1519</v>
      </c>
      <c r="B64" s="535" t="s">
        <v>1388</v>
      </c>
      <c r="C64" s="534" t="s">
        <v>346</v>
      </c>
      <c r="D64" s="536">
        <v>14</v>
      </c>
      <c r="E64" s="485">
        <v>159.47</v>
      </c>
      <c r="F64" s="485">
        <f t="shared" si="8"/>
        <v>14.3523</v>
      </c>
      <c r="G64" s="485">
        <f t="shared" si="9"/>
        <v>14.3523</v>
      </c>
      <c r="H64" s="485">
        <f t="shared" si="10"/>
        <v>188.1746</v>
      </c>
      <c r="I64" s="486">
        <f t="shared" si="11"/>
        <v>2634.4443999999999</v>
      </c>
      <c r="J64" s="1625"/>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8"/>
      <c r="AL64" s="418"/>
      <c r="AM64" s="418"/>
      <c r="AN64" s="418"/>
      <c r="AO64" s="418"/>
      <c r="AP64" s="418"/>
      <c r="AQ64" s="418"/>
      <c r="AR64" s="418"/>
      <c r="AS64" s="418"/>
      <c r="AT64" s="418"/>
      <c r="AU64" s="418"/>
      <c r="AV64" s="418"/>
      <c r="AW64" s="418"/>
      <c r="AX64" s="418"/>
      <c r="AY64" s="418"/>
      <c r="AZ64" s="418"/>
      <c r="BA64" s="418"/>
      <c r="BB64" s="418"/>
      <c r="BC64" s="418"/>
      <c r="BD64" s="418"/>
      <c r="BE64" s="418"/>
      <c r="BF64" s="418"/>
      <c r="BG64" s="418"/>
      <c r="BH64" s="418"/>
      <c r="BI64" s="418"/>
      <c r="BJ64" s="418"/>
      <c r="BK64" s="418"/>
      <c r="BL64" s="418"/>
      <c r="BM64" s="418"/>
      <c r="BN64" s="418"/>
      <c r="BO64" s="418"/>
      <c r="BP64" s="418"/>
      <c r="BQ64" s="418"/>
      <c r="BR64" s="418"/>
      <c r="BS64" s="418"/>
      <c r="BT64" s="418"/>
      <c r="BU64" s="418"/>
      <c r="BV64" s="418"/>
      <c r="BW64" s="418"/>
      <c r="BX64" s="418"/>
      <c r="BY64" s="418"/>
      <c r="BZ64" s="418"/>
      <c r="CA64" s="418"/>
      <c r="CB64" s="418"/>
      <c r="CC64" s="418"/>
      <c r="CD64" s="418"/>
      <c r="CE64" s="418"/>
      <c r="CF64" s="418"/>
      <c r="CG64" s="418"/>
      <c r="CH64" s="418"/>
      <c r="CI64" s="418"/>
      <c r="CJ64" s="418"/>
      <c r="CK64" s="418"/>
      <c r="CL64" s="418"/>
      <c r="CM64" s="418"/>
      <c r="CN64" s="418"/>
      <c r="CO64" s="418"/>
      <c r="CP64" s="418"/>
      <c r="CQ64" s="418"/>
      <c r="CR64" s="418"/>
      <c r="CS64" s="418"/>
      <c r="CT64" s="418"/>
      <c r="CU64" s="418"/>
      <c r="CV64" s="418"/>
      <c r="CW64" s="418"/>
      <c r="CX64" s="418"/>
      <c r="CY64" s="418"/>
      <c r="CZ64" s="418"/>
      <c r="DA64" s="418"/>
      <c r="DB64" s="418"/>
      <c r="DC64" s="418"/>
      <c r="DD64" s="418"/>
      <c r="DE64" s="418"/>
      <c r="DF64" s="418"/>
      <c r="DG64" s="418"/>
      <c r="DH64" s="418"/>
      <c r="DI64" s="418"/>
      <c r="DJ64" s="418"/>
      <c r="DK64" s="418"/>
      <c r="DL64" s="418"/>
      <c r="DM64" s="418"/>
      <c r="DN64" s="418"/>
      <c r="DO64" s="418"/>
      <c r="DP64" s="418"/>
      <c r="DQ64" s="418"/>
      <c r="DR64" s="418"/>
      <c r="DS64" s="418"/>
      <c r="DT64" s="418"/>
      <c r="DU64" s="418"/>
      <c r="DV64" s="418"/>
      <c r="DW64" s="418"/>
      <c r="DX64" s="418"/>
      <c r="DY64" s="418"/>
      <c r="DZ64" s="418"/>
      <c r="EA64" s="418"/>
      <c r="EB64" s="418"/>
      <c r="EC64" s="418"/>
      <c r="ED64" s="418"/>
      <c r="EE64" s="418"/>
      <c r="EF64" s="418"/>
      <c r="EG64" s="418"/>
      <c r="EH64" s="418"/>
      <c r="EI64" s="418"/>
      <c r="EJ64" s="418"/>
      <c r="EK64" s="418"/>
      <c r="EL64" s="418"/>
      <c r="EM64" s="418"/>
      <c r="EN64" s="418"/>
      <c r="EO64" s="418"/>
      <c r="EP64" s="418"/>
      <c r="EQ64" s="418"/>
      <c r="ER64" s="418"/>
      <c r="ES64" s="418"/>
      <c r="ET64" s="418"/>
      <c r="EU64" s="418"/>
      <c r="EV64" s="418"/>
      <c r="EW64" s="418"/>
      <c r="EX64" s="418"/>
      <c r="EY64" s="418"/>
      <c r="EZ64" s="418"/>
      <c r="FA64" s="418"/>
      <c r="FB64" s="418"/>
      <c r="FC64" s="418"/>
      <c r="FD64" s="418"/>
      <c r="FE64" s="418"/>
      <c r="FF64" s="418"/>
      <c r="FG64" s="418"/>
      <c r="FH64" s="418"/>
      <c r="FI64" s="418"/>
      <c r="FJ64" s="418"/>
      <c r="FK64" s="418"/>
      <c r="FL64" s="418"/>
      <c r="FM64" s="418"/>
      <c r="FN64" s="418"/>
      <c r="FO64" s="418"/>
      <c r="FP64" s="418"/>
      <c r="FQ64" s="418"/>
      <c r="FR64" s="418"/>
      <c r="FS64" s="418"/>
      <c r="FT64" s="418"/>
      <c r="FU64" s="418"/>
      <c r="FV64" s="418"/>
      <c r="FW64" s="418"/>
      <c r="FX64" s="418"/>
      <c r="FY64" s="418"/>
      <c r="FZ64" s="418"/>
      <c r="GA64" s="418"/>
      <c r="GB64" s="418"/>
      <c r="GC64" s="418"/>
      <c r="GD64" s="418"/>
      <c r="GE64" s="418"/>
      <c r="GF64" s="418"/>
      <c r="GG64" s="418"/>
      <c r="GH64" s="418"/>
      <c r="GI64" s="418"/>
      <c r="GJ64" s="418"/>
      <c r="GK64" s="418"/>
      <c r="GL64" s="418"/>
      <c r="GM64" s="418"/>
      <c r="GN64" s="418"/>
      <c r="GO64" s="418"/>
      <c r="GP64" s="418"/>
      <c r="GQ64" s="418"/>
      <c r="GR64" s="418"/>
      <c r="GS64" s="418"/>
      <c r="GT64" s="418"/>
      <c r="GU64" s="418"/>
      <c r="GV64" s="418"/>
      <c r="GW64" s="418"/>
      <c r="GX64" s="418"/>
      <c r="GY64" s="418"/>
      <c r="GZ64" s="418"/>
      <c r="HA64" s="418"/>
      <c r="HB64" s="418"/>
      <c r="HC64" s="418"/>
      <c r="HD64" s="418"/>
      <c r="HE64" s="418"/>
      <c r="HF64" s="418"/>
      <c r="HG64" s="418"/>
      <c r="HH64" s="418"/>
      <c r="HI64" s="418"/>
      <c r="HJ64" s="418"/>
      <c r="HK64" s="418"/>
      <c r="HL64" s="418"/>
      <c r="HM64" s="418"/>
      <c r="HN64" s="418"/>
      <c r="HO64" s="418"/>
      <c r="HP64" s="418"/>
      <c r="HQ64" s="418"/>
      <c r="HR64" s="418"/>
      <c r="HS64" s="418"/>
      <c r="HT64" s="418"/>
      <c r="HU64" s="418"/>
      <c r="HV64" s="418"/>
      <c r="HW64" s="418"/>
      <c r="HX64" s="418"/>
      <c r="HY64" s="418"/>
      <c r="HZ64" s="418"/>
      <c r="IA64" s="418"/>
      <c r="IB64" s="418"/>
      <c r="IC64" s="418"/>
      <c r="ID64" s="418"/>
      <c r="IE64" s="418"/>
      <c r="IF64" s="418"/>
      <c r="IG64" s="418"/>
      <c r="IH64" s="418"/>
      <c r="II64" s="418"/>
      <c r="IJ64" s="418"/>
      <c r="IK64" s="418"/>
      <c r="IL64" s="418"/>
      <c r="IM64" s="418"/>
      <c r="IN64" s="418"/>
      <c r="IO64" s="418"/>
      <c r="IP64" s="418"/>
      <c r="IQ64" s="418"/>
      <c r="IR64" s="418"/>
      <c r="IS64" s="418"/>
      <c r="IT64" s="418"/>
      <c r="IU64" s="418"/>
    </row>
    <row r="65" spans="1:255" s="421" customFormat="1" ht="110.25">
      <c r="A65" s="537">
        <v>18</v>
      </c>
      <c r="B65" s="538" t="s">
        <v>1520</v>
      </c>
      <c r="C65" s="490"/>
      <c r="D65" s="490"/>
      <c r="E65" s="531"/>
      <c r="F65" s="532"/>
      <c r="G65" s="531"/>
      <c r="H65" s="532"/>
      <c r="I65" s="533"/>
      <c r="J65" s="443"/>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8"/>
      <c r="AL65" s="418"/>
      <c r="AM65" s="418"/>
      <c r="AN65" s="418"/>
      <c r="AO65" s="418"/>
      <c r="AP65" s="418"/>
      <c r="AQ65" s="418"/>
      <c r="AR65" s="418"/>
      <c r="AS65" s="418"/>
      <c r="AT65" s="418"/>
      <c r="AU65" s="418"/>
      <c r="AV65" s="418"/>
      <c r="AW65" s="418"/>
      <c r="AX65" s="418"/>
      <c r="AY65" s="418"/>
      <c r="AZ65" s="418"/>
      <c r="BA65" s="418"/>
      <c r="BB65" s="418"/>
      <c r="BC65" s="418"/>
      <c r="BD65" s="418"/>
      <c r="BE65" s="418"/>
      <c r="BF65" s="418"/>
      <c r="BG65" s="418"/>
      <c r="BH65" s="418"/>
      <c r="BI65" s="418"/>
      <c r="BJ65" s="418"/>
      <c r="BK65" s="418"/>
      <c r="BL65" s="418"/>
      <c r="BM65" s="418"/>
      <c r="BN65" s="418"/>
      <c r="BO65" s="418"/>
      <c r="BP65" s="418"/>
      <c r="BQ65" s="418"/>
      <c r="BR65" s="418"/>
      <c r="BS65" s="418"/>
      <c r="BT65" s="418"/>
      <c r="BU65" s="418"/>
      <c r="BV65" s="418"/>
      <c r="BW65" s="418"/>
      <c r="BX65" s="418"/>
      <c r="BY65" s="418"/>
      <c r="BZ65" s="418"/>
      <c r="CA65" s="418"/>
      <c r="CB65" s="418"/>
      <c r="CC65" s="418"/>
      <c r="CD65" s="418"/>
      <c r="CE65" s="418"/>
      <c r="CF65" s="418"/>
      <c r="CG65" s="418"/>
      <c r="CH65" s="418"/>
      <c r="CI65" s="418"/>
      <c r="CJ65" s="418"/>
      <c r="CK65" s="418"/>
      <c r="CL65" s="418"/>
      <c r="CM65" s="418"/>
      <c r="CN65" s="418"/>
      <c r="CO65" s="418"/>
      <c r="CP65" s="418"/>
      <c r="CQ65" s="418"/>
      <c r="CR65" s="418"/>
      <c r="CS65" s="418"/>
      <c r="CT65" s="418"/>
      <c r="CU65" s="418"/>
      <c r="CV65" s="418"/>
      <c r="CW65" s="418"/>
      <c r="CX65" s="418"/>
      <c r="CY65" s="418"/>
      <c r="CZ65" s="418"/>
      <c r="DA65" s="418"/>
      <c r="DB65" s="418"/>
      <c r="DC65" s="418"/>
      <c r="DD65" s="418"/>
      <c r="DE65" s="418"/>
      <c r="DF65" s="418"/>
      <c r="DG65" s="418"/>
      <c r="DH65" s="418"/>
      <c r="DI65" s="418"/>
      <c r="DJ65" s="418"/>
      <c r="DK65" s="418"/>
      <c r="DL65" s="418"/>
      <c r="DM65" s="418"/>
      <c r="DN65" s="418"/>
      <c r="DO65" s="418"/>
      <c r="DP65" s="418"/>
      <c r="DQ65" s="418"/>
      <c r="DR65" s="418"/>
      <c r="DS65" s="418"/>
      <c r="DT65" s="418"/>
      <c r="DU65" s="418"/>
      <c r="DV65" s="418"/>
      <c r="DW65" s="418"/>
      <c r="DX65" s="418"/>
      <c r="DY65" s="418"/>
      <c r="DZ65" s="418"/>
      <c r="EA65" s="418"/>
      <c r="EB65" s="418"/>
      <c r="EC65" s="418"/>
      <c r="ED65" s="418"/>
      <c r="EE65" s="418"/>
      <c r="EF65" s="418"/>
      <c r="EG65" s="418"/>
      <c r="EH65" s="418"/>
      <c r="EI65" s="418"/>
      <c r="EJ65" s="418"/>
      <c r="EK65" s="418"/>
      <c r="EL65" s="418"/>
      <c r="EM65" s="418"/>
      <c r="EN65" s="418"/>
      <c r="EO65" s="418"/>
      <c r="EP65" s="418"/>
      <c r="EQ65" s="418"/>
      <c r="ER65" s="418"/>
      <c r="ES65" s="418"/>
      <c r="ET65" s="418"/>
      <c r="EU65" s="418"/>
      <c r="EV65" s="418"/>
      <c r="EW65" s="418"/>
      <c r="EX65" s="418"/>
      <c r="EY65" s="418"/>
      <c r="EZ65" s="418"/>
      <c r="FA65" s="418"/>
      <c r="FB65" s="418"/>
      <c r="FC65" s="418"/>
      <c r="FD65" s="418"/>
      <c r="FE65" s="418"/>
      <c r="FF65" s="418"/>
      <c r="FG65" s="418"/>
      <c r="FH65" s="418"/>
      <c r="FI65" s="418"/>
      <c r="FJ65" s="418"/>
      <c r="FK65" s="418"/>
      <c r="FL65" s="418"/>
      <c r="FM65" s="418"/>
      <c r="FN65" s="418"/>
      <c r="FO65" s="418"/>
      <c r="FP65" s="418"/>
      <c r="FQ65" s="418"/>
      <c r="FR65" s="418"/>
      <c r="FS65" s="418"/>
      <c r="FT65" s="418"/>
      <c r="FU65" s="418"/>
      <c r="FV65" s="418"/>
      <c r="FW65" s="418"/>
      <c r="FX65" s="418"/>
      <c r="FY65" s="418"/>
      <c r="FZ65" s="418"/>
      <c r="GA65" s="418"/>
      <c r="GB65" s="418"/>
      <c r="GC65" s="418"/>
      <c r="GD65" s="418"/>
      <c r="GE65" s="418"/>
      <c r="GF65" s="418"/>
      <c r="GG65" s="418"/>
      <c r="GH65" s="418"/>
      <c r="GI65" s="418"/>
      <c r="GJ65" s="418"/>
      <c r="GK65" s="418"/>
      <c r="GL65" s="418"/>
      <c r="GM65" s="418"/>
      <c r="GN65" s="418"/>
      <c r="GO65" s="418"/>
      <c r="GP65" s="418"/>
      <c r="GQ65" s="418"/>
      <c r="GR65" s="418"/>
      <c r="GS65" s="418"/>
      <c r="GT65" s="418"/>
      <c r="GU65" s="418"/>
      <c r="GV65" s="418"/>
      <c r="GW65" s="418"/>
      <c r="GX65" s="418"/>
      <c r="GY65" s="418"/>
      <c r="GZ65" s="418"/>
      <c r="HA65" s="418"/>
      <c r="HB65" s="418"/>
      <c r="HC65" s="418"/>
      <c r="HD65" s="418"/>
      <c r="HE65" s="418"/>
      <c r="HF65" s="418"/>
      <c r="HG65" s="418"/>
      <c r="HH65" s="418"/>
      <c r="HI65" s="418"/>
      <c r="HJ65" s="418"/>
      <c r="HK65" s="418"/>
      <c r="HL65" s="418"/>
      <c r="HM65" s="418"/>
      <c r="HN65" s="418"/>
      <c r="HO65" s="418"/>
      <c r="HP65" s="418"/>
      <c r="HQ65" s="418"/>
      <c r="HR65" s="418"/>
      <c r="HS65" s="418"/>
      <c r="HT65" s="418"/>
      <c r="HU65" s="418"/>
      <c r="HV65" s="418"/>
      <c r="HW65" s="418"/>
      <c r="HX65" s="418"/>
      <c r="HY65" s="418"/>
      <c r="HZ65" s="418"/>
      <c r="IA65" s="418"/>
      <c r="IB65" s="418"/>
      <c r="IC65" s="418"/>
      <c r="ID65" s="418"/>
      <c r="IE65" s="418"/>
      <c r="IF65" s="418"/>
      <c r="IG65" s="418"/>
      <c r="IH65" s="418"/>
      <c r="II65" s="418"/>
      <c r="IJ65" s="418"/>
      <c r="IK65" s="418"/>
      <c r="IL65" s="418"/>
      <c r="IM65" s="418"/>
      <c r="IN65" s="418"/>
      <c r="IO65" s="418"/>
      <c r="IP65" s="418"/>
      <c r="IQ65" s="418"/>
      <c r="IR65" s="418"/>
      <c r="IS65" s="418"/>
      <c r="IT65" s="418"/>
      <c r="IU65" s="418"/>
    </row>
    <row r="66" spans="1:255" s="421" customFormat="1" ht="45">
      <c r="A66" s="539">
        <v>18.100000000000001</v>
      </c>
      <c r="B66" s="540" t="s">
        <v>1521</v>
      </c>
      <c r="C66" s="484" t="s">
        <v>1286</v>
      </c>
      <c r="D66" s="484">
        <f>1.135</f>
        <v>1.135</v>
      </c>
      <c r="E66" s="485">
        <v>70504.02</v>
      </c>
      <c r="F66" s="485">
        <f>E66*9%</f>
        <v>6345.3617999999997</v>
      </c>
      <c r="G66" s="485">
        <f>E66*9%</f>
        <v>6345.3617999999997</v>
      </c>
      <c r="H66" s="485">
        <f>E66+F66+G66</f>
        <v>83194.743600000002</v>
      </c>
      <c r="I66" s="486">
        <f>H66*D66</f>
        <v>94426.033985999995</v>
      </c>
      <c r="J66" s="443" t="s">
        <v>1295</v>
      </c>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8"/>
      <c r="AL66" s="418"/>
      <c r="AM66" s="418"/>
      <c r="AN66" s="418"/>
      <c r="AO66" s="418"/>
      <c r="AP66" s="418"/>
      <c r="AQ66" s="418"/>
      <c r="AR66" s="418"/>
      <c r="AS66" s="418"/>
      <c r="AT66" s="418"/>
      <c r="AU66" s="418"/>
      <c r="AV66" s="418"/>
      <c r="AW66" s="418"/>
      <c r="AX66" s="418"/>
      <c r="AY66" s="418"/>
      <c r="AZ66" s="418"/>
      <c r="BA66" s="418"/>
      <c r="BB66" s="418"/>
      <c r="BC66" s="418"/>
      <c r="BD66" s="418"/>
      <c r="BE66" s="418"/>
      <c r="BF66" s="418"/>
      <c r="BG66" s="418"/>
      <c r="BH66" s="418"/>
      <c r="BI66" s="418"/>
      <c r="BJ66" s="418"/>
      <c r="BK66" s="418"/>
      <c r="BL66" s="418"/>
      <c r="BM66" s="418"/>
      <c r="BN66" s="418"/>
      <c r="BO66" s="418"/>
      <c r="BP66" s="418"/>
      <c r="BQ66" s="418"/>
      <c r="BR66" s="418"/>
      <c r="BS66" s="418"/>
      <c r="BT66" s="418"/>
      <c r="BU66" s="418"/>
      <c r="BV66" s="418"/>
      <c r="BW66" s="418"/>
      <c r="BX66" s="418"/>
      <c r="BY66" s="418"/>
      <c r="BZ66" s="418"/>
      <c r="CA66" s="418"/>
      <c r="CB66" s="418"/>
      <c r="CC66" s="418"/>
      <c r="CD66" s="418"/>
      <c r="CE66" s="418"/>
      <c r="CF66" s="418"/>
      <c r="CG66" s="418"/>
      <c r="CH66" s="418"/>
      <c r="CI66" s="418"/>
      <c r="CJ66" s="418"/>
      <c r="CK66" s="418"/>
      <c r="CL66" s="418"/>
      <c r="CM66" s="418"/>
      <c r="CN66" s="418"/>
      <c r="CO66" s="418"/>
      <c r="CP66" s="418"/>
      <c r="CQ66" s="418"/>
      <c r="CR66" s="418"/>
      <c r="CS66" s="418"/>
      <c r="CT66" s="418"/>
      <c r="CU66" s="418"/>
      <c r="CV66" s="418"/>
      <c r="CW66" s="418"/>
      <c r="CX66" s="418"/>
      <c r="CY66" s="418"/>
      <c r="CZ66" s="418"/>
      <c r="DA66" s="418"/>
      <c r="DB66" s="418"/>
      <c r="DC66" s="418"/>
      <c r="DD66" s="418"/>
      <c r="DE66" s="418"/>
      <c r="DF66" s="418"/>
      <c r="DG66" s="418"/>
      <c r="DH66" s="418"/>
      <c r="DI66" s="418"/>
      <c r="DJ66" s="418"/>
      <c r="DK66" s="418"/>
      <c r="DL66" s="418"/>
      <c r="DM66" s="418"/>
      <c r="DN66" s="418"/>
      <c r="DO66" s="418"/>
      <c r="DP66" s="418"/>
      <c r="DQ66" s="418"/>
      <c r="DR66" s="418"/>
      <c r="DS66" s="418"/>
      <c r="DT66" s="418"/>
      <c r="DU66" s="418"/>
      <c r="DV66" s="418"/>
      <c r="DW66" s="418"/>
      <c r="DX66" s="418"/>
      <c r="DY66" s="418"/>
      <c r="DZ66" s="418"/>
      <c r="EA66" s="418"/>
      <c r="EB66" s="418"/>
      <c r="EC66" s="418"/>
      <c r="ED66" s="418"/>
      <c r="EE66" s="418"/>
      <c r="EF66" s="418"/>
      <c r="EG66" s="418"/>
      <c r="EH66" s="418"/>
      <c r="EI66" s="418"/>
      <c r="EJ66" s="418"/>
      <c r="EK66" s="418"/>
      <c r="EL66" s="418"/>
      <c r="EM66" s="418"/>
      <c r="EN66" s="418"/>
      <c r="EO66" s="418"/>
      <c r="EP66" s="418"/>
      <c r="EQ66" s="418"/>
      <c r="ER66" s="418"/>
      <c r="ES66" s="418"/>
      <c r="ET66" s="418"/>
      <c r="EU66" s="418"/>
      <c r="EV66" s="418"/>
      <c r="EW66" s="418"/>
      <c r="EX66" s="418"/>
      <c r="EY66" s="418"/>
      <c r="EZ66" s="418"/>
      <c r="FA66" s="418"/>
      <c r="FB66" s="418"/>
      <c r="FC66" s="418"/>
      <c r="FD66" s="418"/>
      <c r="FE66" s="418"/>
      <c r="FF66" s="418"/>
      <c r="FG66" s="418"/>
      <c r="FH66" s="418"/>
      <c r="FI66" s="418"/>
      <c r="FJ66" s="418"/>
      <c r="FK66" s="418"/>
      <c r="FL66" s="418"/>
      <c r="FM66" s="418"/>
      <c r="FN66" s="418"/>
      <c r="FO66" s="418"/>
      <c r="FP66" s="418"/>
      <c r="FQ66" s="418"/>
      <c r="FR66" s="418"/>
      <c r="FS66" s="418"/>
      <c r="FT66" s="418"/>
      <c r="FU66" s="418"/>
      <c r="FV66" s="418"/>
      <c r="FW66" s="418"/>
      <c r="FX66" s="418"/>
      <c r="FY66" s="418"/>
      <c r="FZ66" s="418"/>
      <c r="GA66" s="418"/>
      <c r="GB66" s="418"/>
      <c r="GC66" s="418"/>
      <c r="GD66" s="418"/>
      <c r="GE66" s="418"/>
      <c r="GF66" s="418"/>
      <c r="GG66" s="418"/>
      <c r="GH66" s="418"/>
      <c r="GI66" s="418"/>
      <c r="GJ66" s="418"/>
      <c r="GK66" s="418"/>
      <c r="GL66" s="418"/>
      <c r="GM66" s="418"/>
      <c r="GN66" s="418"/>
      <c r="GO66" s="418"/>
      <c r="GP66" s="418"/>
      <c r="GQ66" s="418"/>
      <c r="GR66" s="418"/>
      <c r="GS66" s="418"/>
      <c r="GT66" s="418"/>
      <c r="GU66" s="418"/>
      <c r="GV66" s="418"/>
      <c r="GW66" s="418"/>
      <c r="GX66" s="418"/>
      <c r="GY66" s="418"/>
      <c r="GZ66" s="418"/>
      <c r="HA66" s="418"/>
      <c r="HB66" s="418"/>
      <c r="HC66" s="418"/>
      <c r="HD66" s="418"/>
      <c r="HE66" s="418"/>
      <c r="HF66" s="418"/>
      <c r="HG66" s="418"/>
      <c r="HH66" s="418"/>
      <c r="HI66" s="418"/>
      <c r="HJ66" s="418"/>
      <c r="HK66" s="418"/>
      <c r="HL66" s="418"/>
      <c r="HM66" s="418"/>
      <c r="HN66" s="418"/>
      <c r="HO66" s="418"/>
      <c r="HP66" s="418"/>
      <c r="HQ66" s="418"/>
      <c r="HR66" s="418"/>
      <c r="HS66" s="418"/>
      <c r="HT66" s="418"/>
      <c r="HU66" s="418"/>
      <c r="HV66" s="418"/>
      <c r="HW66" s="418"/>
      <c r="HX66" s="418"/>
      <c r="HY66" s="418"/>
      <c r="HZ66" s="418"/>
      <c r="IA66" s="418"/>
      <c r="IB66" s="418"/>
      <c r="IC66" s="418"/>
      <c r="ID66" s="418"/>
      <c r="IE66" s="418"/>
      <c r="IF66" s="418"/>
      <c r="IG66" s="418"/>
      <c r="IH66" s="418"/>
      <c r="II66" s="418"/>
      <c r="IJ66" s="418"/>
      <c r="IK66" s="418"/>
      <c r="IL66" s="418"/>
      <c r="IM66" s="418"/>
      <c r="IN66" s="418"/>
      <c r="IO66" s="418"/>
      <c r="IP66" s="418"/>
      <c r="IQ66" s="418"/>
      <c r="IR66" s="418"/>
      <c r="IS66" s="418"/>
      <c r="IT66" s="418"/>
      <c r="IU66" s="418"/>
    </row>
    <row r="67" spans="1:255" s="421" customFormat="1" ht="47.25">
      <c r="A67" s="539">
        <v>18.2</v>
      </c>
      <c r="B67" s="541" t="s">
        <v>1522</v>
      </c>
      <c r="C67" s="542" t="s">
        <v>1286</v>
      </c>
      <c r="D67" s="542">
        <v>1.135</v>
      </c>
      <c r="E67" s="543">
        <v>45000</v>
      </c>
      <c r="F67" s="485">
        <f>E67*9%</f>
        <v>4050</v>
      </c>
      <c r="G67" s="485">
        <f>E67*9%</f>
        <v>4050</v>
      </c>
      <c r="H67" s="485">
        <f>E67+F67+G67</f>
        <v>53100</v>
      </c>
      <c r="I67" s="486">
        <f>H67*D67</f>
        <v>60268.5</v>
      </c>
      <c r="J67" s="544" t="s">
        <v>1523</v>
      </c>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8"/>
      <c r="AL67" s="418"/>
      <c r="AM67" s="418"/>
      <c r="AN67" s="418"/>
      <c r="AO67" s="418"/>
      <c r="AP67" s="418"/>
      <c r="AQ67" s="418"/>
      <c r="AR67" s="418"/>
      <c r="AS67" s="418"/>
      <c r="AT67" s="418"/>
      <c r="AU67" s="418"/>
      <c r="AV67" s="418"/>
      <c r="AW67" s="418"/>
      <c r="AX67" s="418"/>
      <c r="AY67" s="418"/>
      <c r="AZ67" s="418"/>
      <c r="BA67" s="418"/>
      <c r="BB67" s="418"/>
      <c r="BC67" s="418"/>
      <c r="BD67" s="418"/>
      <c r="BE67" s="418"/>
      <c r="BF67" s="418"/>
      <c r="BG67" s="418"/>
      <c r="BH67" s="418"/>
      <c r="BI67" s="418"/>
      <c r="BJ67" s="418"/>
      <c r="BK67" s="418"/>
      <c r="BL67" s="418"/>
      <c r="BM67" s="418"/>
      <c r="BN67" s="418"/>
      <c r="BO67" s="418"/>
      <c r="BP67" s="418"/>
      <c r="BQ67" s="418"/>
      <c r="BR67" s="418"/>
      <c r="BS67" s="418"/>
      <c r="BT67" s="418"/>
      <c r="BU67" s="418"/>
      <c r="BV67" s="418"/>
      <c r="BW67" s="418"/>
      <c r="BX67" s="418"/>
      <c r="BY67" s="418"/>
      <c r="BZ67" s="418"/>
      <c r="CA67" s="418"/>
      <c r="CB67" s="418"/>
      <c r="CC67" s="418"/>
      <c r="CD67" s="418"/>
      <c r="CE67" s="418"/>
      <c r="CF67" s="418"/>
      <c r="CG67" s="418"/>
      <c r="CH67" s="418"/>
      <c r="CI67" s="418"/>
      <c r="CJ67" s="418"/>
      <c r="CK67" s="418"/>
      <c r="CL67" s="418"/>
      <c r="CM67" s="418"/>
      <c r="CN67" s="418"/>
      <c r="CO67" s="418"/>
      <c r="CP67" s="418"/>
      <c r="CQ67" s="418"/>
      <c r="CR67" s="418"/>
      <c r="CS67" s="418"/>
      <c r="CT67" s="418"/>
      <c r="CU67" s="418"/>
      <c r="CV67" s="418"/>
      <c r="CW67" s="418"/>
      <c r="CX67" s="418"/>
      <c r="CY67" s="418"/>
      <c r="CZ67" s="418"/>
      <c r="DA67" s="418"/>
      <c r="DB67" s="418"/>
      <c r="DC67" s="418"/>
      <c r="DD67" s="418"/>
      <c r="DE67" s="418"/>
      <c r="DF67" s="418"/>
      <c r="DG67" s="418"/>
      <c r="DH67" s="418"/>
      <c r="DI67" s="418"/>
      <c r="DJ67" s="418"/>
      <c r="DK67" s="418"/>
      <c r="DL67" s="418"/>
      <c r="DM67" s="418"/>
      <c r="DN67" s="418"/>
      <c r="DO67" s="418"/>
      <c r="DP67" s="418"/>
      <c r="DQ67" s="418"/>
      <c r="DR67" s="418"/>
      <c r="DS67" s="418"/>
      <c r="DT67" s="418"/>
      <c r="DU67" s="418"/>
      <c r="DV67" s="418"/>
      <c r="DW67" s="418"/>
      <c r="DX67" s="418"/>
      <c r="DY67" s="418"/>
      <c r="DZ67" s="418"/>
      <c r="EA67" s="418"/>
      <c r="EB67" s="418"/>
      <c r="EC67" s="418"/>
      <c r="ED67" s="418"/>
      <c r="EE67" s="418"/>
      <c r="EF67" s="418"/>
      <c r="EG67" s="418"/>
      <c r="EH67" s="418"/>
      <c r="EI67" s="418"/>
      <c r="EJ67" s="418"/>
      <c r="EK67" s="418"/>
      <c r="EL67" s="418"/>
      <c r="EM67" s="418"/>
      <c r="EN67" s="418"/>
      <c r="EO67" s="418"/>
      <c r="EP67" s="418"/>
      <c r="EQ67" s="418"/>
      <c r="ER67" s="418"/>
      <c r="ES67" s="418"/>
      <c r="ET67" s="418"/>
      <c r="EU67" s="418"/>
      <c r="EV67" s="418"/>
      <c r="EW67" s="418"/>
      <c r="EX67" s="418"/>
      <c r="EY67" s="418"/>
      <c r="EZ67" s="418"/>
      <c r="FA67" s="418"/>
      <c r="FB67" s="418"/>
      <c r="FC67" s="418"/>
      <c r="FD67" s="418"/>
      <c r="FE67" s="418"/>
      <c r="FF67" s="418"/>
      <c r="FG67" s="418"/>
      <c r="FH67" s="418"/>
      <c r="FI67" s="418"/>
      <c r="FJ67" s="418"/>
      <c r="FK67" s="418"/>
      <c r="FL67" s="418"/>
      <c r="FM67" s="418"/>
      <c r="FN67" s="418"/>
      <c r="FO67" s="418"/>
      <c r="FP67" s="418"/>
      <c r="FQ67" s="418"/>
      <c r="FR67" s="418"/>
      <c r="FS67" s="418"/>
      <c r="FT67" s="418"/>
      <c r="FU67" s="418"/>
      <c r="FV67" s="418"/>
      <c r="FW67" s="418"/>
      <c r="FX67" s="418"/>
      <c r="FY67" s="418"/>
      <c r="FZ67" s="418"/>
      <c r="GA67" s="418"/>
      <c r="GB67" s="418"/>
      <c r="GC67" s="418"/>
      <c r="GD67" s="418"/>
      <c r="GE67" s="418"/>
      <c r="GF67" s="418"/>
      <c r="GG67" s="418"/>
      <c r="GH67" s="418"/>
      <c r="GI67" s="418"/>
      <c r="GJ67" s="418"/>
      <c r="GK67" s="418"/>
      <c r="GL67" s="418"/>
      <c r="GM67" s="418"/>
      <c r="GN67" s="418"/>
      <c r="GO67" s="418"/>
      <c r="GP67" s="418"/>
      <c r="GQ67" s="418"/>
      <c r="GR67" s="418"/>
      <c r="GS67" s="418"/>
      <c r="GT67" s="418"/>
      <c r="GU67" s="418"/>
      <c r="GV67" s="418"/>
      <c r="GW67" s="418"/>
      <c r="GX67" s="418"/>
      <c r="GY67" s="418"/>
      <c r="GZ67" s="418"/>
      <c r="HA67" s="418"/>
      <c r="HB67" s="418"/>
      <c r="HC67" s="418"/>
      <c r="HD67" s="418"/>
      <c r="HE67" s="418"/>
      <c r="HF67" s="418"/>
      <c r="HG67" s="418"/>
      <c r="HH67" s="418"/>
      <c r="HI67" s="418"/>
      <c r="HJ67" s="418"/>
      <c r="HK67" s="418"/>
      <c r="HL67" s="418"/>
      <c r="HM67" s="418"/>
      <c r="HN67" s="418"/>
      <c r="HO67" s="418"/>
      <c r="HP67" s="418"/>
      <c r="HQ67" s="418"/>
      <c r="HR67" s="418"/>
      <c r="HS67" s="418"/>
      <c r="HT67" s="418"/>
      <c r="HU67" s="418"/>
      <c r="HV67" s="418"/>
      <c r="HW67" s="418"/>
      <c r="HX67" s="418"/>
      <c r="HY67" s="418"/>
      <c r="HZ67" s="418"/>
      <c r="IA67" s="418"/>
      <c r="IB67" s="418"/>
      <c r="IC67" s="418"/>
      <c r="ID67" s="418"/>
      <c r="IE67" s="418"/>
      <c r="IF67" s="418"/>
      <c r="IG67" s="418"/>
      <c r="IH67" s="418"/>
      <c r="II67" s="418"/>
      <c r="IJ67" s="418"/>
      <c r="IK67" s="418"/>
      <c r="IL67" s="418"/>
      <c r="IM67" s="418"/>
      <c r="IN67" s="418"/>
      <c r="IO67" s="418"/>
      <c r="IP67" s="418"/>
      <c r="IQ67" s="418"/>
      <c r="IR67" s="418"/>
      <c r="IS67" s="418"/>
      <c r="IT67" s="418"/>
      <c r="IU67" s="418"/>
    </row>
    <row r="68" spans="1:255">
      <c r="J68" s="545"/>
    </row>
    <row r="69" spans="1:255" s="421" customFormat="1" ht="19.5">
      <c r="A69" s="546"/>
      <c r="B69" s="547" t="s">
        <v>1524</v>
      </c>
      <c r="C69" s="457"/>
      <c r="D69" s="548"/>
      <c r="E69" s="549"/>
      <c r="F69" s="549"/>
      <c r="G69" s="549"/>
      <c r="H69" s="549"/>
      <c r="I69" s="550">
        <f>SUM(I9:I67)</f>
        <v>21482003.677290976</v>
      </c>
      <c r="J69" s="443"/>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8"/>
      <c r="AL69" s="418"/>
      <c r="AM69" s="418"/>
      <c r="AN69" s="418"/>
      <c r="AO69" s="418"/>
      <c r="AP69" s="418"/>
      <c r="AQ69" s="418"/>
      <c r="AR69" s="418"/>
      <c r="AS69" s="418"/>
      <c r="AT69" s="418"/>
      <c r="AU69" s="418"/>
      <c r="AV69" s="418"/>
      <c r="AW69" s="418"/>
      <c r="AX69" s="418"/>
      <c r="AY69" s="418"/>
      <c r="AZ69" s="418"/>
      <c r="BA69" s="418"/>
      <c r="BB69" s="418"/>
      <c r="BC69" s="418"/>
      <c r="BD69" s="418"/>
      <c r="BE69" s="418"/>
      <c r="BF69" s="418"/>
      <c r="BG69" s="418"/>
      <c r="BH69" s="418"/>
      <c r="BI69" s="418"/>
      <c r="BJ69" s="418"/>
      <c r="BK69" s="418"/>
      <c r="BL69" s="418"/>
      <c r="BM69" s="418"/>
      <c r="BN69" s="418"/>
      <c r="BO69" s="418"/>
      <c r="BP69" s="418"/>
      <c r="BQ69" s="418"/>
      <c r="BR69" s="418"/>
      <c r="BS69" s="418"/>
      <c r="BT69" s="418"/>
      <c r="BU69" s="418"/>
      <c r="BV69" s="418"/>
      <c r="BW69" s="418"/>
      <c r="BX69" s="418"/>
      <c r="BY69" s="418"/>
      <c r="BZ69" s="418"/>
      <c r="CA69" s="418"/>
      <c r="CB69" s="418"/>
      <c r="CC69" s="418"/>
      <c r="CD69" s="418"/>
      <c r="CE69" s="418"/>
      <c r="CF69" s="418"/>
      <c r="CG69" s="418"/>
      <c r="CH69" s="418"/>
      <c r="CI69" s="418"/>
      <c r="CJ69" s="418"/>
      <c r="CK69" s="418"/>
      <c r="CL69" s="418"/>
      <c r="CM69" s="418"/>
      <c r="CN69" s="418"/>
      <c r="CO69" s="418"/>
      <c r="CP69" s="418"/>
      <c r="CQ69" s="418"/>
      <c r="CR69" s="418"/>
      <c r="CS69" s="418"/>
      <c r="CT69" s="418"/>
      <c r="CU69" s="418"/>
      <c r="CV69" s="418"/>
      <c r="CW69" s="418"/>
      <c r="CX69" s="418"/>
      <c r="CY69" s="418"/>
      <c r="CZ69" s="418"/>
      <c r="DA69" s="418"/>
      <c r="DB69" s="418"/>
      <c r="DC69" s="418"/>
      <c r="DD69" s="418"/>
      <c r="DE69" s="418"/>
      <c r="DF69" s="418"/>
      <c r="DG69" s="418"/>
      <c r="DH69" s="418"/>
      <c r="DI69" s="418"/>
      <c r="DJ69" s="418"/>
      <c r="DK69" s="418"/>
      <c r="DL69" s="418"/>
      <c r="DM69" s="418"/>
      <c r="DN69" s="418"/>
      <c r="DO69" s="418"/>
      <c r="DP69" s="418"/>
      <c r="DQ69" s="418"/>
      <c r="DR69" s="418"/>
      <c r="DS69" s="418"/>
      <c r="DT69" s="418"/>
      <c r="DU69" s="418"/>
      <c r="DV69" s="418"/>
      <c r="DW69" s="418"/>
      <c r="DX69" s="418"/>
      <c r="DY69" s="418"/>
      <c r="DZ69" s="418"/>
      <c r="EA69" s="418"/>
      <c r="EB69" s="418"/>
      <c r="EC69" s="418"/>
      <c r="ED69" s="418"/>
      <c r="EE69" s="418"/>
      <c r="EF69" s="418"/>
      <c r="EG69" s="418"/>
      <c r="EH69" s="418"/>
      <c r="EI69" s="418"/>
      <c r="EJ69" s="418"/>
      <c r="EK69" s="418"/>
      <c r="EL69" s="418"/>
      <c r="EM69" s="418"/>
      <c r="EN69" s="418"/>
      <c r="EO69" s="418"/>
      <c r="EP69" s="418"/>
      <c r="EQ69" s="418"/>
      <c r="ER69" s="418"/>
      <c r="ES69" s="418"/>
      <c r="ET69" s="418"/>
      <c r="EU69" s="418"/>
      <c r="EV69" s="418"/>
      <c r="EW69" s="418"/>
      <c r="EX69" s="418"/>
      <c r="EY69" s="418"/>
      <c r="EZ69" s="418"/>
      <c r="FA69" s="418"/>
      <c r="FB69" s="418"/>
      <c r="FC69" s="418"/>
      <c r="FD69" s="418"/>
      <c r="FE69" s="418"/>
      <c r="FF69" s="418"/>
      <c r="FG69" s="418"/>
      <c r="FH69" s="418"/>
      <c r="FI69" s="418"/>
      <c r="FJ69" s="418"/>
      <c r="FK69" s="418"/>
      <c r="FL69" s="418"/>
      <c r="FM69" s="418"/>
      <c r="FN69" s="418"/>
      <c r="FO69" s="418"/>
      <c r="FP69" s="418"/>
      <c r="FQ69" s="418"/>
      <c r="FR69" s="418"/>
      <c r="FS69" s="418"/>
      <c r="FT69" s="418"/>
      <c r="FU69" s="418"/>
      <c r="FV69" s="418"/>
      <c r="FW69" s="418"/>
      <c r="FX69" s="418"/>
      <c r="FY69" s="418"/>
      <c r="FZ69" s="418"/>
      <c r="GA69" s="418"/>
      <c r="GB69" s="418"/>
      <c r="GC69" s="418"/>
      <c r="GD69" s="418"/>
      <c r="GE69" s="418"/>
      <c r="GF69" s="418"/>
      <c r="GG69" s="418"/>
      <c r="GH69" s="418"/>
      <c r="GI69" s="418"/>
      <c r="GJ69" s="418"/>
      <c r="GK69" s="418"/>
      <c r="GL69" s="418"/>
      <c r="GM69" s="418"/>
      <c r="GN69" s="418"/>
      <c r="GO69" s="418"/>
      <c r="GP69" s="418"/>
      <c r="GQ69" s="418"/>
      <c r="GR69" s="418"/>
      <c r="GS69" s="418"/>
      <c r="GT69" s="418"/>
      <c r="GU69" s="418"/>
      <c r="GV69" s="418"/>
      <c r="GW69" s="418"/>
      <c r="GX69" s="418"/>
      <c r="GY69" s="418"/>
      <c r="GZ69" s="418"/>
      <c r="HA69" s="418"/>
      <c r="HB69" s="418"/>
      <c r="HC69" s="418"/>
      <c r="HD69" s="418"/>
      <c r="HE69" s="418"/>
      <c r="HF69" s="418"/>
      <c r="HG69" s="418"/>
      <c r="HH69" s="418"/>
      <c r="HI69" s="418"/>
      <c r="HJ69" s="418"/>
      <c r="HK69" s="418"/>
      <c r="HL69" s="418"/>
      <c r="HM69" s="418"/>
      <c r="HN69" s="418"/>
      <c r="HO69" s="418"/>
      <c r="HP69" s="418"/>
      <c r="HQ69" s="418"/>
      <c r="HR69" s="418"/>
      <c r="HS69" s="418"/>
      <c r="HT69" s="418"/>
      <c r="HU69" s="418"/>
      <c r="HV69" s="418"/>
      <c r="HW69" s="418"/>
      <c r="HX69" s="418"/>
      <c r="HY69" s="418"/>
      <c r="HZ69" s="418"/>
      <c r="IA69" s="418"/>
      <c r="IB69" s="418"/>
      <c r="IC69" s="418"/>
      <c r="ID69" s="418"/>
      <c r="IE69" s="418"/>
      <c r="IF69" s="418"/>
      <c r="IG69" s="418"/>
      <c r="IH69" s="418"/>
      <c r="II69" s="418"/>
      <c r="IJ69" s="418"/>
      <c r="IK69" s="418"/>
      <c r="IL69" s="418"/>
      <c r="IM69" s="418"/>
      <c r="IN69" s="418"/>
      <c r="IO69" s="418"/>
      <c r="IP69" s="418"/>
      <c r="IQ69" s="418"/>
      <c r="IR69" s="418"/>
      <c r="IS69" s="418"/>
      <c r="IT69" s="418"/>
      <c r="IU69" s="418"/>
    </row>
    <row r="70" spans="1:255" s="421" customFormat="1" ht="15.75">
      <c r="A70" s="546"/>
      <c r="B70" s="551"/>
      <c r="C70" s="457"/>
      <c r="D70" s="548"/>
      <c r="E70" s="549"/>
      <c r="F70" s="549"/>
      <c r="G70" s="549"/>
      <c r="H70" s="549"/>
      <c r="I70" s="552"/>
      <c r="J70" s="443"/>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8"/>
      <c r="AL70" s="418"/>
      <c r="AM70" s="418"/>
      <c r="AN70" s="418"/>
      <c r="AO70" s="418"/>
      <c r="AP70" s="418"/>
      <c r="AQ70" s="418"/>
      <c r="AR70" s="418"/>
      <c r="AS70" s="418"/>
      <c r="AT70" s="418"/>
      <c r="AU70" s="418"/>
      <c r="AV70" s="418"/>
      <c r="AW70" s="418"/>
      <c r="AX70" s="418"/>
      <c r="AY70" s="418"/>
      <c r="AZ70" s="418"/>
      <c r="BA70" s="418"/>
      <c r="BB70" s="418"/>
      <c r="BC70" s="418"/>
      <c r="BD70" s="418"/>
      <c r="BE70" s="418"/>
      <c r="BF70" s="418"/>
      <c r="BG70" s="418"/>
      <c r="BH70" s="418"/>
      <c r="BI70" s="418"/>
      <c r="BJ70" s="418"/>
      <c r="BK70" s="418"/>
      <c r="BL70" s="418"/>
      <c r="BM70" s="418"/>
      <c r="BN70" s="418"/>
      <c r="BO70" s="418"/>
      <c r="BP70" s="418"/>
      <c r="BQ70" s="418"/>
      <c r="BR70" s="418"/>
      <c r="BS70" s="418"/>
      <c r="BT70" s="418"/>
      <c r="BU70" s="418"/>
      <c r="BV70" s="418"/>
      <c r="BW70" s="418"/>
      <c r="BX70" s="418"/>
      <c r="BY70" s="418"/>
      <c r="BZ70" s="418"/>
      <c r="CA70" s="418"/>
      <c r="CB70" s="418"/>
      <c r="CC70" s="418"/>
      <c r="CD70" s="418"/>
      <c r="CE70" s="418"/>
      <c r="CF70" s="418"/>
      <c r="CG70" s="418"/>
      <c r="CH70" s="418"/>
      <c r="CI70" s="418"/>
      <c r="CJ70" s="418"/>
      <c r="CK70" s="418"/>
      <c r="CL70" s="418"/>
      <c r="CM70" s="418"/>
      <c r="CN70" s="418"/>
      <c r="CO70" s="418"/>
      <c r="CP70" s="418"/>
      <c r="CQ70" s="418"/>
      <c r="CR70" s="418"/>
      <c r="CS70" s="418"/>
      <c r="CT70" s="418"/>
      <c r="CU70" s="418"/>
      <c r="CV70" s="418"/>
      <c r="CW70" s="418"/>
      <c r="CX70" s="418"/>
      <c r="CY70" s="418"/>
      <c r="CZ70" s="418"/>
      <c r="DA70" s="418"/>
      <c r="DB70" s="418"/>
      <c r="DC70" s="418"/>
      <c r="DD70" s="418"/>
      <c r="DE70" s="418"/>
      <c r="DF70" s="418"/>
      <c r="DG70" s="418"/>
      <c r="DH70" s="418"/>
      <c r="DI70" s="418"/>
      <c r="DJ70" s="418"/>
      <c r="DK70" s="418"/>
      <c r="DL70" s="418"/>
      <c r="DM70" s="418"/>
      <c r="DN70" s="418"/>
      <c r="DO70" s="418"/>
      <c r="DP70" s="418"/>
      <c r="DQ70" s="418"/>
      <c r="DR70" s="418"/>
      <c r="DS70" s="418"/>
      <c r="DT70" s="418"/>
      <c r="DU70" s="418"/>
      <c r="DV70" s="418"/>
      <c r="DW70" s="418"/>
      <c r="DX70" s="418"/>
      <c r="DY70" s="418"/>
      <c r="DZ70" s="418"/>
      <c r="EA70" s="418"/>
      <c r="EB70" s="418"/>
      <c r="EC70" s="418"/>
      <c r="ED70" s="418"/>
      <c r="EE70" s="418"/>
      <c r="EF70" s="418"/>
      <c r="EG70" s="418"/>
      <c r="EH70" s="418"/>
      <c r="EI70" s="418"/>
      <c r="EJ70" s="418"/>
      <c r="EK70" s="418"/>
      <c r="EL70" s="418"/>
      <c r="EM70" s="418"/>
      <c r="EN70" s="418"/>
      <c r="EO70" s="418"/>
      <c r="EP70" s="418"/>
      <c r="EQ70" s="418"/>
      <c r="ER70" s="418"/>
      <c r="ES70" s="418"/>
      <c r="ET70" s="418"/>
      <c r="EU70" s="418"/>
      <c r="EV70" s="418"/>
      <c r="EW70" s="418"/>
      <c r="EX70" s="418"/>
      <c r="EY70" s="418"/>
      <c r="EZ70" s="418"/>
      <c r="FA70" s="418"/>
      <c r="FB70" s="418"/>
      <c r="FC70" s="418"/>
      <c r="FD70" s="418"/>
      <c r="FE70" s="418"/>
      <c r="FF70" s="418"/>
      <c r="FG70" s="418"/>
      <c r="FH70" s="418"/>
      <c r="FI70" s="418"/>
      <c r="FJ70" s="418"/>
      <c r="FK70" s="418"/>
      <c r="FL70" s="418"/>
      <c r="FM70" s="418"/>
      <c r="FN70" s="418"/>
      <c r="FO70" s="418"/>
      <c r="FP70" s="418"/>
      <c r="FQ70" s="418"/>
      <c r="FR70" s="418"/>
      <c r="FS70" s="418"/>
      <c r="FT70" s="418"/>
      <c r="FU70" s="418"/>
      <c r="FV70" s="418"/>
      <c r="FW70" s="418"/>
      <c r="FX70" s="418"/>
      <c r="FY70" s="418"/>
      <c r="FZ70" s="418"/>
      <c r="GA70" s="418"/>
      <c r="GB70" s="418"/>
      <c r="GC70" s="418"/>
      <c r="GD70" s="418"/>
      <c r="GE70" s="418"/>
      <c r="GF70" s="418"/>
      <c r="GG70" s="418"/>
      <c r="GH70" s="418"/>
      <c r="GI70" s="418"/>
      <c r="GJ70" s="418"/>
      <c r="GK70" s="418"/>
      <c r="GL70" s="418"/>
      <c r="GM70" s="418"/>
      <c r="GN70" s="418"/>
      <c r="GO70" s="418"/>
      <c r="GP70" s="418"/>
      <c r="GQ70" s="418"/>
      <c r="GR70" s="418"/>
      <c r="GS70" s="418"/>
      <c r="GT70" s="418"/>
      <c r="GU70" s="418"/>
      <c r="GV70" s="418"/>
      <c r="GW70" s="418"/>
      <c r="GX70" s="418"/>
      <c r="GY70" s="418"/>
      <c r="GZ70" s="418"/>
      <c r="HA70" s="418"/>
      <c r="HB70" s="418"/>
      <c r="HC70" s="418"/>
      <c r="HD70" s="418"/>
      <c r="HE70" s="418"/>
      <c r="HF70" s="418"/>
      <c r="HG70" s="418"/>
      <c r="HH70" s="418"/>
      <c r="HI70" s="418"/>
      <c r="HJ70" s="418"/>
      <c r="HK70" s="418"/>
      <c r="HL70" s="418"/>
      <c r="HM70" s="418"/>
      <c r="HN70" s="418"/>
      <c r="HO70" s="418"/>
      <c r="HP70" s="418"/>
      <c r="HQ70" s="418"/>
      <c r="HR70" s="418"/>
      <c r="HS70" s="418"/>
      <c r="HT70" s="418"/>
      <c r="HU70" s="418"/>
      <c r="HV70" s="418"/>
      <c r="HW70" s="418"/>
      <c r="HX70" s="418"/>
      <c r="HY70" s="418"/>
      <c r="HZ70" s="418"/>
      <c r="IA70" s="418"/>
      <c r="IB70" s="418"/>
      <c r="IC70" s="418"/>
      <c r="ID70" s="418"/>
      <c r="IE70" s="418"/>
      <c r="IF70" s="418"/>
      <c r="IG70" s="418"/>
      <c r="IH70" s="418"/>
      <c r="II70" s="418"/>
      <c r="IJ70" s="418"/>
      <c r="IK70" s="418"/>
      <c r="IL70" s="418"/>
      <c r="IM70" s="418"/>
      <c r="IN70" s="418"/>
      <c r="IO70" s="418"/>
      <c r="IP70" s="418"/>
      <c r="IQ70" s="418"/>
      <c r="IR70" s="418"/>
      <c r="IS70" s="418"/>
      <c r="IT70" s="418"/>
      <c r="IU70" s="418"/>
    </row>
    <row r="71" spans="1:255" s="421" customFormat="1" ht="15.75">
      <c r="A71" s="553" t="s">
        <v>1190</v>
      </c>
      <c r="B71" s="554" t="s">
        <v>932</v>
      </c>
      <c r="C71" s="555"/>
      <c r="D71" s="556"/>
      <c r="E71" s="557"/>
      <c r="F71" s="557"/>
      <c r="G71" s="557"/>
      <c r="H71" s="557"/>
      <c r="I71" s="558"/>
      <c r="J71" s="443"/>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8"/>
      <c r="AL71" s="418"/>
      <c r="AM71" s="418"/>
      <c r="AN71" s="418"/>
      <c r="AO71" s="418"/>
      <c r="AP71" s="418"/>
      <c r="AQ71" s="418"/>
      <c r="AR71" s="418"/>
      <c r="AS71" s="418"/>
      <c r="AT71" s="418"/>
      <c r="AU71" s="418"/>
      <c r="AV71" s="418"/>
      <c r="AW71" s="418"/>
      <c r="AX71" s="418"/>
      <c r="AY71" s="418"/>
      <c r="AZ71" s="418"/>
      <c r="BA71" s="418"/>
      <c r="BB71" s="418"/>
      <c r="BC71" s="418"/>
      <c r="BD71" s="418"/>
      <c r="BE71" s="418"/>
      <c r="BF71" s="418"/>
      <c r="BG71" s="418"/>
      <c r="BH71" s="418"/>
      <c r="BI71" s="418"/>
      <c r="BJ71" s="418"/>
      <c r="BK71" s="418"/>
      <c r="BL71" s="418"/>
      <c r="BM71" s="418"/>
      <c r="BN71" s="418"/>
      <c r="BO71" s="418"/>
      <c r="BP71" s="418"/>
      <c r="BQ71" s="418"/>
      <c r="BR71" s="418"/>
      <c r="BS71" s="418"/>
      <c r="BT71" s="418"/>
      <c r="BU71" s="418"/>
      <c r="BV71" s="418"/>
      <c r="BW71" s="418"/>
      <c r="BX71" s="418"/>
      <c r="BY71" s="418"/>
      <c r="BZ71" s="418"/>
      <c r="CA71" s="418"/>
      <c r="CB71" s="418"/>
      <c r="CC71" s="418"/>
      <c r="CD71" s="418"/>
      <c r="CE71" s="418"/>
      <c r="CF71" s="418"/>
      <c r="CG71" s="418"/>
      <c r="CH71" s="418"/>
      <c r="CI71" s="418"/>
      <c r="CJ71" s="418"/>
      <c r="CK71" s="418"/>
      <c r="CL71" s="418"/>
      <c r="CM71" s="418"/>
      <c r="CN71" s="418"/>
      <c r="CO71" s="418"/>
      <c r="CP71" s="418"/>
      <c r="CQ71" s="418"/>
      <c r="CR71" s="418"/>
      <c r="CS71" s="418"/>
      <c r="CT71" s="418"/>
      <c r="CU71" s="418"/>
      <c r="CV71" s="418"/>
      <c r="CW71" s="418"/>
      <c r="CX71" s="418"/>
      <c r="CY71" s="418"/>
      <c r="CZ71" s="418"/>
      <c r="DA71" s="418"/>
      <c r="DB71" s="418"/>
      <c r="DC71" s="418"/>
      <c r="DD71" s="418"/>
      <c r="DE71" s="418"/>
      <c r="DF71" s="418"/>
      <c r="DG71" s="418"/>
      <c r="DH71" s="418"/>
      <c r="DI71" s="418"/>
      <c r="DJ71" s="418"/>
      <c r="DK71" s="418"/>
      <c r="DL71" s="418"/>
      <c r="DM71" s="418"/>
      <c r="DN71" s="418"/>
      <c r="DO71" s="418"/>
      <c r="DP71" s="418"/>
      <c r="DQ71" s="418"/>
      <c r="DR71" s="418"/>
      <c r="DS71" s="418"/>
      <c r="DT71" s="418"/>
      <c r="DU71" s="418"/>
      <c r="DV71" s="418"/>
      <c r="DW71" s="418"/>
      <c r="DX71" s="418"/>
      <c r="DY71" s="418"/>
      <c r="DZ71" s="418"/>
      <c r="EA71" s="418"/>
      <c r="EB71" s="418"/>
      <c r="EC71" s="418"/>
      <c r="ED71" s="418"/>
      <c r="EE71" s="418"/>
      <c r="EF71" s="418"/>
      <c r="EG71" s="418"/>
      <c r="EH71" s="418"/>
      <c r="EI71" s="418"/>
      <c r="EJ71" s="418"/>
      <c r="EK71" s="418"/>
      <c r="EL71" s="418"/>
      <c r="EM71" s="418"/>
      <c r="EN71" s="418"/>
      <c r="EO71" s="418"/>
      <c r="EP71" s="418"/>
      <c r="EQ71" s="418"/>
      <c r="ER71" s="418"/>
      <c r="ES71" s="418"/>
      <c r="ET71" s="418"/>
      <c r="EU71" s="418"/>
      <c r="EV71" s="418"/>
      <c r="EW71" s="418"/>
      <c r="EX71" s="418"/>
      <c r="EY71" s="418"/>
      <c r="EZ71" s="418"/>
      <c r="FA71" s="418"/>
      <c r="FB71" s="418"/>
      <c r="FC71" s="418"/>
      <c r="FD71" s="418"/>
      <c r="FE71" s="418"/>
      <c r="FF71" s="418"/>
      <c r="FG71" s="418"/>
      <c r="FH71" s="418"/>
      <c r="FI71" s="418"/>
      <c r="FJ71" s="418"/>
      <c r="FK71" s="418"/>
      <c r="FL71" s="418"/>
      <c r="FM71" s="418"/>
      <c r="FN71" s="418"/>
      <c r="FO71" s="418"/>
      <c r="FP71" s="418"/>
      <c r="FQ71" s="418"/>
      <c r="FR71" s="418"/>
      <c r="FS71" s="418"/>
      <c r="FT71" s="418"/>
      <c r="FU71" s="418"/>
      <c r="FV71" s="418"/>
      <c r="FW71" s="418"/>
      <c r="FX71" s="418"/>
      <c r="FY71" s="418"/>
      <c r="FZ71" s="418"/>
      <c r="GA71" s="418"/>
      <c r="GB71" s="418"/>
      <c r="GC71" s="418"/>
      <c r="GD71" s="418"/>
      <c r="GE71" s="418"/>
      <c r="GF71" s="418"/>
      <c r="GG71" s="418"/>
      <c r="GH71" s="418"/>
      <c r="GI71" s="418"/>
      <c r="GJ71" s="418"/>
      <c r="GK71" s="418"/>
      <c r="GL71" s="418"/>
      <c r="GM71" s="418"/>
      <c r="GN71" s="418"/>
      <c r="GO71" s="418"/>
      <c r="GP71" s="418"/>
      <c r="GQ71" s="418"/>
      <c r="GR71" s="418"/>
      <c r="GS71" s="418"/>
      <c r="GT71" s="418"/>
      <c r="GU71" s="418"/>
      <c r="GV71" s="418"/>
      <c r="GW71" s="418"/>
      <c r="GX71" s="418"/>
      <c r="GY71" s="418"/>
      <c r="GZ71" s="418"/>
      <c r="HA71" s="418"/>
      <c r="HB71" s="418"/>
      <c r="HC71" s="418"/>
      <c r="HD71" s="418"/>
      <c r="HE71" s="418"/>
      <c r="HF71" s="418"/>
      <c r="HG71" s="418"/>
      <c r="HH71" s="418"/>
      <c r="HI71" s="418"/>
      <c r="HJ71" s="418"/>
      <c r="HK71" s="418"/>
      <c r="HL71" s="418"/>
      <c r="HM71" s="418"/>
      <c r="HN71" s="418"/>
      <c r="HO71" s="418"/>
      <c r="HP71" s="418"/>
      <c r="HQ71" s="418"/>
      <c r="HR71" s="418"/>
      <c r="HS71" s="418"/>
      <c r="HT71" s="418"/>
      <c r="HU71" s="418"/>
      <c r="HV71" s="418"/>
      <c r="HW71" s="418"/>
      <c r="HX71" s="418"/>
      <c r="HY71" s="418"/>
      <c r="HZ71" s="418"/>
      <c r="IA71" s="418"/>
      <c r="IB71" s="418"/>
      <c r="IC71" s="418"/>
      <c r="ID71" s="418"/>
      <c r="IE71" s="418"/>
      <c r="IF71" s="418"/>
      <c r="IG71" s="418"/>
      <c r="IH71" s="418"/>
      <c r="II71" s="418"/>
      <c r="IJ71" s="418"/>
      <c r="IK71" s="418"/>
      <c r="IL71" s="418"/>
      <c r="IM71" s="418"/>
      <c r="IN71" s="418"/>
      <c r="IO71" s="418"/>
      <c r="IP71" s="418"/>
      <c r="IQ71" s="418"/>
      <c r="IR71" s="418"/>
      <c r="IS71" s="418"/>
      <c r="IT71" s="418"/>
      <c r="IU71" s="418"/>
    </row>
    <row r="72" spans="1:255" s="421" customFormat="1" ht="18.75">
      <c r="A72" s="559"/>
      <c r="B72" s="560" t="s">
        <v>1525</v>
      </c>
      <c r="C72" s="457"/>
      <c r="D72" s="561"/>
      <c r="E72" s="562"/>
      <c r="F72" s="562"/>
      <c r="G72" s="562"/>
      <c r="H72" s="562"/>
      <c r="I72" s="563"/>
      <c r="J72" s="443"/>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8"/>
      <c r="AO72" s="418"/>
      <c r="AP72" s="418"/>
      <c r="AQ72" s="418"/>
      <c r="AR72" s="418"/>
      <c r="AS72" s="418"/>
      <c r="AT72" s="418"/>
      <c r="AU72" s="418"/>
      <c r="AV72" s="418"/>
      <c r="AW72" s="418"/>
      <c r="AX72" s="418"/>
      <c r="AY72" s="418"/>
      <c r="AZ72" s="418"/>
      <c r="BA72" s="418"/>
      <c r="BB72" s="418"/>
      <c r="BC72" s="418"/>
      <c r="BD72" s="418"/>
      <c r="BE72" s="418"/>
      <c r="BF72" s="418"/>
      <c r="BG72" s="418"/>
      <c r="BH72" s="418"/>
      <c r="BI72" s="418"/>
      <c r="BJ72" s="418"/>
      <c r="BK72" s="418"/>
      <c r="BL72" s="418"/>
      <c r="BM72" s="418"/>
      <c r="BN72" s="418"/>
      <c r="BO72" s="418"/>
      <c r="BP72" s="418"/>
      <c r="BQ72" s="418"/>
      <c r="BR72" s="418"/>
      <c r="BS72" s="418"/>
      <c r="BT72" s="418"/>
      <c r="BU72" s="418"/>
      <c r="BV72" s="418"/>
      <c r="BW72" s="418"/>
      <c r="BX72" s="418"/>
      <c r="BY72" s="418"/>
      <c r="BZ72" s="418"/>
      <c r="CA72" s="418"/>
      <c r="CB72" s="418"/>
      <c r="CC72" s="418"/>
      <c r="CD72" s="418"/>
      <c r="CE72" s="418"/>
      <c r="CF72" s="418"/>
      <c r="CG72" s="418"/>
      <c r="CH72" s="418"/>
      <c r="CI72" s="418"/>
      <c r="CJ72" s="418"/>
      <c r="CK72" s="418"/>
      <c r="CL72" s="418"/>
      <c r="CM72" s="418"/>
      <c r="CN72" s="418"/>
      <c r="CO72" s="418"/>
      <c r="CP72" s="418"/>
      <c r="CQ72" s="418"/>
      <c r="CR72" s="418"/>
      <c r="CS72" s="418"/>
      <c r="CT72" s="418"/>
      <c r="CU72" s="418"/>
      <c r="CV72" s="418"/>
      <c r="CW72" s="418"/>
      <c r="CX72" s="418"/>
      <c r="CY72" s="418"/>
      <c r="CZ72" s="418"/>
      <c r="DA72" s="418"/>
      <c r="DB72" s="418"/>
      <c r="DC72" s="418"/>
      <c r="DD72" s="418"/>
      <c r="DE72" s="418"/>
      <c r="DF72" s="418"/>
      <c r="DG72" s="418"/>
      <c r="DH72" s="418"/>
      <c r="DI72" s="418"/>
      <c r="DJ72" s="418"/>
      <c r="DK72" s="418"/>
      <c r="DL72" s="418"/>
      <c r="DM72" s="418"/>
      <c r="DN72" s="418"/>
      <c r="DO72" s="418"/>
      <c r="DP72" s="418"/>
      <c r="DQ72" s="418"/>
      <c r="DR72" s="418"/>
      <c r="DS72" s="418"/>
      <c r="DT72" s="418"/>
      <c r="DU72" s="418"/>
      <c r="DV72" s="418"/>
      <c r="DW72" s="418"/>
      <c r="DX72" s="418"/>
      <c r="DY72" s="418"/>
      <c r="DZ72" s="418"/>
      <c r="EA72" s="418"/>
      <c r="EB72" s="418"/>
      <c r="EC72" s="418"/>
      <c r="ED72" s="418"/>
      <c r="EE72" s="418"/>
      <c r="EF72" s="418"/>
      <c r="EG72" s="418"/>
      <c r="EH72" s="418"/>
      <c r="EI72" s="418"/>
      <c r="EJ72" s="418"/>
      <c r="EK72" s="418"/>
      <c r="EL72" s="418"/>
      <c r="EM72" s="418"/>
      <c r="EN72" s="418"/>
      <c r="EO72" s="418"/>
      <c r="EP72" s="418"/>
      <c r="EQ72" s="418"/>
      <c r="ER72" s="418"/>
      <c r="ES72" s="418"/>
      <c r="ET72" s="418"/>
      <c r="EU72" s="418"/>
      <c r="EV72" s="418"/>
      <c r="EW72" s="418"/>
      <c r="EX72" s="418"/>
      <c r="EY72" s="418"/>
      <c r="EZ72" s="418"/>
      <c r="FA72" s="418"/>
      <c r="FB72" s="418"/>
      <c r="FC72" s="418"/>
      <c r="FD72" s="418"/>
      <c r="FE72" s="418"/>
      <c r="FF72" s="418"/>
      <c r="FG72" s="418"/>
      <c r="FH72" s="418"/>
      <c r="FI72" s="418"/>
      <c r="FJ72" s="418"/>
      <c r="FK72" s="418"/>
      <c r="FL72" s="418"/>
      <c r="FM72" s="418"/>
      <c r="FN72" s="418"/>
      <c r="FO72" s="418"/>
      <c r="FP72" s="418"/>
      <c r="FQ72" s="418"/>
      <c r="FR72" s="418"/>
      <c r="FS72" s="418"/>
      <c r="FT72" s="418"/>
      <c r="FU72" s="418"/>
      <c r="FV72" s="418"/>
      <c r="FW72" s="418"/>
      <c r="FX72" s="418"/>
      <c r="FY72" s="418"/>
      <c r="FZ72" s="418"/>
      <c r="GA72" s="418"/>
      <c r="GB72" s="418"/>
      <c r="GC72" s="418"/>
      <c r="GD72" s="418"/>
      <c r="GE72" s="418"/>
      <c r="GF72" s="418"/>
      <c r="GG72" s="418"/>
      <c r="GH72" s="418"/>
      <c r="GI72" s="418"/>
      <c r="GJ72" s="418"/>
      <c r="GK72" s="418"/>
      <c r="GL72" s="418"/>
      <c r="GM72" s="418"/>
      <c r="GN72" s="418"/>
      <c r="GO72" s="418"/>
      <c r="GP72" s="418"/>
      <c r="GQ72" s="418"/>
      <c r="GR72" s="418"/>
      <c r="GS72" s="418"/>
      <c r="GT72" s="418"/>
      <c r="GU72" s="418"/>
      <c r="GV72" s="418"/>
      <c r="GW72" s="418"/>
      <c r="GX72" s="418"/>
      <c r="GY72" s="418"/>
      <c r="GZ72" s="418"/>
      <c r="HA72" s="418"/>
      <c r="HB72" s="418"/>
      <c r="HC72" s="418"/>
      <c r="HD72" s="418"/>
      <c r="HE72" s="418"/>
      <c r="HF72" s="418"/>
      <c r="HG72" s="418"/>
      <c r="HH72" s="418"/>
      <c r="HI72" s="418"/>
      <c r="HJ72" s="418"/>
      <c r="HK72" s="418"/>
      <c r="HL72" s="418"/>
      <c r="HM72" s="418"/>
      <c r="HN72" s="418"/>
      <c r="HO72" s="418"/>
      <c r="HP72" s="418"/>
      <c r="HQ72" s="418"/>
      <c r="HR72" s="418"/>
      <c r="HS72" s="418"/>
      <c r="HT72" s="418"/>
      <c r="HU72" s="418"/>
      <c r="HV72" s="418"/>
      <c r="HW72" s="418"/>
      <c r="HX72" s="418"/>
      <c r="HY72" s="418"/>
      <c r="HZ72" s="418"/>
      <c r="IA72" s="418"/>
      <c r="IB72" s="418"/>
      <c r="IC72" s="418"/>
      <c r="ID72" s="418"/>
      <c r="IE72" s="418"/>
      <c r="IF72" s="418"/>
      <c r="IG72" s="418"/>
      <c r="IH72" s="418"/>
      <c r="II72" s="418"/>
      <c r="IJ72" s="418"/>
      <c r="IK72" s="418"/>
      <c r="IL72" s="418"/>
      <c r="IM72" s="418"/>
      <c r="IN72" s="418"/>
      <c r="IO72" s="418"/>
      <c r="IP72" s="418"/>
      <c r="IQ72" s="418"/>
      <c r="IR72" s="418"/>
      <c r="IS72" s="418"/>
      <c r="IT72" s="418"/>
      <c r="IU72" s="418"/>
    </row>
    <row r="73" spans="1:255" s="421" customFormat="1" ht="94.5">
      <c r="A73" s="564" t="s">
        <v>1191</v>
      </c>
      <c r="B73" s="483" t="s">
        <v>1526</v>
      </c>
      <c r="C73" s="565" t="s">
        <v>1286</v>
      </c>
      <c r="D73" s="565">
        <v>12.7</v>
      </c>
      <c r="E73" s="454">
        <v>14268.67</v>
      </c>
      <c r="F73" s="454">
        <f t="shared" ref="F73:F76" si="12">E73*9%</f>
        <v>1284.1803</v>
      </c>
      <c r="G73" s="454">
        <f t="shared" ref="G73:G76" si="13">E73*9%</f>
        <v>1284.1803</v>
      </c>
      <c r="H73" s="454">
        <f t="shared" ref="H73:H76" si="14">E73+F73+G73</f>
        <v>16837.030599999998</v>
      </c>
      <c r="I73" s="455">
        <f t="shared" ref="I73:I76" si="15">D73*H73</f>
        <v>213830.28862000001</v>
      </c>
      <c r="J73" s="443" t="s">
        <v>1295</v>
      </c>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8"/>
      <c r="AL73" s="418"/>
      <c r="AM73" s="418"/>
      <c r="AN73" s="418"/>
      <c r="AO73" s="418"/>
      <c r="AP73" s="418"/>
      <c r="AQ73" s="418"/>
      <c r="AR73" s="418"/>
      <c r="AS73" s="418"/>
      <c r="AT73" s="418"/>
      <c r="AU73" s="418"/>
      <c r="AV73" s="418"/>
      <c r="AW73" s="418"/>
      <c r="AX73" s="418"/>
      <c r="AY73" s="418"/>
      <c r="AZ73" s="418"/>
      <c r="BA73" s="418"/>
      <c r="BB73" s="418"/>
      <c r="BC73" s="418"/>
      <c r="BD73" s="418"/>
      <c r="BE73" s="418"/>
      <c r="BF73" s="418"/>
      <c r="BG73" s="418"/>
      <c r="BH73" s="418"/>
      <c r="BI73" s="418"/>
      <c r="BJ73" s="418"/>
      <c r="BK73" s="418"/>
      <c r="BL73" s="418"/>
      <c r="BM73" s="418"/>
      <c r="BN73" s="418"/>
      <c r="BO73" s="418"/>
      <c r="BP73" s="418"/>
      <c r="BQ73" s="418"/>
      <c r="BR73" s="418"/>
      <c r="BS73" s="418"/>
      <c r="BT73" s="418"/>
      <c r="BU73" s="418"/>
      <c r="BV73" s="418"/>
      <c r="BW73" s="418"/>
      <c r="BX73" s="418"/>
      <c r="BY73" s="418"/>
      <c r="BZ73" s="418"/>
      <c r="CA73" s="418"/>
      <c r="CB73" s="418"/>
      <c r="CC73" s="418"/>
      <c r="CD73" s="418"/>
      <c r="CE73" s="418"/>
      <c r="CF73" s="418"/>
      <c r="CG73" s="418"/>
      <c r="CH73" s="418"/>
      <c r="CI73" s="418"/>
      <c r="CJ73" s="418"/>
      <c r="CK73" s="418"/>
      <c r="CL73" s="418"/>
      <c r="CM73" s="418"/>
      <c r="CN73" s="418"/>
      <c r="CO73" s="418"/>
      <c r="CP73" s="418"/>
      <c r="CQ73" s="418"/>
      <c r="CR73" s="418"/>
      <c r="CS73" s="418"/>
      <c r="CT73" s="418"/>
      <c r="CU73" s="418"/>
      <c r="CV73" s="418"/>
      <c r="CW73" s="418"/>
      <c r="CX73" s="418"/>
      <c r="CY73" s="418"/>
      <c r="CZ73" s="418"/>
      <c r="DA73" s="418"/>
      <c r="DB73" s="418"/>
      <c r="DC73" s="418"/>
      <c r="DD73" s="418"/>
      <c r="DE73" s="418"/>
      <c r="DF73" s="418"/>
      <c r="DG73" s="418"/>
      <c r="DH73" s="418"/>
      <c r="DI73" s="418"/>
      <c r="DJ73" s="418"/>
      <c r="DK73" s="418"/>
      <c r="DL73" s="418"/>
      <c r="DM73" s="418"/>
      <c r="DN73" s="418"/>
      <c r="DO73" s="418"/>
      <c r="DP73" s="418"/>
      <c r="DQ73" s="418"/>
      <c r="DR73" s="418"/>
      <c r="DS73" s="418"/>
      <c r="DT73" s="418"/>
      <c r="DU73" s="418"/>
      <c r="DV73" s="418"/>
      <c r="DW73" s="418"/>
      <c r="DX73" s="418"/>
      <c r="DY73" s="418"/>
      <c r="DZ73" s="418"/>
      <c r="EA73" s="418"/>
      <c r="EB73" s="418"/>
      <c r="EC73" s="418"/>
      <c r="ED73" s="418"/>
      <c r="EE73" s="418"/>
      <c r="EF73" s="418"/>
      <c r="EG73" s="418"/>
      <c r="EH73" s="418"/>
      <c r="EI73" s="418"/>
      <c r="EJ73" s="418"/>
      <c r="EK73" s="418"/>
      <c r="EL73" s="418"/>
      <c r="EM73" s="418"/>
      <c r="EN73" s="418"/>
      <c r="EO73" s="418"/>
      <c r="EP73" s="418"/>
      <c r="EQ73" s="418"/>
      <c r="ER73" s="418"/>
      <c r="ES73" s="418"/>
      <c r="ET73" s="418"/>
      <c r="EU73" s="418"/>
      <c r="EV73" s="418"/>
      <c r="EW73" s="418"/>
      <c r="EX73" s="418"/>
      <c r="EY73" s="418"/>
      <c r="EZ73" s="418"/>
      <c r="FA73" s="418"/>
      <c r="FB73" s="418"/>
      <c r="FC73" s="418"/>
      <c r="FD73" s="418"/>
      <c r="FE73" s="418"/>
      <c r="FF73" s="418"/>
      <c r="FG73" s="418"/>
      <c r="FH73" s="418"/>
      <c r="FI73" s="418"/>
      <c r="FJ73" s="418"/>
      <c r="FK73" s="418"/>
      <c r="FL73" s="418"/>
      <c r="FM73" s="418"/>
      <c r="FN73" s="418"/>
      <c r="FO73" s="418"/>
      <c r="FP73" s="418"/>
      <c r="FQ73" s="418"/>
      <c r="FR73" s="418"/>
      <c r="FS73" s="418"/>
      <c r="FT73" s="418"/>
      <c r="FU73" s="418"/>
      <c r="FV73" s="418"/>
      <c r="FW73" s="418"/>
      <c r="FX73" s="418"/>
      <c r="FY73" s="418"/>
      <c r="FZ73" s="418"/>
      <c r="GA73" s="418"/>
      <c r="GB73" s="418"/>
      <c r="GC73" s="418"/>
      <c r="GD73" s="418"/>
      <c r="GE73" s="418"/>
      <c r="GF73" s="418"/>
      <c r="GG73" s="418"/>
      <c r="GH73" s="418"/>
      <c r="GI73" s="418"/>
      <c r="GJ73" s="418"/>
      <c r="GK73" s="418"/>
      <c r="GL73" s="418"/>
      <c r="GM73" s="418"/>
      <c r="GN73" s="418"/>
      <c r="GO73" s="418"/>
      <c r="GP73" s="418"/>
      <c r="GQ73" s="418"/>
      <c r="GR73" s="418"/>
      <c r="GS73" s="418"/>
      <c r="GT73" s="418"/>
      <c r="GU73" s="418"/>
      <c r="GV73" s="418"/>
      <c r="GW73" s="418"/>
      <c r="GX73" s="418"/>
      <c r="GY73" s="418"/>
      <c r="GZ73" s="418"/>
      <c r="HA73" s="418"/>
      <c r="HB73" s="418"/>
      <c r="HC73" s="418"/>
      <c r="HD73" s="418"/>
      <c r="HE73" s="418"/>
      <c r="HF73" s="418"/>
      <c r="HG73" s="418"/>
      <c r="HH73" s="418"/>
      <c r="HI73" s="418"/>
      <c r="HJ73" s="418"/>
      <c r="HK73" s="418"/>
      <c r="HL73" s="418"/>
      <c r="HM73" s="418"/>
      <c r="HN73" s="418"/>
      <c r="HO73" s="418"/>
      <c r="HP73" s="418"/>
      <c r="HQ73" s="418"/>
      <c r="HR73" s="418"/>
      <c r="HS73" s="418"/>
      <c r="HT73" s="418"/>
      <c r="HU73" s="418"/>
      <c r="HV73" s="418"/>
      <c r="HW73" s="418"/>
      <c r="HX73" s="418"/>
      <c r="HY73" s="418"/>
      <c r="HZ73" s="418"/>
      <c r="IA73" s="418"/>
      <c r="IB73" s="418"/>
      <c r="IC73" s="418"/>
      <c r="ID73" s="418"/>
      <c r="IE73" s="418"/>
      <c r="IF73" s="418"/>
      <c r="IG73" s="418"/>
      <c r="IH73" s="418"/>
      <c r="II73" s="418"/>
      <c r="IJ73" s="418"/>
      <c r="IK73" s="418"/>
      <c r="IL73" s="418"/>
      <c r="IM73" s="418"/>
      <c r="IN73" s="418"/>
      <c r="IO73" s="418"/>
      <c r="IP73" s="418"/>
      <c r="IQ73" s="418"/>
      <c r="IR73" s="418"/>
      <c r="IS73" s="418"/>
      <c r="IT73" s="418"/>
      <c r="IU73" s="418"/>
    </row>
    <row r="74" spans="1:255" s="421" customFormat="1" ht="45">
      <c r="A74" s="564" t="s">
        <v>1211</v>
      </c>
      <c r="B74" s="483" t="s">
        <v>1527</v>
      </c>
      <c r="C74" s="565" t="s">
        <v>1286</v>
      </c>
      <c r="D74" s="565">
        <v>12.7</v>
      </c>
      <c r="E74" s="454">
        <v>6714.67</v>
      </c>
      <c r="F74" s="454">
        <f t="shared" si="12"/>
        <v>604.32029999999997</v>
      </c>
      <c r="G74" s="454">
        <f t="shared" si="13"/>
        <v>604.32029999999997</v>
      </c>
      <c r="H74" s="454">
        <f t="shared" si="14"/>
        <v>7923.3105999999998</v>
      </c>
      <c r="I74" s="455">
        <f t="shared" si="15"/>
        <v>100626.04462</v>
      </c>
      <c r="J74" s="443" t="s">
        <v>1295</v>
      </c>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8"/>
      <c r="AL74" s="418"/>
      <c r="AM74" s="418"/>
      <c r="AN74" s="418"/>
      <c r="AO74" s="418"/>
      <c r="AP74" s="418"/>
      <c r="AQ74" s="418"/>
      <c r="AR74" s="418"/>
      <c r="AS74" s="418"/>
      <c r="AT74" s="418"/>
      <c r="AU74" s="418"/>
      <c r="AV74" s="418"/>
      <c r="AW74" s="418"/>
      <c r="AX74" s="418"/>
      <c r="AY74" s="418"/>
      <c r="AZ74" s="418"/>
      <c r="BA74" s="418"/>
      <c r="BB74" s="418"/>
      <c r="BC74" s="418"/>
      <c r="BD74" s="418"/>
      <c r="BE74" s="418"/>
      <c r="BF74" s="418"/>
      <c r="BG74" s="418"/>
      <c r="BH74" s="418"/>
      <c r="BI74" s="418"/>
      <c r="BJ74" s="418"/>
      <c r="BK74" s="418"/>
      <c r="BL74" s="418"/>
      <c r="BM74" s="418"/>
      <c r="BN74" s="418"/>
      <c r="BO74" s="418"/>
      <c r="BP74" s="418"/>
      <c r="BQ74" s="418"/>
      <c r="BR74" s="418"/>
      <c r="BS74" s="418"/>
      <c r="BT74" s="418"/>
      <c r="BU74" s="418"/>
      <c r="BV74" s="418"/>
      <c r="BW74" s="418"/>
      <c r="BX74" s="418"/>
      <c r="BY74" s="418"/>
      <c r="BZ74" s="418"/>
      <c r="CA74" s="418"/>
      <c r="CB74" s="418"/>
      <c r="CC74" s="418"/>
      <c r="CD74" s="418"/>
      <c r="CE74" s="418"/>
      <c r="CF74" s="418"/>
      <c r="CG74" s="418"/>
      <c r="CH74" s="418"/>
      <c r="CI74" s="418"/>
      <c r="CJ74" s="418"/>
      <c r="CK74" s="418"/>
      <c r="CL74" s="418"/>
      <c r="CM74" s="418"/>
      <c r="CN74" s="418"/>
      <c r="CO74" s="418"/>
      <c r="CP74" s="418"/>
      <c r="CQ74" s="418"/>
      <c r="CR74" s="418"/>
      <c r="CS74" s="418"/>
      <c r="CT74" s="418"/>
      <c r="CU74" s="418"/>
      <c r="CV74" s="418"/>
      <c r="CW74" s="418"/>
      <c r="CX74" s="418"/>
      <c r="CY74" s="418"/>
      <c r="CZ74" s="418"/>
      <c r="DA74" s="418"/>
      <c r="DB74" s="418"/>
      <c r="DC74" s="418"/>
      <c r="DD74" s="418"/>
      <c r="DE74" s="418"/>
      <c r="DF74" s="418"/>
      <c r="DG74" s="418"/>
      <c r="DH74" s="418"/>
      <c r="DI74" s="418"/>
      <c r="DJ74" s="418"/>
      <c r="DK74" s="418"/>
      <c r="DL74" s="418"/>
      <c r="DM74" s="418"/>
      <c r="DN74" s="418"/>
      <c r="DO74" s="418"/>
      <c r="DP74" s="418"/>
      <c r="DQ74" s="418"/>
      <c r="DR74" s="418"/>
      <c r="DS74" s="418"/>
      <c r="DT74" s="418"/>
      <c r="DU74" s="418"/>
      <c r="DV74" s="418"/>
      <c r="DW74" s="418"/>
      <c r="DX74" s="418"/>
      <c r="DY74" s="418"/>
      <c r="DZ74" s="418"/>
      <c r="EA74" s="418"/>
      <c r="EB74" s="418"/>
      <c r="EC74" s="418"/>
      <c r="ED74" s="418"/>
      <c r="EE74" s="418"/>
      <c r="EF74" s="418"/>
      <c r="EG74" s="418"/>
      <c r="EH74" s="418"/>
      <c r="EI74" s="418"/>
      <c r="EJ74" s="418"/>
      <c r="EK74" s="418"/>
      <c r="EL74" s="418"/>
      <c r="EM74" s="418"/>
      <c r="EN74" s="418"/>
      <c r="EO74" s="418"/>
      <c r="EP74" s="418"/>
      <c r="EQ74" s="418"/>
      <c r="ER74" s="418"/>
      <c r="ES74" s="418"/>
      <c r="ET74" s="418"/>
      <c r="EU74" s="418"/>
      <c r="EV74" s="418"/>
      <c r="EW74" s="418"/>
      <c r="EX74" s="418"/>
      <c r="EY74" s="418"/>
      <c r="EZ74" s="418"/>
      <c r="FA74" s="418"/>
      <c r="FB74" s="418"/>
      <c r="FC74" s="418"/>
      <c r="FD74" s="418"/>
      <c r="FE74" s="418"/>
      <c r="FF74" s="418"/>
      <c r="FG74" s="418"/>
      <c r="FH74" s="418"/>
      <c r="FI74" s="418"/>
      <c r="FJ74" s="418"/>
      <c r="FK74" s="418"/>
      <c r="FL74" s="418"/>
      <c r="FM74" s="418"/>
      <c r="FN74" s="418"/>
      <c r="FO74" s="418"/>
      <c r="FP74" s="418"/>
      <c r="FQ74" s="418"/>
      <c r="FR74" s="418"/>
      <c r="FS74" s="418"/>
      <c r="FT74" s="418"/>
      <c r="FU74" s="418"/>
      <c r="FV74" s="418"/>
      <c r="FW74" s="418"/>
      <c r="FX74" s="418"/>
      <c r="FY74" s="418"/>
      <c r="FZ74" s="418"/>
      <c r="GA74" s="418"/>
      <c r="GB74" s="418"/>
      <c r="GC74" s="418"/>
      <c r="GD74" s="418"/>
      <c r="GE74" s="418"/>
      <c r="GF74" s="418"/>
      <c r="GG74" s="418"/>
      <c r="GH74" s="418"/>
      <c r="GI74" s="418"/>
      <c r="GJ74" s="418"/>
      <c r="GK74" s="418"/>
      <c r="GL74" s="418"/>
      <c r="GM74" s="418"/>
      <c r="GN74" s="418"/>
      <c r="GO74" s="418"/>
      <c r="GP74" s="418"/>
      <c r="GQ74" s="418"/>
      <c r="GR74" s="418"/>
      <c r="GS74" s="418"/>
      <c r="GT74" s="418"/>
      <c r="GU74" s="418"/>
      <c r="GV74" s="418"/>
      <c r="GW74" s="418"/>
      <c r="GX74" s="418"/>
      <c r="GY74" s="418"/>
      <c r="GZ74" s="418"/>
      <c r="HA74" s="418"/>
      <c r="HB74" s="418"/>
      <c r="HC74" s="418"/>
      <c r="HD74" s="418"/>
      <c r="HE74" s="418"/>
      <c r="HF74" s="418"/>
      <c r="HG74" s="418"/>
      <c r="HH74" s="418"/>
      <c r="HI74" s="418"/>
      <c r="HJ74" s="418"/>
      <c r="HK74" s="418"/>
      <c r="HL74" s="418"/>
      <c r="HM74" s="418"/>
      <c r="HN74" s="418"/>
      <c r="HO74" s="418"/>
      <c r="HP74" s="418"/>
      <c r="HQ74" s="418"/>
      <c r="HR74" s="418"/>
      <c r="HS74" s="418"/>
      <c r="HT74" s="418"/>
      <c r="HU74" s="418"/>
      <c r="HV74" s="418"/>
      <c r="HW74" s="418"/>
      <c r="HX74" s="418"/>
      <c r="HY74" s="418"/>
      <c r="HZ74" s="418"/>
      <c r="IA74" s="418"/>
      <c r="IB74" s="418"/>
      <c r="IC74" s="418"/>
      <c r="ID74" s="418"/>
      <c r="IE74" s="418"/>
      <c r="IF74" s="418"/>
      <c r="IG74" s="418"/>
      <c r="IH74" s="418"/>
      <c r="II74" s="418"/>
      <c r="IJ74" s="418"/>
      <c r="IK74" s="418"/>
      <c r="IL74" s="418"/>
      <c r="IM74" s="418"/>
      <c r="IN74" s="418"/>
      <c r="IO74" s="418"/>
      <c r="IP74" s="418"/>
      <c r="IQ74" s="418"/>
      <c r="IR74" s="418"/>
      <c r="IS74" s="418"/>
      <c r="IT74" s="418"/>
      <c r="IU74" s="418"/>
    </row>
    <row r="75" spans="1:255" s="421" customFormat="1" ht="78.75">
      <c r="A75" s="564" t="s">
        <v>948</v>
      </c>
      <c r="B75" s="483" t="s">
        <v>1528</v>
      </c>
      <c r="C75" s="565" t="s">
        <v>1286</v>
      </c>
      <c r="D75" s="565">
        <v>12.7</v>
      </c>
      <c r="E75" s="454">
        <v>10911.34</v>
      </c>
      <c r="F75" s="454">
        <f t="shared" si="12"/>
        <v>982.02059999999994</v>
      </c>
      <c r="G75" s="454">
        <f t="shared" si="13"/>
        <v>982.02059999999994</v>
      </c>
      <c r="H75" s="454">
        <f t="shared" si="14"/>
        <v>12875.3812</v>
      </c>
      <c r="I75" s="455">
        <f t="shared" si="15"/>
        <v>163517.34124000001</v>
      </c>
      <c r="J75" s="443" t="s">
        <v>1529</v>
      </c>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8"/>
      <c r="AL75" s="418"/>
      <c r="AM75" s="418"/>
      <c r="AN75" s="418"/>
      <c r="AO75" s="418"/>
      <c r="AP75" s="418"/>
      <c r="AQ75" s="418"/>
      <c r="AR75" s="418"/>
      <c r="AS75" s="418"/>
      <c r="AT75" s="418"/>
      <c r="AU75" s="418"/>
      <c r="AV75" s="418"/>
      <c r="AW75" s="418"/>
      <c r="AX75" s="418"/>
      <c r="AY75" s="418"/>
      <c r="AZ75" s="418"/>
      <c r="BA75" s="418"/>
      <c r="BB75" s="418"/>
      <c r="BC75" s="418"/>
      <c r="BD75" s="418"/>
      <c r="BE75" s="418"/>
      <c r="BF75" s="418"/>
      <c r="BG75" s="418"/>
      <c r="BH75" s="418"/>
      <c r="BI75" s="418"/>
      <c r="BJ75" s="418"/>
      <c r="BK75" s="418"/>
      <c r="BL75" s="418"/>
      <c r="BM75" s="418"/>
      <c r="BN75" s="418"/>
      <c r="BO75" s="418"/>
      <c r="BP75" s="418"/>
      <c r="BQ75" s="418"/>
      <c r="BR75" s="418"/>
      <c r="BS75" s="418"/>
      <c r="BT75" s="418"/>
      <c r="BU75" s="418"/>
      <c r="BV75" s="418"/>
      <c r="BW75" s="418"/>
      <c r="BX75" s="418"/>
      <c r="BY75" s="418"/>
      <c r="BZ75" s="418"/>
      <c r="CA75" s="418"/>
      <c r="CB75" s="418"/>
      <c r="CC75" s="418"/>
      <c r="CD75" s="418"/>
      <c r="CE75" s="418"/>
      <c r="CF75" s="418"/>
      <c r="CG75" s="418"/>
      <c r="CH75" s="418"/>
      <c r="CI75" s="418"/>
      <c r="CJ75" s="418"/>
      <c r="CK75" s="418"/>
      <c r="CL75" s="418"/>
      <c r="CM75" s="418"/>
      <c r="CN75" s="418"/>
      <c r="CO75" s="418"/>
      <c r="CP75" s="418"/>
      <c r="CQ75" s="418"/>
      <c r="CR75" s="418"/>
      <c r="CS75" s="418"/>
      <c r="CT75" s="418"/>
      <c r="CU75" s="418"/>
      <c r="CV75" s="418"/>
      <c r="CW75" s="418"/>
      <c r="CX75" s="418"/>
      <c r="CY75" s="418"/>
      <c r="CZ75" s="418"/>
      <c r="DA75" s="418"/>
      <c r="DB75" s="418"/>
      <c r="DC75" s="418"/>
      <c r="DD75" s="418"/>
      <c r="DE75" s="418"/>
      <c r="DF75" s="418"/>
      <c r="DG75" s="418"/>
      <c r="DH75" s="418"/>
      <c r="DI75" s="418"/>
      <c r="DJ75" s="418"/>
      <c r="DK75" s="418"/>
      <c r="DL75" s="418"/>
      <c r="DM75" s="418"/>
      <c r="DN75" s="418"/>
      <c r="DO75" s="418"/>
      <c r="DP75" s="418"/>
      <c r="DQ75" s="418"/>
      <c r="DR75" s="418"/>
      <c r="DS75" s="418"/>
      <c r="DT75" s="418"/>
      <c r="DU75" s="418"/>
      <c r="DV75" s="418"/>
      <c r="DW75" s="418"/>
      <c r="DX75" s="418"/>
      <c r="DY75" s="418"/>
      <c r="DZ75" s="418"/>
      <c r="EA75" s="418"/>
      <c r="EB75" s="418"/>
      <c r="EC75" s="418"/>
      <c r="ED75" s="418"/>
      <c r="EE75" s="418"/>
      <c r="EF75" s="418"/>
      <c r="EG75" s="418"/>
      <c r="EH75" s="418"/>
      <c r="EI75" s="418"/>
      <c r="EJ75" s="418"/>
      <c r="EK75" s="418"/>
      <c r="EL75" s="418"/>
      <c r="EM75" s="418"/>
      <c r="EN75" s="418"/>
      <c r="EO75" s="418"/>
      <c r="EP75" s="418"/>
      <c r="EQ75" s="418"/>
      <c r="ER75" s="418"/>
      <c r="ES75" s="418"/>
      <c r="ET75" s="418"/>
      <c r="EU75" s="418"/>
      <c r="EV75" s="418"/>
      <c r="EW75" s="418"/>
      <c r="EX75" s="418"/>
      <c r="EY75" s="418"/>
      <c r="EZ75" s="418"/>
      <c r="FA75" s="418"/>
      <c r="FB75" s="418"/>
      <c r="FC75" s="418"/>
      <c r="FD75" s="418"/>
      <c r="FE75" s="418"/>
      <c r="FF75" s="418"/>
      <c r="FG75" s="418"/>
      <c r="FH75" s="418"/>
      <c r="FI75" s="418"/>
      <c r="FJ75" s="418"/>
      <c r="FK75" s="418"/>
      <c r="FL75" s="418"/>
      <c r="FM75" s="418"/>
      <c r="FN75" s="418"/>
      <c r="FO75" s="418"/>
      <c r="FP75" s="418"/>
      <c r="FQ75" s="418"/>
      <c r="FR75" s="418"/>
      <c r="FS75" s="418"/>
      <c r="FT75" s="418"/>
      <c r="FU75" s="418"/>
      <c r="FV75" s="418"/>
      <c r="FW75" s="418"/>
      <c r="FX75" s="418"/>
      <c r="FY75" s="418"/>
      <c r="FZ75" s="418"/>
      <c r="GA75" s="418"/>
      <c r="GB75" s="418"/>
      <c r="GC75" s="418"/>
      <c r="GD75" s="418"/>
      <c r="GE75" s="418"/>
      <c r="GF75" s="418"/>
      <c r="GG75" s="418"/>
      <c r="GH75" s="418"/>
      <c r="GI75" s="418"/>
      <c r="GJ75" s="418"/>
      <c r="GK75" s="418"/>
      <c r="GL75" s="418"/>
      <c r="GM75" s="418"/>
      <c r="GN75" s="418"/>
      <c r="GO75" s="418"/>
      <c r="GP75" s="418"/>
      <c r="GQ75" s="418"/>
      <c r="GR75" s="418"/>
      <c r="GS75" s="418"/>
      <c r="GT75" s="418"/>
      <c r="GU75" s="418"/>
      <c r="GV75" s="418"/>
      <c r="GW75" s="418"/>
      <c r="GX75" s="418"/>
      <c r="GY75" s="418"/>
      <c r="GZ75" s="418"/>
      <c r="HA75" s="418"/>
      <c r="HB75" s="418"/>
      <c r="HC75" s="418"/>
      <c r="HD75" s="418"/>
      <c r="HE75" s="418"/>
      <c r="HF75" s="418"/>
      <c r="HG75" s="418"/>
      <c r="HH75" s="418"/>
      <c r="HI75" s="418"/>
      <c r="HJ75" s="418"/>
      <c r="HK75" s="418"/>
      <c r="HL75" s="418"/>
      <c r="HM75" s="418"/>
      <c r="HN75" s="418"/>
      <c r="HO75" s="418"/>
      <c r="HP75" s="418"/>
      <c r="HQ75" s="418"/>
      <c r="HR75" s="418"/>
      <c r="HS75" s="418"/>
      <c r="HT75" s="418"/>
      <c r="HU75" s="418"/>
      <c r="HV75" s="418"/>
      <c r="HW75" s="418"/>
      <c r="HX75" s="418"/>
      <c r="HY75" s="418"/>
      <c r="HZ75" s="418"/>
      <c r="IA75" s="418"/>
      <c r="IB75" s="418"/>
      <c r="IC75" s="418"/>
      <c r="ID75" s="418"/>
      <c r="IE75" s="418"/>
      <c r="IF75" s="418"/>
      <c r="IG75" s="418"/>
      <c r="IH75" s="418"/>
      <c r="II75" s="418"/>
      <c r="IJ75" s="418"/>
      <c r="IK75" s="418"/>
      <c r="IL75" s="418"/>
      <c r="IM75" s="418"/>
      <c r="IN75" s="418"/>
      <c r="IO75" s="418"/>
      <c r="IP75" s="418"/>
      <c r="IQ75" s="418"/>
      <c r="IR75" s="418"/>
      <c r="IS75" s="418"/>
      <c r="IT75" s="418"/>
      <c r="IU75" s="418"/>
    </row>
    <row r="76" spans="1:255" s="421" customFormat="1" ht="31.5">
      <c r="A76" s="564" t="s">
        <v>1530</v>
      </c>
      <c r="B76" s="483" t="s">
        <v>1531</v>
      </c>
      <c r="C76" s="565" t="s">
        <v>346</v>
      </c>
      <c r="D76" s="565">
        <v>18</v>
      </c>
      <c r="E76" s="474">
        <v>75540.02</v>
      </c>
      <c r="F76" s="454">
        <f t="shared" si="12"/>
        <v>6798.6018000000004</v>
      </c>
      <c r="G76" s="454">
        <f t="shared" si="13"/>
        <v>6798.6018000000004</v>
      </c>
      <c r="H76" s="454">
        <f t="shared" si="14"/>
        <v>89137.223599999998</v>
      </c>
      <c r="I76" s="455">
        <f t="shared" si="15"/>
        <v>1604470.0248</v>
      </c>
      <c r="J76" s="443" t="s">
        <v>1532</v>
      </c>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8"/>
      <c r="AL76" s="418"/>
      <c r="AM76" s="418"/>
      <c r="AN76" s="418"/>
      <c r="AO76" s="418"/>
      <c r="AP76" s="418"/>
      <c r="AQ76" s="418"/>
      <c r="AR76" s="418"/>
      <c r="AS76" s="418"/>
      <c r="AT76" s="418"/>
      <c r="AU76" s="418"/>
      <c r="AV76" s="418"/>
      <c r="AW76" s="418"/>
      <c r="AX76" s="418"/>
      <c r="AY76" s="418"/>
      <c r="AZ76" s="418"/>
      <c r="BA76" s="418"/>
      <c r="BB76" s="418"/>
      <c r="BC76" s="418"/>
      <c r="BD76" s="418"/>
      <c r="BE76" s="418"/>
      <c r="BF76" s="418"/>
      <c r="BG76" s="418"/>
      <c r="BH76" s="418"/>
      <c r="BI76" s="418"/>
      <c r="BJ76" s="418"/>
      <c r="BK76" s="418"/>
      <c r="BL76" s="418"/>
      <c r="BM76" s="418"/>
      <c r="BN76" s="418"/>
      <c r="BO76" s="418"/>
      <c r="BP76" s="418"/>
      <c r="BQ76" s="418"/>
      <c r="BR76" s="418"/>
      <c r="BS76" s="418"/>
      <c r="BT76" s="418"/>
      <c r="BU76" s="418"/>
      <c r="BV76" s="418"/>
      <c r="BW76" s="418"/>
      <c r="BX76" s="418"/>
      <c r="BY76" s="418"/>
      <c r="BZ76" s="418"/>
      <c r="CA76" s="418"/>
      <c r="CB76" s="418"/>
      <c r="CC76" s="418"/>
      <c r="CD76" s="418"/>
      <c r="CE76" s="418"/>
      <c r="CF76" s="418"/>
      <c r="CG76" s="418"/>
      <c r="CH76" s="418"/>
      <c r="CI76" s="418"/>
      <c r="CJ76" s="418"/>
      <c r="CK76" s="418"/>
      <c r="CL76" s="418"/>
      <c r="CM76" s="418"/>
      <c r="CN76" s="418"/>
      <c r="CO76" s="418"/>
      <c r="CP76" s="418"/>
      <c r="CQ76" s="418"/>
      <c r="CR76" s="418"/>
      <c r="CS76" s="418"/>
      <c r="CT76" s="418"/>
      <c r="CU76" s="418"/>
      <c r="CV76" s="418"/>
      <c r="CW76" s="418"/>
      <c r="CX76" s="418"/>
      <c r="CY76" s="418"/>
      <c r="CZ76" s="418"/>
      <c r="DA76" s="418"/>
      <c r="DB76" s="418"/>
      <c r="DC76" s="418"/>
      <c r="DD76" s="418"/>
      <c r="DE76" s="418"/>
      <c r="DF76" s="418"/>
      <c r="DG76" s="418"/>
      <c r="DH76" s="418"/>
      <c r="DI76" s="418"/>
      <c r="DJ76" s="418"/>
      <c r="DK76" s="418"/>
      <c r="DL76" s="418"/>
      <c r="DM76" s="418"/>
      <c r="DN76" s="418"/>
      <c r="DO76" s="418"/>
      <c r="DP76" s="418"/>
      <c r="DQ76" s="418"/>
      <c r="DR76" s="418"/>
      <c r="DS76" s="418"/>
      <c r="DT76" s="418"/>
      <c r="DU76" s="418"/>
      <c r="DV76" s="418"/>
      <c r="DW76" s="418"/>
      <c r="DX76" s="418"/>
      <c r="DY76" s="418"/>
      <c r="DZ76" s="418"/>
      <c r="EA76" s="418"/>
      <c r="EB76" s="418"/>
      <c r="EC76" s="418"/>
      <c r="ED76" s="418"/>
      <c r="EE76" s="418"/>
      <c r="EF76" s="418"/>
      <c r="EG76" s="418"/>
      <c r="EH76" s="418"/>
      <c r="EI76" s="418"/>
      <c r="EJ76" s="418"/>
      <c r="EK76" s="418"/>
      <c r="EL76" s="418"/>
      <c r="EM76" s="418"/>
      <c r="EN76" s="418"/>
      <c r="EO76" s="418"/>
      <c r="EP76" s="418"/>
      <c r="EQ76" s="418"/>
      <c r="ER76" s="418"/>
      <c r="ES76" s="418"/>
      <c r="ET76" s="418"/>
      <c r="EU76" s="418"/>
      <c r="EV76" s="418"/>
      <c r="EW76" s="418"/>
      <c r="EX76" s="418"/>
      <c r="EY76" s="418"/>
      <c r="EZ76" s="418"/>
      <c r="FA76" s="418"/>
      <c r="FB76" s="418"/>
      <c r="FC76" s="418"/>
      <c r="FD76" s="418"/>
      <c r="FE76" s="418"/>
      <c r="FF76" s="418"/>
      <c r="FG76" s="418"/>
      <c r="FH76" s="418"/>
      <c r="FI76" s="418"/>
      <c r="FJ76" s="418"/>
      <c r="FK76" s="418"/>
      <c r="FL76" s="418"/>
      <c r="FM76" s="418"/>
      <c r="FN76" s="418"/>
      <c r="FO76" s="418"/>
      <c r="FP76" s="418"/>
      <c r="FQ76" s="418"/>
      <c r="FR76" s="418"/>
      <c r="FS76" s="418"/>
      <c r="FT76" s="418"/>
      <c r="FU76" s="418"/>
      <c r="FV76" s="418"/>
      <c r="FW76" s="418"/>
      <c r="FX76" s="418"/>
      <c r="FY76" s="418"/>
      <c r="FZ76" s="418"/>
      <c r="GA76" s="418"/>
      <c r="GB76" s="418"/>
      <c r="GC76" s="418"/>
      <c r="GD76" s="418"/>
      <c r="GE76" s="418"/>
      <c r="GF76" s="418"/>
      <c r="GG76" s="418"/>
      <c r="GH76" s="418"/>
      <c r="GI76" s="418"/>
      <c r="GJ76" s="418"/>
      <c r="GK76" s="418"/>
      <c r="GL76" s="418"/>
      <c r="GM76" s="418"/>
      <c r="GN76" s="418"/>
      <c r="GO76" s="418"/>
      <c r="GP76" s="418"/>
      <c r="GQ76" s="418"/>
      <c r="GR76" s="418"/>
      <c r="GS76" s="418"/>
      <c r="GT76" s="418"/>
      <c r="GU76" s="418"/>
      <c r="GV76" s="418"/>
      <c r="GW76" s="418"/>
      <c r="GX76" s="418"/>
      <c r="GY76" s="418"/>
      <c r="GZ76" s="418"/>
      <c r="HA76" s="418"/>
      <c r="HB76" s="418"/>
      <c r="HC76" s="418"/>
      <c r="HD76" s="418"/>
      <c r="HE76" s="418"/>
      <c r="HF76" s="418"/>
      <c r="HG76" s="418"/>
      <c r="HH76" s="418"/>
      <c r="HI76" s="418"/>
      <c r="HJ76" s="418"/>
      <c r="HK76" s="418"/>
      <c r="HL76" s="418"/>
      <c r="HM76" s="418"/>
      <c r="HN76" s="418"/>
      <c r="HO76" s="418"/>
      <c r="HP76" s="418"/>
      <c r="HQ76" s="418"/>
      <c r="HR76" s="418"/>
      <c r="HS76" s="418"/>
      <c r="HT76" s="418"/>
      <c r="HU76" s="418"/>
      <c r="HV76" s="418"/>
      <c r="HW76" s="418"/>
      <c r="HX76" s="418"/>
      <c r="HY76" s="418"/>
      <c r="HZ76" s="418"/>
      <c r="IA76" s="418"/>
      <c r="IB76" s="418"/>
      <c r="IC76" s="418"/>
      <c r="ID76" s="418"/>
      <c r="IE76" s="418"/>
      <c r="IF76" s="418"/>
      <c r="IG76" s="418"/>
      <c r="IH76" s="418"/>
      <c r="II76" s="418"/>
      <c r="IJ76" s="418"/>
      <c r="IK76" s="418"/>
      <c r="IL76" s="418"/>
      <c r="IM76" s="418"/>
      <c r="IN76" s="418"/>
      <c r="IO76" s="418"/>
      <c r="IP76" s="418"/>
      <c r="IQ76" s="418"/>
      <c r="IR76" s="418"/>
      <c r="IS76" s="418"/>
      <c r="IT76" s="418"/>
      <c r="IU76" s="418"/>
    </row>
    <row r="77" spans="1:255" s="421" customFormat="1" ht="31.5">
      <c r="A77" s="564"/>
      <c r="B77" s="483" t="s">
        <v>1617</v>
      </c>
      <c r="C77" s="565" t="s">
        <v>346</v>
      </c>
      <c r="D77" s="565">
        <v>11</v>
      </c>
      <c r="E77" s="474">
        <v>38609.339999999997</v>
      </c>
      <c r="F77" s="454">
        <v>3474.8406</v>
      </c>
      <c r="G77" s="454">
        <v>3474.8406</v>
      </c>
      <c r="H77" s="454">
        <f t="shared" ref="H77" si="16">E77+F77+G77</f>
        <v>45559.021200000003</v>
      </c>
      <c r="I77" s="455">
        <f t="shared" ref="I77" si="17">D77*H77</f>
        <v>501149.23320000002</v>
      </c>
      <c r="J77" s="443" t="s">
        <v>1618</v>
      </c>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8"/>
      <c r="AL77" s="418"/>
      <c r="AM77" s="418"/>
      <c r="AN77" s="418"/>
      <c r="AO77" s="418"/>
      <c r="AP77" s="418"/>
      <c r="AQ77" s="418"/>
      <c r="AR77" s="418"/>
      <c r="AS77" s="418"/>
      <c r="AT77" s="418"/>
      <c r="AU77" s="418"/>
      <c r="AV77" s="418"/>
      <c r="AW77" s="418"/>
      <c r="AX77" s="418"/>
      <c r="AY77" s="418"/>
      <c r="AZ77" s="418"/>
      <c r="BA77" s="418"/>
      <c r="BB77" s="418"/>
      <c r="BC77" s="418"/>
      <c r="BD77" s="418"/>
      <c r="BE77" s="418"/>
      <c r="BF77" s="418"/>
      <c r="BG77" s="418"/>
      <c r="BH77" s="418"/>
      <c r="BI77" s="418"/>
      <c r="BJ77" s="418"/>
      <c r="BK77" s="418"/>
      <c r="BL77" s="418"/>
      <c r="BM77" s="418"/>
      <c r="BN77" s="418"/>
      <c r="BO77" s="418"/>
      <c r="BP77" s="418"/>
      <c r="BQ77" s="418"/>
      <c r="BR77" s="418"/>
      <c r="BS77" s="418"/>
      <c r="BT77" s="418"/>
      <c r="BU77" s="418"/>
      <c r="BV77" s="418"/>
      <c r="BW77" s="418"/>
      <c r="BX77" s="418"/>
      <c r="BY77" s="418"/>
      <c r="BZ77" s="418"/>
      <c r="CA77" s="418"/>
      <c r="CB77" s="418"/>
      <c r="CC77" s="418"/>
      <c r="CD77" s="418"/>
      <c r="CE77" s="418"/>
      <c r="CF77" s="418"/>
      <c r="CG77" s="418"/>
      <c r="CH77" s="418"/>
      <c r="CI77" s="418"/>
      <c r="CJ77" s="418"/>
      <c r="CK77" s="418"/>
      <c r="CL77" s="418"/>
      <c r="CM77" s="418"/>
      <c r="CN77" s="418"/>
      <c r="CO77" s="418"/>
      <c r="CP77" s="418"/>
      <c r="CQ77" s="418"/>
      <c r="CR77" s="418"/>
      <c r="CS77" s="418"/>
      <c r="CT77" s="418"/>
      <c r="CU77" s="418"/>
      <c r="CV77" s="418"/>
      <c r="CW77" s="418"/>
      <c r="CX77" s="418"/>
      <c r="CY77" s="418"/>
      <c r="CZ77" s="418"/>
      <c r="DA77" s="418"/>
      <c r="DB77" s="418"/>
      <c r="DC77" s="418"/>
      <c r="DD77" s="418"/>
      <c r="DE77" s="418"/>
      <c r="DF77" s="418"/>
      <c r="DG77" s="418"/>
      <c r="DH77" s="418"/>
      <c r="DI77" s="418"/>
      <c r="DJ77" s="418"/>
      <c r="DK77" s="418"/>
      <c r="DL77" s="418"/>
      <c r="DM77" s="418"/>
      <c r="DN77" s="418"/>
      <c r="DO77" s="418"/>
      <c r="DP77" s="418"/>
      <c r="DQ77" s="418"/>
      <c r="DR77" s="418"/>
      <c r="DS77" s="418"/>
      <c r="DT77" s="418"/>
      <c r="DU77" s="418"/>
      <c r="DV77" s="418"/>
      <c r="DW77" s="418"/>
      <c r="DX77" s="418"/>
      <c r="DY77" s="418"/>
      <c r="DZ77" s="418"/>
      <c r="EA77" s="418"/>
      <c r="EB77" s="418"/>
      <c r="EC77" s="418"/>
      <c r="ED77" s="418"/>
      <c r="EE77" s="418"/>
      <c r="EF77" s="418"/>
      <c r="EG77" s="418"/>
      <c r="EH77" s="418"/>
      <c r="EI77" s="418"/>
      <c r="EJ77" s="418"/>
      <c r="EK77" s="418"/>
      <c r="EL77" s="418"/>
      <c r="EM77" s="418"/>
      <c r="EN77" s="418"/>
      <c r="EO77" s="418"/>
      <c r="EP77" s="418"/>
      <c r="EQ77" s="418"/>
      <c r="ER77" s="418"/>
      <c r="ES77" s="418"/>
      <c r="ET77" s="418"/>
      <c r="EU77" s="418"/>
      <c r="EV77" s="418"/>
      <c r="EW77" s="418"/>
      <c r="EX77" s="418"/>
      <c r="EY77" s="418"/>
      <c r="EZ77" s="418"/>
      <c r="FA77" s="418"/>
      <c r="FB77" s="418"/>
      <c r="FC77" s="418"/>
      <c r="FD77" s="418"/>
      <c r="FE77" s="418"/>
      <c r="FF77" s="418"/>
      <c r="FG77" s="418"/>
      <c r="FH77" s="418"/>
      <c r="FI77" s="418"/>
      <c r="FJ77" s="418"/>
      <c r="FK77" s="418"/>
      <c r="FL77" s="418"/>
      <c r="FM77" s="418"/>
      <c r="FN77" s="418"/>
      <c r="FO77" s="418"/>
      <c r="FP77" s="418"/>
      <c r="FQ77" s="418"/>
      <c r="FR77" s="418"/>
      <c r="FS77" s="418"/>
      <c r="FT77" s="418"/>
      <c r="FU77" s="418"/>
      <c r="FV77" s="418"/>
      <c r="FW77" s="418"/>
      <c r="FX77" s="418"/>
      <c r="FY77" s="418"/>
      <c r="FZ77" s="418"/>
      <c r="GA77" s="418"/>
      <c r="GB77" s="418"/>
      <c r="GC77" s="418"/>
      <c r="GD77" s="418"/>
      <c r="GE77" s="418"/>
      <c r="GF77" s="418"/>
      <c r="GG77" s="418"/>
      <c r="GH77" s="418"/>
      <c r="GI77" s="418"/>
      <c r="GJ77" s="418"/>
      <c r="GK77" s="418"/>
      <c r="GL77" s="418"/>
      <c r="GM77" s="418"/>
      <c r="GN77" s="418"/>
      <c r="GO77" s="418"/>
      <c r="GP77" s="418"/>
      <c r="GQ77" s="418"/>
      <c r="GR77" s="418"/>
      <c r="GS77" s="418"/>
      <c r="GT77" s="418"/>
      <c r="GU77" s="418"/>
      <c r="GV77" s="418"/>
      <c r="GW77" s="418"/>
      <c r="GX77" s="418"/>
      <c r="GY77" s="418"/>
      <c r="GZ77" s="418"/>
      <c r="HA77" s="418"/>
      <c r="HB77" s="418"/>
      <c r="HC77" s="418"/>
      <c r="HD77" s="418"/>
      <c r="HE77" s="418"/>
      <c r="HF77" s="418"/>
      <c r="HG77" s="418"/>
      <c r="HH77" s="418"/>
      <c r="HI77" s="418"/>
      <c r="HJ77" s="418"/>
      <c r="HK77" s="418"/>
      <c r="HL77" s="418"/>
      <c r="HM77" s="418"/>
      <c r="HN77" s="418"/>
      <c r="HO77" s="418"/>
      <c r="HP77" s="418"/>
      <c r="HQ77" s="418"/>
      <c r="HR77" s="418"/>
      <c r="HS77" s="418"/>
      <c r="HT77" s="418"/>
      <c r="HU77" s="418"/>
      <c r="HV77" s="418"/>
      <c r="HW77" s="418"/>
      <c r="HX77" s="418"/>
      <c r="HY77" s="418"/>
      <c r="HZ77" s="418"/>
      <c r="IA77" s="418"/>
      <c r="IB77" s="418"/>
      <c r="IC77" s="418"/>
      <c r="ID77" s="418"/>
      <c r="IE77" s="418"/>
      <c r="IF77" s="418"/>
      <c r="IG77" s="418"/>
      <c r="IH77" s="418"/>
      <c r="II77" s="418"/>
      <c r="IJ77" s="418"/>
      <c r="IK77" s="418"/>
      <c r="IL77" s="418"/>
      <c r="IM77" s="418"/>
      <c r="IN77" s="418"/>
      <c r="IO77" s="418"/>
      <c r="IP77" s="418"/>
      <c r="IQ77" s="418"/>
      <c r="IR77" s="418"/>
      <c r="IS77" s="418"/>
      <c r="IT77" s="418"/>
      <c r="IU77" s="418"/>
    </row>
    <row r="78" spans="1:255" s="421" customFormat="1" ht="94.5">
      <c r="A78" s="564" t="s">
        <v>975</v>
      </c>
      <c r="B78" s="566" t="s">
        <v>1533</v>
      </c>
      <c r="C78" s="567"/>
      <c r="D78" s="568"/>
      <c r="E78" s="569"/>
      <c r="F78" s="569"/>
      <c r="G78" s="569"/>
      <c r="H78" s="569"/>
      <c r="I78" s="570"/>
      <c r="J78" s="443"/>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8"/>
      <c r="AL78" s="418"/>
      <c r="AM78" s="418"/>
      <c r="AN78" s="418"/>
      <c r="AO78" s="418"/>
      <c r="AP78" s="418"/>
      <c r="AQ78" s="418"/>
      <c r="AR78" s="418"/>
      <c r="AS78" s="418"/>
      <c r="AT78" s="418"/>
      <c r="AU78" s="418"/>
      <c r="AV78" s="418"/>
      <c r="AW78" s="418"/>
      <c r="AX78" s="418"/>
      <c r="AY78" s="418"/>
      <c r="AZ78" s="418"/>
      <c r="BA78" s="418"/>
      <c r="BB78" s="418"/>
      <c r="BC78" s="418"/>
      <c r="BD78" s="418"/>
      <c r="BE78" s="418"/>
      <c r="BF78" s="418"/>
      <c r="BG78" s="418"/>
      <c r="BH78" s="418"/>
      <c r="BI78" s="418"/>
      <c r="BJ78" s="418"/>
      <c r="BK78" s="418"/>
      <c r="BL78" s="418"/>
      <c r="BM78" s="418"/>
      <c r="BN78" s="418"/>
      <c r="BO78" s="418"/>
      <c r="BP78" s="418"/>
      <c r="BQ78" s="418"/>
      <c r="BR78" s="418"/>
      <c r="BS78" s="418"/>
      <c r="BT78" s="418"/>
      <c r="BU78" s="418"/>
      <c r="BV78" s="418"/>
      <c r="BW78" s="418"/>
      <c r="BX78" s="418"/>
      <c r="BY78" s="418"/>
      <c r="BZ78" s="418"/>
      <c r="CA78" s="418"/>
      <c r="CB78" s="418"/>
      <c r="CC78" s="418"/>
      <c r="CD78" s="418"/>
      <c r="CE78" s="418"/>
      <c r="CF78" s="418"/>
      <c r="CG78" s="418"/>
      <c r="CH78" s="418"/>
      <c r="CI78" s="418"/>
      <c r="CJ78" s="418"/>
      <c r="CK78" s="418"/>
      <c r="CL78" s="418"/>
      <c r="CM78" s="418"/>
      <c r="CN78" s="418"/>
      <c r="CO78" s="418"/>
      <c r="CP78" s="418"/>
      <c r="CQ78" s="418"/>
      <c r="CR78" s="418"/>
      <c r="CS78" s="418"/>
      <c r="CT78" s="418"/>
      <c r="CU78" s="418"/>
      <c r="CV78" s="418"/>
      <c r="CW78" s="418"/>
      <c r="CX78" s="418"/>
      <c r="CY78" s="418"/>
      <c r="CZ78" s="418"/>
      <c r="DA78" s="418"/>
      <c r="DB78" s="418"/>
      <c r="DC78" s="418"/>
      <c r="DD78" s="418"/>
      <c r="DE78" s="418"/>
      <c r="DF78" s="418"/>
      <c r="DG78" s="418"/>
      <c r="DH78" s="418"/>
      <c r="DI78" s="418"/>
      <c r="DJ78" s="418"/>
      <c r="DK78" s="418"/>
      <c r="DL78" s="418"/>
      <c r="DM78" s="418"/>
      <c r="DN78" s="418"/>
      <c r="DO78" s="418"/>
      <c r="DP78" s="418"/>
      <c r="DQ78" s="418"/>
      <c r="DR78" s="418"/>
      <c r="DS78" s="418"/>
      <c r="DT78" s="418"/>
      <c r="DU78" s="418"/>
      <c r="DV78" s="418"/>
      <c r="DW78" s="418"/>
      <c r="DX78" s="418"/>
      <c r="DY78" s="418"/>
      <c r="DZ78" s="418"/>
      <c r="EA78" s="418"/>
      <c r="EB78" s="418"/>
      <c r="EC78" s="418"/>
      <c r="ED78" s="418"/>
      <c r="EE78" s="418"/>
      <c r="EF78" s="418"/>
      <c r="EG78" s="418"/>
      <c r="EH78" s="418"/>
      <c r="EI78" s="418"/>
      <c r="EJ78" s="418"/>
      <c r="EK78" s="418"/>
      <c r="EL78" s="418"/>
      <c r="EM78" s="418"/>
      <c r="EN78" s="418"/>
      <c r="EO78" s="418"/>
      <c r="EP78" s="418"/>
      <c r="EQ78" s="418"/>
      <c r="ER78" s="418"/>
      <c r="ES78" s="418"/>
      <c r="ET78" s="418"/>
      <c r="EU78" s="418"/>
      <c r="EV78" s="418"/>
      <c r="EW78" s="418"/>
      <c r="EX78" s="418"/>
      <c r="EY78" s="418"/>
      <c r="EZ78" s="418"/>
      <c r="FA78" s="418"/>
      <c r="FB78" s="418"/>
      <c r="FC78" s="418"/>
      <c r="FD78" s="418"/>
      <c r="FE78" s="418"/>
      <c r="FF78" s="418"/>
      <c r="FG78" s="418"/>
      <c r="FH78" s="418"/>
      <c r="FI78" s="418"/>
      <c r="FJ78" s="418"/>
      <c r="FK78" s="418"/>
      <c r="FL78" s="418"/>
      <c r="FM78" s="418"/>
      <c r="FN78" s="418"/>
      <c r="FO78" s="418"/>
      <c r="FP78" s="418"/>
      <c r="FQ78" s="418"/>
      <c r="FR78" s="418"/>
      <c r="FS78" s="418"/>
      <c r="FT78" s="418"/>
      <c r="FU78" s="418"/>
      <c r="FV78" s="418"/>
      <c r="FW78" s="418"/>
      <c r="FX78" s="418"/>
      <c r="FY78" s="418"/>
      <c r="FZ78" s="418"/>
      <c r="GA78" s="418"/>
      <c r="GB78" s="418"/>
      <c r="GC78" s="418"/>
      <c r="GD78" s="418"/>
      <c r="GE78" s="418"/>
      <c r="GF78" s="418"/>
      <c r="GG78" s="418"/>
      <c r="GH78" s="418"/>
      <c r="GI78" s="418"/>
      <c r="GJ78" s="418"/>
      <c r="GK78" s="418"/>
      <c r="GL78" s="418"/>
      <c r="GM78" s="418"/>
      <c r="GN78" s="418"/>
      <c r="GO78" s="418"/>
      <c r="GP78" s="418"/>
      <c r="GQ78" s="418"/>
      <c r="GR78" s="418"/>
      <c r="GS78" s="418"/>
      <c r="GT78" s="418"/>
      <c r="GU78" s="418"/>
      <c r="GV78" s="418"/>
      <c r="GW78" s="418"/>
      <c r="GX78" s="418"/>
      <c r="GY78" s="418"/>
      <c r="GZ78" s="418"/>
      <c r="HA78" s="418"/>
      <c r="HB78" s="418"/>
      <c r="HC78" s="418"/>
      <c r="HD78" s="418"/>
      <c r="HE78" s="418"/>
      <c r="HF78" s="418"/>
      <c r="HG78" s="418"/>
      <c r="HH78" s="418"/>
      <c r="HI78" s="418"/>
      <c r="HJ78" s="418"/>
      <c r="HK78" s="418"/>
      <c r="HL78" s="418"/>
      <c r="HM78" s="418"/>
      <c r="HN78" s="418"/>
      <c r="HO78" s="418"/>
      <c r="HP78" s="418"/>
      <c r="HQ78" s="418"/>
      <c r="HR78" s="418"/>
      <c r="HS78" s="418"/>
      <c r="HT78" s="418"/>
      <c r="HU78" s="418"/>
      <c r="HV78" s="418"/>
      <c r="HW78" s="418"/>
      <c r="HX78" s="418"/>
      <c r="HY78" s="418"/>
      <c r="HZ78" s="418"/>
      <c r="IA78" s="418"/>
      <c r="IB78" s="418"/>
      <c r="IC78" s="418"/>
      <c r="ID78" s="418"/>
      <c r="IE78" s="418"/>
      <c r="IF78" s="418"/>
      <c r="IG78" s="418"/>
      <c r="IH78" s="418"/>
      <c r="II78" s="418"/>
      <c r="IJ78" s="418"/>
      <c r="IK78" s="418"/>
      <c r="IL78" s="418"/>
      <c r="IM78" s="418"/>
      <c r="IN78" s="418"/>
      <c r="IO78" s="418"/>
      <c r="IP78" s="418"/>
      <c r="IQ78" s="418"/>
      <c r="IR78" s="418"/>
      <c r="IS78" s="418"/>
      <c r="IT78" s="418"/>
      <c r="IU78" s="418"/>
    </row>
    <row r="79" spans="1:255" s="421" customFormat="1" ht="15.75">
      <c r="A79" s="564">
        <v>5.0999999999999996</v>
      </c>
      <c r="B79" s="571" t="s">
        <v>1215</v>
      </c>
      <c r="C79" s="565" t="s">
        <v>1038</v>
      </c>
      <c r="D79" s="565">
        <f>5800*0.3</f>
        <v>1740</v>
      </c>
      <c r="E79" s="454">
        <v>233.97</v>
      </c>
      <c r="F79" s="454">
        <f t="shared" ref="F79:F82" si="18">E79*9%</f>
        <v>21.057300000000001</v>
      </c>
      <c r="G79" s="454">
        <f t="shared" ref="G79:G82" si="19">E79*9%</f>
        <v>21.057300000000001</v>
      </c>
      <c r="H79" s="454">
        <f t="shared" ref="H79:H82" si="20">E79+F79+G79</f>
        <v>276.08460000000002</v>
      </c>
      <c r="I79" s="455">
        <f t="shared" ref="I79:I82" si="21">D79*H79</f>
        <v>480387.20400000003</v>
      </c>
      <c r="J79" s="1625" t="s">
        <v>1295</v>
      </c>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8"/>
      <c r="AL79" s="418"/>
      <c r="AM79" s="418"/>
      <c r="AN79" s="418"/>
      <c r="AO79" s="418"/>
      <c r="AP79" s="418"/>
      <c r="AQ79" s="418"/>
      <c r="AR79" s="418"/>
      <c r="AS79" s="418"/>
      <c r="AT79" s="418"/>
      <c r="AU79" s="418"/>
      <c r="AV79" s="418"/>
      <c r="AW79" s="418"/>
      <c r="AX79" s="418"/>
      <c r="AY79" s="418"/>
      <c r="AZ79" s="418"/>
      <c r="BA79" s="418"/>
      <c r="BB79" s="418"/>
      <c r="BC79" s="418"/>
      <c r="BD79" s="418"/>
      <c r="BE79" s="418"/>
      <c r="BF79" s="418"/>
      <c r="BG79" s="418"/>
      <c r="BH79" s="418"/>
      <c r="BI79" s="418"/>
      <c r="BJ79" s="418"/>
      <c r="BK79" s="418"/>
      <c r="BL79" s="418"/>
      <c r="BM79" s="418"/>
      <c r="BN79" s="418"/>
      <c r="BO79" s="418"/>
      <c r="BP79" s="418"/>
      <c r="BQ79" s="418"/>
      <c r="BR79" s="418"/>
      <c r="BS79" s="418"/>
      <c r="BT79" s="418"/>
      <c r="BU79" s="418"/>
      <c r="BV79" s="418"/>
      <c r="BW79" s="418"/>
      <c r="BX79" s="418"/>
      <c r="BY79" s="418"/>
      <c r="BZ79" s="418"/>
      <c r="CA79" s="418"/>
      <c r="CB79" s="418"/>
      <c r="CC79" s="418"/>
      <c r="CD79" s="418"/>
      <c r="CE79" s="418"/>
      <c r="CF79" s="418"/>
      <c r="CG79" s="418"/>
      <c r="CH79" s="418"/>
      <c r="CI79" s="418"/>
      <c r="CJ79" s="418"/>
      <c r="CK79" s="418"/>
      <c r="CL79" s="418"/>
      <c r="CM79" s="418"/>
      <c r="CN79" s="418"/>
      <c r="CO79" s="418"/>
      <c r="CP79" s="418"/>
      <c r="CQ79" s="418"/>
      <c r="CR79" s="418"/>
      <c r="CS79" s="418"/>
      <c r="CT79" s="418"/>
      <c r="CU79" s="418"/>
      <c r="CV79" s="418"/>
      <c r="CW79" s="418"/>
      <c r="CX79" s="418"/>
      <c r="CY79" s="418"/>
      <c r="CZ79" s="418"/>
      <c r="DA79" s="418"/>
      <c r="DB79" s="418"/>
      <c r="DC79" s="418"/>
      <c r="DD79" s="418"/>
      <c r="DE79" s="418"/>
      <c r="DF79" s="418"/>
      <c r="DG79" s="418"/>
      <c r="DH79" s="418"/>
      <c r="DI79" s="418"/>
      <c r="DJ79" s="418"/>
      <c r="DK79" s="418"/>
      <c r="DL79" s="418"/>
      <c r="DM79" s="418"/>
      <c r="DN79" s="418"/>
      <c r="DO79" s="418"/>
      <c r="DP79" s="418"/>
      <c r="DQ79" s="418"/>
      <c r="DR79" s="418"/>
      <c r="DS79" s="418"/>
      <c r="DT79" s="418"/>
      <c r="DU79" s="418"/>
      <c r="DV79" s="418"/>
      <c r="DW79" s="418"/>
      <c r="DX79" s="418"/>
      <c r="DY79" s="418"/>
      <c r="DZ79" s="418"/>
      <c r="EA79" s="418"/>
      <c r="EB79" s="418"/>
      <c r="EC79" s="418"/>
      <c r="ED79" s="418"/>
      <c r="EE79" s="418"/>
      <c r="EF79" s="418"/>
      <c r="EG79" s="418"/>
      <c r="EH79" s="418"/>
      <c r="EI79" s="418"/>
      <c r="EJ79" s="418"/>
      <c r="EK79" s="418"/>
      <c r="EL79" s="418"/>
      <c r="EM79" s="418"/>
      <c r="EN79" s="418"/>
      <c r="EO79" s="418"/>
      <c r="EP79" s="418"/>
      <c r="EQ79" s="418"/>
      <c r="ER79" s="418"/>
      <c r="ES79" s="418"/>
      <c r="ET79" s="418"/>
      <c r="EU79" s="418"/>
      <c r="EV79" s="418"/>
      <c r="EW79" s="418"/>
      <c r="EX79" s="418"/>
      <c r="EY79" s="418"/>
      <c r="EZ79" s="418"/>
      <c r="FA79" s="418"/>
      <c r="FB79" s="418"/>
      <c r="FC79" s="418"/>
      <c r="FD79" s="418"/>
      <c r="FE79" s="418"/>
      <c r="FF79" s="418"/>
      <c r="FG79" s="418"/>
      <c r="FH79" s="418"/>
      <c r="FI79" s="418"/>
      <c r="FJ79" s="418"/>
      <c r="FK79" s="418"/>
      <c r="FL79" s="418"/>
      <c r="FM79" s="418"/>
      <c r="FN79" s="418"/>
      <c r="FO79" s="418"/>
      <c r="FP79" s="418"/>
      <c r="FQ79" s="418"/>
      <c r="FR79" s="418"/>
      <c r="FS79" s="418"/>
      <c r="FT79" s="418"/>
      <c r="FU79" s="418"/>
      <c r="FV79" s="418"/>
      <c r="FW79" s="418"/>
      <c r="FX79" s="418"/>
      <c r="FY79" s="418"/>
      <c r="FZ79" s="418"/>
      <c r="GA79" s="418"/>
      <c r="GB79" s="418"/>
      <c r="GC79" s="418"/>
      <c r="GD79" s="418"/>
      <c r="GE79" s="418"/>
      <c r="GF79" s="418"/>
      <c r="GG79" s="418"/>
      <c r="GH79" s="418"/>
      <c r="GI79" s="418"/>
      <c r="GJ79" s="418"/>
      <c r="GK79" s="418"/>
      <c r="GL79" s="418"/>
      <c r="GM79" s="418"/>
      <c r="GN79" s="418"/>
      <c r="GO79" s="418"/>
      <c r="GP79" s="418"/>
      <c r="GQ79" s="418"/>
      <c r="GR79" s="418"/>
      <c r="GS79" s="418"/>
      <c r="GT79" s="418"/>
      <c r="GU79" s="418"/>
      <c r="GV79" s="418"/>
      <c r="GW79" s="418"/>
      <c r="GX79" s="418"/>
      <c r="GY79" s="418"/>
      <c r="GZ79" s="418"/>
      <c r="HA79" s="418"/>
      <c r="HB79" s="418"/>
      <c r="HC79" s="418"/>
      <c r="HD79" s="418"/>
      <c r="HE79" s="418"/>
      <c r="HF79" s="418"/>
      <c r="HG79" s="418"/>
      <c r="HH79" s="418"/>
      <c r="HI79" s="418"/>
      <c r="HJ79" s="418"/>
      <c r="HK79" s="418"/>
      <c r="HL79" s="418"/>
      <c r="HM79" s="418"/>
      <c r="HN79" s="418"/>
      <c r="HO79" s="418"/>
      <c r="HP79" s="418"/>
      <c r="HQ79" s="418"/>
      <c r="HR79" s="418"/>
      <c r="HS79" s="418"/>
      <c r="HT79" s="418"/>
      <c r="HU79" s="418"/>
      <c r="HV79" s="418"/>
      <c r="HW79" s="418"/>
      <c r="HX79" s="418"/>
      <c r="HY79" s="418"/>
      <c r="HZ79" s="418"/>
      <c r="IA79" s="418"/>
      <c r="IB79" s="418"/>
      <c r="IC79" s="418"/>
      <c r="ID79" s="418"/>
      <c r="IE79" s="418"/>
      <c r="IF79" s="418"/>
      <c r="IG79" s="418"/>
      <c r="IH79" s="418"/>
      <c r="II79" s="418"/>
      <c r="IJ79" s="418"/>
      <c r="IK79" s="418"/>
      <c r="IL79" s="418"/>
      <c r="IM79" s="418"/>
      <c r="IN79" s="418"/>
      <c r="IO79" s="418"/>
      <c r="IP79" s="418"/>
      <c r="IQ79" s="418"/>
      <c r="IR79" s="418"/>
      <c r="IS79" s="418"/>
      <c r="IT79" s="418"/>
      <c r="IU79" s="418"/>
    </row>
    <row r="80" spans="1:255" s="421" customFormat="1" ht="15.75">
      <c r="A80" s="564">
        <v>5.2</v>
      </c>
      <c r="B80" s="571" t="s">
        <v>1534</v>
      </c>
      <c r="C80" s="565" t="s">
        <v>1038</v>
      </c>
      <c r="D80" s="565">
        <f>5800*0.2</f>
        <v>1160</v>
      </c>
      <c r="E80" s="454">
        <v>366.54</v>
      </c>
      <c r="F80" s="454">
        <f t="shared" si="18"/>
        <v>32.988599999999998</v>
      </c>
      <c r="G80" s="454">
        <f t="shared" si="19"/>
        <v>32.988599999999998</v>
      </c>
      <c r="H80" s="454">
        <f t="shared" si="20"/>
        <v>432.5172</v>
      </c>
      <c r="I80" s="455">
        <f t="shared" si="21"/>
        <v>501719.95199999999</v>
      </c>
      <c r="J80" s="1625"/>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8"/>
      <c r="AL80" s="418"/>
      <c r="AM80" s="418"/>
      <c r="AN80" s="418"/>
      <c r="AO80" s="418"/>
      <c r="AP80" s="418"/>
      <c r="AQ80" s="418"/>
      <c r="AR80" s="418"/>
      <c r="AS80" s="418"/>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18"/>
      <c r="CA80" s="418"/>
      <c r="CB80" s="418"/>
      <c r="CC80" s="418"/>
      <c r="CD80" s="418"/>
      <c r="CE80" s="418"/>
      <c r="CF80" s="418"/>
      <c r="CG80" s="418"/>
      <c r="CH80" s="418"/>
      <c r="CI80" s="418"/>
      <c r="CJ80" s="418"/>
      <c r="CK80" s="418"/>
      <c r="CL80" s="418"/>
      <c r="CM80" s="418"/>
      <c r="CN80" s="418"/>
      <c r="CO80" s="418"/>
      <c r="CP80" s="418"/>
      <c r="CQ80" s="418"/>
      <c r="CR80" s="418"/>
      <c r="CS80" s="418"/>
      <c r="CT80" s="418"/>
      <c r="CU80" s="418"/>
      <c r="CV80" s="418"/>
      <c r="CW80" s="418"/>
      <c r="CX80" s="418"/>
      <c r="CY80" s="418"/>
      <c r="CZ80" s="418"/>
      <c r="DA80" s="418"/>
      <c r="DB80" s="418"/>
      <c r="DC80" s="418"/>
      <c r="DD80" s="418"/>
      <c r="DE80" s="418"/>
      <c r="DF80" s="418"/>
      <c r="DG80" s="418"/>
      <c r="DH80" s="418"/>
      <c r="DI80" s="418"/>
      <c r="DJ80" s="418"/>
      <c r="DK80" s="418"/>
      <c r="DL80" s="418"/>
      <c r="DM80" s="418"/>
      <c r="DN80" s="418"/>
      <c r="DO80" s="418"/>
      <c r="DP80" s="418"/>
      <c r="DQ80" s="418"/>
      <c r="DR80" s="418"/>
      <c r="DS80" s="418"/>
      <c r="DT80" s="418"/>
      <c r="DU80" s="418"/>
      <c r="DV80" s="418"/>
      <c r="DW80" s="418"/>
      <c r="DX80" s="418"/>
      <c r="DY80" s="418"/>
      <c r="DZ80" s="418"/>
      <c r="EA80" s="418"/>
      <c r="EB80" s="418"/>
      <c r="EC80" s="418"/>
      <c r="ED80" s="418"/>
      <c r="EE80" s="418"/>
      <c r="EF80" s="418"/>
      <c r="EG80" s="418"/>
      <c r="EH80" s="418"/>
      <c r="EI80" s="418"/>
      <c r="EJ80" s="418"/>
      <c r="EK80" s="418"/>
      <c r="EL80" s="418"/>
      <c r="EM80" s="418"/>
      <c r="EN80" s="418"/>
      <c r="EO80" s="418"/>
      <c r="EP80" s="418"/>
      <c r="EQ80" s="418"/>
      <c r="ER80" s="418"/>
      <c r="ES80" s="418"/>
      <c r="ET80" s="418"/>
      <c r="EU80" s="418"/>
      <c r="EV80" s="418"/>
      <c r="EW80" s="418"/>
      <c r="EX80" s="418"/>
      <c r="EY80" s="418"/>
      <c r="EZ80" s="418"/>
      <c r="FA80" s="418"/>
      <c r="FB80" s="418"/>
      <c r="FC80" s="418"/>
      <c r="FD80" s="418"/>
      <c r="FE80" s="418"/>
      <c r="FF80" s="418"/>
      <c r="FG80" s="418"/>
      <c r="FH80" s="418"/>
      <c r="FI80" s="418"/>
      <c r="FJ80" s="418"/>
      <c r="FK80" s="418"/>
      <c r="FL80" s="418"/>
      <c r="FM80" s="418"/>
      <c r="FN80" s="418"/>
      <c r="FO80" s="418"/>
      <c r="FP80" s="418"/>
      <c r="FQ80" s="418"/>
      <c r="FR80" s="418"/>
      <c r="FS80" s="418"/>
      <c r="FT80" s="418"/>
      <c r="FU80" s="418"/>
      <c r="FV80" s="418"/>
      <c r="FW80" s="418"/>
      <c r="FX80" s="418"/>
      <c r="FY80" s="418"/>
      <c r="FZ80" s="418"/>
      <c r="GA80" s="418"/>
      <c r="GB80" s="418"/>
      <c r="GC80" s="418"/>
      <c r="GD80" s="418"/>
      <c r="GE80" s="418"/>
      <c r="GF80" s="418"/>
      <c r="GG80" s="418"/>
      <c r="GH80" s="418"/>
      <c r="GI80" s="418"/>
      <c r="GJ80" s="418"/>
      <c r="GK80" s="418"/>
      <c r="GL80" s="418"/>
      <c r="GM80" s="418"/>
      <c r="GN80" s="418"/>
      <c r="GO80" s="418"/>
      <c r="GP80" s="418"/>
      <c r="GQ80" s="418"/>
      <c r="GR80" s="418"/>
      <c r="GS80" s="418"/>
      <c r="GT80" s="418"/>
      <c r="GU80" s="418"/>
      <c r="GV80" s="418"/>
      <c r="GW80" s="418"/>
      <c r="GX80" s="418"/>
      <c r="GY80" s="418"/>
      <c r="GZ80" s="418"/>
      <c r="HA80" s="418"/>
      <c r="HB80" s="418"/>
      <c r="HC80" s="418"/>
      <c r="HD80" s="418"/>
      <c r="HE80" s="418"/>
      <c r="HF80" s="418"/>
      <c r="HG80" s="418"/>
      <c r="HH80" s="418"/>
      <c r="HI80" s="418"/>
      <c r="HJ80" s="418"/>
      <c r="HK80" s="418"/>
      <c r="HL80" s="418"/>
      <c r="HM80" s="418"/>
      <c r="HN80" s="418"/>
      <c r="HO80" s="418"/>
      <c r="HP80" s="418"/>
      <c r="HQ80" s="418"/>
      <c r="HR80" s="418"/>
      <c r="HS80" s="418"/>
      <c r="HT80" s="418"/>
      <c r="HU80" s="418"/>
      <c r="HV80" s="418"/>
      <c r="HW80" s="418"/>
      <c r="HX80" s="418"/>
      <c r="HY80" s="418"/>
      <c r="HZ80" s="418"/>
      <c r="IA80" s="418"/>
      <c r="IB80" s="418"/>
      <c r="IC80" s="418"/>
      <c r="ID80" s="418"/>
      <c r="IE80" s="418"/>
      <c r="IF80" s="418"/>
      <c r="IG80" s="418"/>
      <c r="IH80" s="418"/>
      <c r="II80" s="418"/>
      <c r="IJ80" s="418"/>
      <c r="IK80" s="418"/>
      <c r="IL80" s="418"/>
      <c r="IM80" s="418"/>
      <c r="IN80" s="418"/>
      <c r="IO80" s="418"/>
      <c r="IP80" s="418"/>
      <c r="IQ80" s="418"/>
      <c r="IR80" s="418"/>
      <c r="IS80" s="418"/>
      <c r="IT80" s="418"/>
      <c r="IU80" s="418"/>
    </row>
    <row r="81" spans="1:255" s="421" customFormat="1" ht="15.75">
      <c r="A81" s="564">
        <v>5.3</v>
      </c>
      <c r="B81" s="572" t="s">
        <v>1221</v>
      </c>
      <c r="C81" s="565" t="s">
        <v>1038</v>
      </c>
      <c r="D81" s="565">
        <f>5800*0.2</f>
        <v>1160</v>
      </c>
      <c r="E81" s="454">
        <v>421.13</v>
      </c>
      <c r="F81" s="454">
        <f t="shared" si="18"/>
        <v>37.901699999999998</v>
      </c>
      <c r="G81" s="454">
        <f t="shared" si="19"/>
        <v>37.901699999999998</v>
      </c>
      <c r="H81" s="454">
        <f t="shared" si="20"/>
        <v>496.93340000000001</v>
      </c>
      <c r="I81" s="455">
        <f t="shared" si="21"/>
        <v>576442.74399999995</v>
      </c>
      <c r="J81" s="1625"/>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8"/>
      <c r="AL81" s="418"/>
      <c r="AM81" s="418"/>
      <c r="AN81" s="418"/>
      <c r="AO81" s="418"/>
      <c r="AP81" s="418"/>
      <c r="AQ81" s="418"/>
      <c r="AR81" s="418"/>
      <c r="AS81" s="418"/>
      <c r="AT81" s="418"/>
      <c r="AU81" s="418"/>
      <c r="AV81" s="418"/>
      <c r="AW81" s="418"/>
      <c r="AX81" s="418"/>
      <c r="AY81" s="418"/>
      <c r="AZ81" s="418"/>
      <c r="BA81" s="418"/>
      <c r="BB81" s="418"/>
      <c r="BC81" s="418"/>
      <c r="BD81" s="418"/>
      <c r="BE81" s="418"/>
      <c r="BF81" s="418"/>
      <c r="BG81" s="418"/>
      <c r="BH81" s="418"/>
      <c r="BI81" s="418"/>
      <c r="BJ81" s="418"/>
      <c r="BK81" s="418"/>
      <c r="BL81" s="418"/>
      <c r="BM81" s="418"/>
      <c r="BN81" s="418"/>
      <c r="BO81" s="418"/>
      <c r="BP81" s="418"/>
      <c r="BQ81" s="418"/>
      <c r="BR81" s="418"/>
      <c r="BS81" s="418"/>
      <c r="BT81" s="418"/>
      <c r="BU81" s="418"/>
      <c r="BV81" s="418"/>
      <c r="BW81" s="418"/>
      <c r="BX81" s="418"/>
      <c r="BY81" s="418"/>
      <c r="BZ81" s="418"/>
      <c r="CA81" s="418"/>
      <c r="CB81" s="418"/>
      <c r="CC81" s="418"/>
      <c r="CD81" s="418"/>
      <c r="CE81" s="418"/>
      <c r="CF81" s="418"/>
      <c r="CG81" s="418"/>
      <c r="CH81" s="418"/>
      <c r="CI81" s="418"/>
      <c r="CJ81" s="418"/>
      <c r="CK81" s="418"/>
      <c r="CL81" s="418"/>
      <c r="CM81" s="418"/>
      <c r="CN81" s="418"/>
      <c r="CO81" s="418"/>
      <c r="CP81" s="418"/>
      <c r="CQ81" s="418"/>
      <c r="CR81" s="418"/>
      <c r="CS81" s="418"/>
      <c r="CT81" s="418"/>
      <c r="CU81" s="418"/>
      <c r="CV81" s="418"/>
      <c r="CW81" s="418"/>
      <c r="CX81" s="418"/>
      <c r="CY81" s="418"/>
      <c r="CZ81" s="418"/>
      <c r="DA81" s="418"/>
      <c r="DB81" s="418"/>
      <c r="DC81" s="418"/>
      <c r="DD81" s="418"/>
      <c r="DE81" s="418"/>
      <c r="DF81" s="418"/>
      <c r="DG81" s="418"/>
      <c r="DH81" s="418"/>
      <c r="DI81" s="418"/>
      <c r="DJ81" s="418"/>
      <c r="DK81" s="418"/>
      <c r="DL81" s="418"/>
      <c r="DM81" s="418"/>
      <c r="DN81" s="418"/>
      <c r="DO81" s="418"/>
      <c r="DP81" s="418"/>
      <c r="DQ81" s="418"/>
      <c r="DR81" s="418"/>
      <c r="DS81" s="418"/>
      <c r="DT81" s="418"/>
      <c r="DU81" s="418"/>
      <c r="DV81" s="418"/>
      <c r="DW81" s="418"/>
      <c r="DX81" s="418"/>
      <c r="DY81" s="418"/>
      <c r="DZ81" s="418"/>
      <c r="EA81" s="418"/>
      <c r="EB81" s="418"/>
      <c r="EC81" s="418"/>
      <c r="ED81" s="418"/>
      <c r="EE81" s="418"/>
      <c r="EF81" s="418"/>
      <c r="EG81" s="418"/>
      <c r="EH81" s="418"/>
      <c r="EI81" s="418"/>
      <c r="EJ81" s="418"/>
      <c r="EK81" s="418"/>
      <c r="EL81" s="418"/>
      <c r="EM81" s="418"/>
      <c r="EN81" s="418"/>
      <c r="EO81" s="418"/>
      <c r="EP81" s="418"/>
      <c r="EQ81" s="418"/>
      <c r="ER81" s="418"/>
      <c r="ES81" s="418"/>
      <c r="ET81" s="418"/>
      <c r="EU81" s="418"/>
      <c r="EV81" s="418"/>
      <c r="EW81" s="418"/>
      <c r="EX81" s="418"/>
      <c r="EY81" s="418"/>
      <c r="EZ81" s="418"/>
      <c r="FA81" s="418"/>
      <c r="FB81" s="418"/>
      <c r="FC81" s="418"/>
      <c r="FD81" s="418"/>
      <c r="FE81" s="418"/>
      <c r="FF81" s="418"/>
      <c r="FG81" s="418"/>
      <c r="FH81" s="418"/>
      <c r="FI81" s="418"/>
      <c r="FJ81" s="418"/>
      <c r="FK81" s="418"/>
      <c r="FL81" s="418"/>
      <c r="FM81" s="418"/>
      <c r="FN81" s="418"/>
      <c r="FO81" s="418"/>
      <c r="FP81" s="418"/>
      <c r="FQ81" s="418"/>
      <c r="FR81" s="418"/>
      <c r="FS81" s="418"/>
      <c r="FT81" s="418"/>
      <c r="FU81" s="418"/>
      <c r="FV81" s="418"/>
      <c r="FW81" s="418"/>
      <c r="FX81" s="418"/>
      <c r="FY81" s="418"/>
      <c r="FZ81" s="418"/>
      <c r="GA81" s="418"/>
      <c r="GB81" s="418"/>
      <c r="GC81" s="418"/>
      <c r="GD81" s="418"/>
      <c r="GE81" s="418"/>
      <c r="GF81" s="418"/>
      <c r="GG81" s="418"/>
      <c r="GH81" s="418"/>
      <c r="GI81" s="418"/>
      <c r="GJ81" s="418"/>
      <c r="GK81" s="418"/>
      <c r="GL81" s="418"/>
      <c r="GM81" s="418"/>
      <c r="GN81" s="418"/>
      <c r="GO81" s="418"/>
      <c r="GP81" s="418"/>
      <c r="GQ81" s="418"/>
      <c r="GR81" s="418"/>
      <c r="GS81" s="418"/>
      <c r="GT81" s="418"/>
      <c r="GU81" s="418"/>
      <c r="GV81" s="418"/>
      <c r="GW81" s="418"/>
      <c r="GX81" s="418"/>
      <c r="GY81" s="418"/>
      <c r="GZ81" s="418"/>
      <c r="HA81" s="418"/>
      <c r="HB81" s="418"/>
      <c r="HC81" s="418"/>
      <c r="HD81" s="418"/>
      <c r="HE81" s="418"/>
      <c r="HF81" s="418"/>
      <c r="HG81" s="418"/>
      <c r="HH81" s="418"/>
      <c r="HI81" s="418"/>
      <c r="HJ81" s="418"/>
      <c r="HK81" s="418"/>
      <c r="HL81" s="418"/>
      <c r="HM81" s="418"/>
      <c r="HN81" s="418"/>
      <c r="HO81" s="418"/>
      <c r="HP81" s="418"/>
      <c r="HQ81" s="418"/>
      <c r="HR81" s="418"/>
      <c r="HS81" s="418"/>
      <c r="HT81" s="418"/>
      <c r="HU81" s="418"/>
      <c r="HV81" s="418"/>
      <c r="HW81" s="418"/>
      <c r="HX81" s="418"/>
      <c r="HY81" s="418"/>
      <c r="HZ81" s="418"/>
      <c r="IA81" s="418"/>
      <c r="IB81" s="418"/>
      <c r="IC81" s="418"/>
      <c r="ID81" s="418"/>
      <c r="IE81" s="418"/>
      <c r="IF81" s="418"/>
      <c r="IG81" s="418"/>
      <c r="IH81" s="418"/>
      <c r="II81" s="418"/>
      <c r="IJ81" s="418"/>
      <c r="IK81" s="418"/>
      <c r="IL81" s="418"/>
      <c r="IM81" s="418"/>
      <c r="IN81" s="418"/>
      <c r="IO81" s="418"/>
      <c r="IP81" s="418"/>
      <c r="IQ81" s="418"/>
      <c r="IR81" s="418"/>
      <c r="IS81" s="418"/>
      <c r="IT81" s="418"/>
      <c r="IU81" s="418"/>
    </row>
    <row r="82" spans="1:255" s="421" customFormat="1" ht="15.75">
      <c r="A82" s="564" t="s">
        <v>1535</v>
      </c>
      <c r="B82" s="572" t="s">
        <v>1224</v>
      </c>
      <c r="C82" s="565" t="s">
        <v>1038</v>
      </c>
      <c r="D82" s="565">
        <f>5800*0.3</f>
        <v>1740</v>
      </c>
      <c r="E82" s="454">
        <v>421.13</v>
      </c>
      <c r="F82" s="454">
        <f t="shared" si="18"/>
        <v>37.901699999999998</v>
      </c>
      <c r="G82" s="454">
        <f t="shared" si="19"/>
        <v>37.901699999999998</v>
      </c>
      <c r="H82" s="454">
        <f t="shared" si="20"/>
        <v>496.93340000000001</v>
      </c>
      <c r="I82" s="455">
        <f t="shared" si="21"/>
        <v>864664.11600000004</v>
      </c>
      <c r="J82" s="1625"/>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8"/>
      <c r="AL82" s="418"/>
      <c r="AM82" s="418"/>
      <c r="AN82" s="418"/>
      <c r="AO82" s="418"/>
      <c r="AP82" s="418"/>
      <c r="AQ82" s="418"/>
      <c r="AR82" s="418"/>
      <c r="AS82" s="418"/>
      <c r="AT82" s="418"/>
      <c r="AU82" s="418"/>
      <c r="AV82" s="418"/>
      <c r="AW82" s="418"/>
      <c r="AX82" s="418"/>
      <c r="AY82" s="418"/>
      <c r="AZ82" s="418"/>
      <c r="BA82" s="418"/>
      <c r="BB82" s="418"/>
      <c r="BC82" s="418"/>
      <c r="BD82" s="418"/>
      <c r="BE82" s="418"/>
      <c r="BF82" s="418"/>
      <c r="BG82" s="418"/>
      <c r="BH82" s="418"/>
      <c r="BI82" s="418"/>
      <c r="BJ82" s="418"/>
      <c r="BK82" s="418"/>
      <c r="BL82" s="418"/>
      <c r="BM82" s="418"/>
      <c r="BN82" s="418"/>
      <c r="BO82" s="418"/>
      <c r="BP82" s="418"/>
      <c r="BQ82" s="418"/>
      <c r="BR82" s="418"/>
      <c r="BS82" s="418"/>
      <c r="BT82" s="418"/>
      <c r="BU82" s="418"/>
      <c r="BV82" s="418"/>
      <c r="BW82" s="418"/>
      <c r="BX82" s="418"/>
      <c r="BY82" s="418"/>
      <c r="BZ82" s="418"/>
      <c r="CA82" s="418"/>
      <c r="CB82" s="418"/>
      <c r="CC82" s="418"/>
      <c r="CD82" s="418"/>
      <c r="CE82" s="418"/>
      <c r="CF82" s="418"/>
      <c r="CG82" s="418"/>
      <c r="CH82" s="418"/>
      <c r="CI82" s="418"/>
      <c r="CJ82" s="418"/>
      <c r="CK82" s="418"/>
      <c r="CL82" s="418"/>
      <c r="CM82" s="418"/>
      <c r="CN82" s="418"/>
      <c r="CO82" s="418"/>
      <c r="CP82" s="418"/>
      <c r="CQ82" s="418"/>
      <c r="CR82" s="418"/>
      <c r="CS82" s="418"/>
      <c r="CT82" s="418"/>
      <c r="CU82" s="418"/>
      <c r="CV82" s="418"/>
      <c r="CW82" s="418"/>
      <c r="CX82" s="418"/>
      <c r="CY82" s="418"/>
      <c r="CZ82" s="418"/>
      <c r="DA82" s="418"/>
      <c r="DB82" s="418"/>
      <c r="DC82" s="418"/>
      <c r="DD82" s="418"/>
      <c r="DE82" s="418"/>
      <c r="DF82" s="418"/>
      <c r="DG82" s="418"/>
      <c r="DH82" s="418"/>
      <c r="DI82" s="418"/>
      <c r="DJ82" s="418"/>
      <c r="DK82" s="418"/>
      <c r="DL82" s="418"/>
      <c r="DM82" s="418"/>
      <c r="DN82" s="418"/>
      <c r="DO82" s="418"/>
      <c r="DP82" s="418"/>
      <c r="DQ82" s="418"/>
      <c r="DR82" s="418"/>
      <c r="DS82" s="418"/>
      <c r="DT82" s="418"/>
      <c r="DU82" s="418"/>
      <c r="DV82" s="418"/>
      <c r="DW82" s="418"/>
      <c r="DX82" s="418"/>
      <c r="DY82" s="418"/>
      <c r="DZ82" s="418"/>
      <c r="EA82" s="418"/>
      <c r="EB82" s="418"/>
      <c r="EC82" s="418"/>
      <c r="ED82" s="418"/>
      <c r="EE82" s="418"/>
      <c r="EF82" s="418"/>
      <c r="EG82" s="418"/>
      <c r="EH82" s="418"/>
      <c r="EI82" s="418"/>
      <c r="EJ82" s="418"/>
      <c r="EK82" s="418"/>
      <c r="EL82" s="418"/>
      <c r="EM82" s="418"/>
      <c r="EN82" s="418"/>
      <c r="EO82" s="418"/>
      <c r="EP82" s="418"/>
      <c r="EQ82" s="418"/>
      <c r="ER82" s="418"/>
      <c r="ES82" s="418"/>
      <c r="ET82" s="418"/>
      <c r="EU82" s="418"/>
      <c r="EV82" s="418"/>
      <c r="EW82" s="418"/>
      <c r="EX82" s="418"/>
      <c r="EY82" s="418"/>
      <c r="EZ82" s="418"/>
      <c r="FA82" s="418"/>
      <c r="FB82" s="418"/>
      <c r="FC82" s="418"/>
      <c r="FD82" s="418"/>
      <c r="FE82" s="418"/>
      <c r="FF82" s="418"/>
      <c r="FG82" s="418"/>
      <c r="FH82" s="418"/>
      <c r="FI82" s="418"/>
      <c r="FJ82" s="418"/>
      <c r="FK82" s="418"/>
      <c r="FL82" s="418"/>
      <c r="FM82" s="418"/>
      <c r="FN82" s="418"/>
      <c r="FO82" s="418"/>
      <c r="FP82" s="418"/>
      <c r="FQ82" s="418"/>
      <c r="FR82" s="418"/>
      <c r="FS82" s="418"/>
      <c r="FT82" s="418"/>
      <c r="FU82" s="418"/>
      <c r="FV82" s="418"/>
      <c r="FW82" s="418"/>
      <c r="FX82" s="418"/>
      <c r="FY82" s="418"/>
      <c r="FZ82" s="418"/>
      <c r="GA82" s="418"/>
      <c r="GB82" s="418"/>
      <c r="GC82" s="418"/>
      <c r="GD82" s="418"/>
      <c r="GE82" s="418"/>
      <c r="GF82" s="418"/>
      <c r="GG82" s="418"/>
      <c r="GH82" s="418"/>
      <c r="GI82" s="418"/>
      <c r="GJ82" s="418"/>
      <c r="GK82" s="418"/>
      <c r="GL82" s="418"/>
      <c r="GM82" s="418"/>
      <c r="GN82" s="418"/>
      <c r="GO82" s="418"/>
      <c r="GP82" s="418"/>
      <c r="GQ82" s="418"/>
      <c r="GR82" s="418"/>
      <c r="GS82" s="418"/>
      <c r="GT82" s="418"/>
      <c r="GU82" s="418"/>
      <c r="GV82" s="418"/>
      <c r="GW82" s="418"/>
      <c r="GX82" s="418"/>
      <c r="GY82" s="418"/>
      <c r="GZ82" s="418"/>
      <c r="HA82" s="418"/>
      <c r="HB82" s="418"/>
      <c r="HC82" s="418"/>
      <c r="HD82" s="418"/>
      <c r="HE82" s="418"/>
      <c r="HF82" s="418"/>
      <c r="HG82" s="418"/>
      <c r="HH82" s="418"/>
      <c r="HI82" s="418"/>
      <c r="HJ82" s="418"/>
      <c r="HK82" s="418"/>
      <c r="HL82" s="418"/>
      <c r="HM82" s="418"/>
      <c r="HN82" s="418"/>
      <c r="HO82" s="418"/>
      <c r="HP82" s="418"/>
      <c r="HQ82" s="418"/>
      <c r="HR82" s="418"/>
      <c r="HS82" s="418"/>
      <c r="HT82" s="418"/>
      <c r="HU82" s="418"/>
      <c r="HV82" s="418"/>
      <c r="HW82" s="418"/>
      <c r="HX82" s="418"/>
      <c r="HY82" s="418"/>
      <c r="HZ82" s="418"/>
      <c r="IA82" s="418"/>
      <c r="IB82" s="418"/>
      <c r="IC82" s="418"/>
      <c r="ID82" s="418"/>
      <c r="IE82" s="418"/>
      <c r="IF82" s="418"/>
      <c r="IG82" s="418"/>
      <c r="IH82" s="418"/>
      <c r="II82" s="418"/>
      <c r="IJ82" s="418"/>
      <c r="IK82" s="418"/>
      <c r="IL82" s="418"/>
      <c r="IM82" s="418"/>
      <c r="IN82" s="418"/>
      <c r="IO82" s="418"/>
      <c r="IP82" s="418"/>
      <c r="IQ82" s="418"/>
      <c r="IR82" s="418"/>
      <c r="IS82" s="418"/>
      <c r="IT82" s="418"/>
      <c r="IU82" s="418"/>
    </row>
    <row r="83" spans="1:255" s="421" customFormat="1" ht="63">
      <c r="A83" s="564" t="s">
        <v>988</v>
      </c>
      <c r="B83" s="501" t="s">
        <v>1231</v>
      </c>
      <c r="C83" s="567"/>
      <c r="D83" s="568"/>
      <c r="E83" s="569"/>
      <c r="F83" s="569"/>
      <c r="G83" s="569"/>
      <c r="H83" s="569"/>
      <c r="I83" s="570"/>
      <c r="J83" s="443"/>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8"/>
      <c r="AL83" s="418"/>
      <c r="AM83" s="418"/>
      <c r="AN83" s="418"/>
      <c r="AO83" s="418"/>
      <c r="AP83" s="418"/>
      <c r="AQ83" s="418"/>
      <c r="AR83" s="418"/>
      <c r="AS83" s="418"/>
      <c r="AT83" s="418"/>
      <c r="AU83" s="418"/>
      <c r="AV83" s="418"/>
      <c r="AW83" s="418"/>
      <c r="AX83" s="418"/>
      <c r="AY83" s="418"/>
      <c r="AZ83" s="418"/>
      <c r="BA83" s="418"/>
      <c r="BB83" s="418"/>
      <c r="BC83" s="418"/>
      <c r="BD83" s="418"/>
      <c r="BE83" s="418"/>
      <c r="BF83" s="418"/>
      <c r="BG83" s="418"/>
      <c r="BH83" s="418"/>
      <c r="BI83" s="418"/>
      <c r="BJ83" s="418"/>
      <c r="BK83" s="418"/>
      <c r="BL83" s="418"/>
      <c r="BM83" s="418"/>
      <c r="BN83" s="418"/>
      <c r="BO83" s="418"/>
      <c r="BP83" s="418"/>
      <c r="BQ83" s="418"/>
      <c r="BR83" s="418"/>
      <c r="BS83" s="418"/>
      <c r="BT83" s="418"/>
      <c r="BU83" s="418"/>
      <c r="BV83" s="418"/>
      <c r="BW83" s="418"/>
      <c r="BX83" s="418"/>
      <c r="BY83" s="418"/>
      <c r="BZ83" s="418"/>
      <c r="CA83" s="418"/>
      <c r="CB83" s="418"/>
      <c r="CC83" s="418"/>
      <c r="CD83" s="418"/>
      <c r="CE83" s="418"/>
      <c r="CF83" s="418"/>
      <c r="CG83" s="418"/>
      <c r="CH83" s="418"/>
      <c r="CI83" s="418"/>
      <c r="CJ83" s="418"/>
      <c r="CK83" s="418"/>
      <c r="CL83" s="418"/>
      <c r="CM83" s="418"/>
      <c r="CN83" s="418"/>
      <c r="CO83" s="418"/>
      <c r="CP83" s="418"/>
      <c r="CQ83" s="418"/>
      <c r="CR83" s="418"/>
      <c r="CS83" s="418"/>
      <c r="CT83" s="418"/>
      <c r="CU83" s="418"/>
      <c r="CV83" s="418"/>
      <c r="CW83" s="418"/>
      <c r="CX83" s="418"/>
      <c r="CY83" s="418"/>
      <c r="CZ83" s="418"/>
      <c r="DA83" s="418"/>
      <c r="DB83" s="418"/>
      <c r="DC83" s="418"/>
      <c r="DD83" s="418"/>
      <c r="DE83" s="418"/>
      <c r="DF83" s="418"/>
      <c r="DG83" s="418"/>
      <c r="DH83" s="418"/>
      <c r="DI83" s="418"/>
      <c r="DJ83" s="418"/>
      <c r="DK83" s="418"/>
      <c r="DL83" s="418"/>
      <c r="DM83" s="418"/>
      <c r="DN83" s="418"/>
      <c r="DO83" s="418"/>
      <c r="DP83" s="418"/>
      <c r="DQ83" s="418"/>
      <c r="DR83" s="418"/>
      <c r="DS83" s="418"/>
      <c r="DT83" s="418"/>
      <c r="DU83" s="418"/>
      <c r="DV83" s="418"/>
      <c r="DW83" s="418"/>
      <c r="DX83" s="418"/>
      <c r="DY83" s="418"/>
      <c r="DZ83" s="418"/>
      <c r="EA83" s="418"/>
      <c r="EB83" s="418"/>
      <c r="EC83" s="418"/>
      <c r="ED83" s="418"/>
      <c r="EE83" s="418"/>
      <c r="EF83" s="418"/>
      <c r="EG83" s="418"/>
      <c r="EH83" s="418"/>
      <c r="EI83" s="418"/>
      <c r="EJ83" s="418"/>
      <c r="EK83" s="418"/>
      <c r="EL83" s="418"/>
      <c r="EM83" s="418"/>
      <c r="EN83" s="418"/>
      <c r="EO83" s="418"/>
      <c r="EP83" s="418"/>
      <c r="EQ83" s="418"/>
      <c r="ER83" s="418"/>
      <c r="ES83" s="418"/>
      <c r="ET83" s="418"/>
      <c r="EU83" s="418"/>
      <c r="EV83" s="418"/>
      <c r="EW83" s="418"/>
      <c r="EX83" s="418"/>
      <c r="EY83" s="418"/>
      <c r="EZ83" s="418"/>
      <c r="FA83" s="418"/>
      <c r="FB83" s="418"/>
      <c r="FC83" s="418"/>
      <c r="FD83" s="418"/>
      <c r="FE83" s="418"/>
      <c r="FF83" s="418"/>
      <c r="FG83" s="418"/>
      <c r="FH83" s="418"/>
      <c r="FI83" s="418"/>
      <c r="FJ83" s="418"/>
      <c r="FK83" s="418"/>
      <c r="FL83" s="418"/>
      <c r="FM83" s="418"/>
      <c r="FN83" s="418"/>
      <c r="FO83" s="418"/>
      <c r="FP83" s="418"/>
      <c r="FQ83" s="418"/>
      <c r="FR83" s="418"/>
      <c r="FS83" s="418"/>
      <c r="FT83" s="418"/>
      <c r="FU83" s="418"/>
      <c r="FV83" s="418"/>
      <c r="FW83" s="418"/>
      <c r="FX83" s="418"/>
      <c r="FY83" s="418"/>
      <c r="FZ83" s="418"/>
      <c r="GA83" s="418"/>
      <c r="GB83" s="418"/>
      <c r="GC83" s="418"/>
      <c r="GD83" s="418"/>
      <c r="GE83" s="418"/>
      <c r="GF83" s="418"/>
      <c r="GG83" s="418"/>
      <c r="GH83" s="418"/>
      <c r="GI83" s="418"/>
      <c r="GJ83" s="418"/>
      <c r="GK83" s="418"/>
      <c r="GL83" s="418"/>
      <c r="GM83" s="418"/>
      <c r="GN83" s="418"/>
      <c r="GO83" s="418"/>
      <c r="GP83" s="418"/>
      <c r="GQ83" s="418"/>
      <c r="GR83" s="418"/>
      <c r="GS83" s="418"/>
      <c r="GT83" s="418"/>
      <c r="GU83" s="418"/>
      <c r="GV83" s="418"/>
      <c r="GW83" s="418"/>
      <c r="GX83" s="418"/>
      <c r="GY83" s="418"/>
      <c r="GZ83" s="418"/>
      <c r="HA83" s="418"/>
      <c r="HB83" s="418"/>
      <c r="HC83" s="418"/>
      <c r="HD83" s="418"/>
      <c r="HE83" s="418"/>
      <c r="HF83" s="418"/>
      <c r="HG83" s="418"/>
      <c r="HH83" s="418"/>
      <c r="HI83" s="418"/>
      <c r="HJ83" s="418"/>
      <c r="HK83" s="418"/>
      <c r="HL83" s="418"/>
      <c r="HM83" s="418"/>
      <c r="HN83" s="418"/>
      <c r="HO83" s="418"/>
      <c r="HP83" s="418"/>
      <c r="HQ83" s="418"/>
      <c r="HR83" s="418"/>
      <c r="HS83" s="418"/>
      <c r="HT83" s="418"/>
      <c r="HU83" s="418"/>
      <c r="HV83" s="418"/>
      <c r="HW83" s="418"/>
      <c r="HX83" s="418"/>
      <c r="HY83" s="418"/>
      <c r="HZ83" s="418"/>
      <c r="IA83" s="418"/>
      <c r="IB83" s="418"/>
      <c r="IC83" s="418"/>
      <c r="ID83" s="418"/>
      <c r="IE83" s="418"/>
      <c r="IF83" s="418"/>
      <c r="IG83" s="418"/>
      <c r="IH83" s="418"/>
      <c r="II83" s="418"/>
      <c r="IJ83" s="418"/>
      <c r="IK83" s="418"/>
      <c r="IL83" s="418"/>
      <c r="IM83" s="418"/>
      <c r="IN83" s="418"/>
      <c r="IO83" s="418"/>
      <c r="IP83" s="418"/>
      <c r="IQ83" s="418"/>
      <c r="IR83" s="418"/>
      <c r="IS83" s="418"/>
      <c r="IT83" s="418"/>
      <c r="IU83" s="418"/>
    </row>
    <row r="84" spans="1:255" s="421" customFormat="1" ht="94.5">
      <c r="A84" s="564" t="s">
        <v>990</v>
      </c>
      <c r="B84" s="571" t="s">
        <v>1536</v>
      </c>
      <c r="C84" s="565" t="s">
        <v>1038</v>
      </c>
      <c r="D84" s="565">
        <v>150</v>
      </c>
      <c r="E84" s="454">
        <v>6377.44</v>
      </c>
      <c r="F84" s="454">
        <f t="shared" ref="F84:F86" si="22">E84*9%</f>
        <v>573.96960000000001</v>
      </c>
      <c r="G84" s="454">
        <f t="shared" ref="G84:G86" si="23">E84*9%</f>
        <v>573.96960000000001</v>
      </c>
      <c r="H84" s="454">
        <f t="shared" ref="H84:H86" si="24">E84+F84+G84</f>
        <v>7525.3792000000003</v>
      </c>
      <c r="I84" s="455">
        <f t="shared" ref="I84:I86" si="25">D84*H84</f>
        <v>1128806.8799999999</v>
      </c>
      <c r="J84" s="1625" t="s">
        <v>1295</v>
      </c>
      <c r="K84" s="418">
        <f>D85*30%</f>
        <v>188.1</v>
      </c>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8"/>
      <c r="AL84" s="418"/>
      <c r="AM84" s="418"/>
      <c r="AN84" s="418"/>
      <c r="AO84" s="418"/>
      <c r="AP84" s="418"/>
      <c r="AQ84" s="418"/>
      <c r="AR84" s="418"/>
      <c r="AS84" s="418"/>
      <c r="AT84" s="418"/>
      <c r="AU84" s="418"/>
      <c r="AV84" s="418"/>
      <c r="AW84" s="418"/>
      <c r="AX84" s="418"/>
      <c r="AY84" s="418"/>
      <c r="AZ84" s="418"/>
      <c r="BA84" s="418"/>
      <c r="BB84" s="418"/>
      <c r="BC84" s="418"/>
      <c r="BD84" s="418"/>
      <c r="BE84" s="418"/>
      <c r="BF84" s="418"/>
      <c r="BG84" s="418"/>
      <c r="BH84" s="418"/>
      <c r="BI84" s="418"/>
      <c r="BJ84" s="418"/>
      <c r="BK84" s="418"/>
      <c r="BL84" s="418"/>
      <c r="BM84" s="418"/>
      <c r="BN84" s="418"/>
      <c r="BO84" s="418"/>
      <c r="BP84" s="418"/>
      <c r="BQ84" s="418"/>
      <c r="BR84" s="418"/>
      <c r="BS84" s="418"/>
      <c r="BT84" s="418"/>
      <c r="BU84" s="418"/>
      <c r="BV84" s="418"/>
      <c r="BW84" s="418"/>
      <c r="BX84" s="418"/>
      <c r="BY84" s="418"/>
      <c r="BZ84" s="418"/>
      <c r="CA84" s="418"/>
      <c r="CB84" s="418"/>
      <c r="CC84" s="418"/>
      <c r="CD84" s="418"/>
      <c r="CE84" s="418"/>
      <c r="CF84" s="418"/>
      <c r="CG84" s="418"/>
      <c r="CH84" s="418"/>
      <c r="CI84" s="418"/>
      <c r="CJ84" s="418"/>
      <c r="CK84" s="418"/>
      <c r="CL84" s="418"/>
      <c r="CM84" s="418"/>
      <c r="CN84" s="418"/>
      <c r="CO84" s="418"/>
      <c r="CP84" s="418"/>
      <c r="CQ84" s="418"/>
      <c r="CR84" s="418"/>
      <c r="CS84" s="418"/>
      <c r="CT84" s="418"/>
      <c r="CU84" s="418"/>
      <c r="CV84" s="418"/>
      <c r="CW84" s="418"/>
      <c r="CX84" s="418"/>
      <c r="CY84" s="418"/>
      <c r="CZ84" s="418"/>
      <c r="DA84" s="418"/>
      <c r="DB84" s="418"/>
      <c r="DC84" s="418"/>
      <c r="DD84" s="418"/>
      <c r="DE84" s="418"/>
      <c r="DF84" s="418"/>
      <c r="DG84" s="418"/>
      <c r="DH84" s="418"/>
      <c r="DI84" s="418"/>
      <c r="DJ84" s="418"/>
      <c r="DK84" s="418"/>
      <c r="DL84" s="418"/>
      <c r="DM84" s="418"/>
      <c r="DN84" s="418"/>
      <c r="DO84" s="418"/>
      <c r="DP84" s="418"/>
      <c r="DQ84" s="418"/>
      <c r="DR84" s="418"/>
      <c r="DS84" s="418"/>
      <c r="DT84" s="418"/>
      <c r="DU84" s="418"/>
      <c r="DV84" s="418"/>
      <c r="DW84" s="418"/>
      <c r="DX84" s="418"/>
      <c r="DY84" s="418"/>
      <c r="DZ84" s="418"/>
      <c r="EA84" s="418"/>
      <c r="EB84" s="418"/>
      <c r="EC84" s="418"/>
      <c r="ED84" s="418"/>
      <c r="EE84" s="418"/>
      <c r="EF84" s="418"/>
      <c r="EG84" s="418"/>
      <c r="EH84" s="418"/>
      <c r="EI84" s="418"/>
      <c r="EJ84" s="418"/>
      <c r="EK84" s="418"/>
      <c r="EL84" s="418"/>
      <c r="EM84" s="418"/>
      <c r="EN84" s="418"/>
      <c r="EO84" s="418"/>
      <c r="EP84" s="418"/>
      <c r="EQ84" s="418"/>
      <c r="ER84" s="418"/>
      <c r="ES84" s="418"/>
      <c r="ET84" s="418"/>
      <c r="EU84" s="418"/>
      <c r="EV84" s="418"/>
      <c r="EW84" s="418"/>
      <c r="EX84" s="418"/>
      <c r="EY84" s="418"/>
      <c r="EZ84" s="418"/>
      <c r="FA84" s="418"/>
      <c r="FB84" s="418"/>
      <c r="FC84" s="418"/>
      <c r="FD84" s="418"/>
      <c r="FE84" s="418"/>
      <c r="FF84" s="418"/>
      <c r="FG84" s="418"/>
      <c r="FH84" s="418"/>
      <c r="FI84" s="418"/>
      <c r="FJ84" s="418"/>
      <c r="FK84" s="418"/>
      <c r="FL84" s="418"/>
      <c r="FM84" s="418"/>
      <c r="FN84" s="418"/>
      <c r="FO84" s="418"/>
      <c r="FP84" s="418"/>
      <c r="FQ84" s="418"/>
      <c r="FR84" s="418"/>
      <c r="FS84" s="418"/>
      <c r="FT84" s="418"/>
      <c r="FU84" s="418"/>
      <c r="FV84" s="418"/>
      <c r="FW84" s="418"/>
      <c r="FX84" s="418"/>
      <c r="FY84" s="418"/>
      <c r="FZ84" s="418"/>
      <c r="GA84" s="418"/>
      <c r="GB84" s="418"/>
      <c r="GC84" s="418"/>
      <c r="GD84" s="418"/>
      <c r="GE84" s="418"/>
      <c r="GF84" s="418"/>
      <c r="GG84" s="418"/>
      <c r="GH84" s="418"/>
      <c r="GI84" s="418"/>
      <c r="GJ84" s="418"/>
      <c r="GK84" s="418"/>
      <c r="GL84" s="418"/>
      <c r="GM84" s="418"/>
      <c r="GN84" s="418"/>
      <c r="GO84" s="418"/>
      <c r="GP84" s="418"/>
      <c r="GQ84" s="418"/>
      <c r="GR84" s="418"/>
      <c r="GS84" s="418"/>
      <c r="GT84" s="418"/>
      <c r="GU84" s="418"/>
      <c r="GV84" s="418"/>
      <c r="GW84" s="418"/>
      <c r="GX84" s="418"/>
      <c r="GY84" s="418"/>
      <c r="GZ84" s="418"/>
      <c r="HA84" s="418"/>
      <c r="HB84" s="418"/>
      <c r="HC84" s="418"/>
      <c r="HD84" s="418"/>
      <c r="HE84" s="418"/>
      <c r="HF84" s="418"/>
      <c r="HG84" s="418"/>
      <c r="HH84" s="418"/>
      <c r="HI84" s="418"/>
      <c r="HJ84" s="418"/>
      <c r="HK84" s="418"/>
      <c r="HL84" s="418"/>
      <c r="HM84" s="418"/>
      <c r="HN84" s="418"/>
      <c r="HO84" s="418"/>
      <c r="HP84" s="418"/>
      <c r="HQ84" s="418"/>
      <c r="HR84" s="418"/>
      <c r="HS84" s="418"/>
      <c r="HT84" s="418"/>
      <c r="HU84" s="418"/>
      <c r="HV84" s="418"/>
      <c r="HW84" s="418"/>
      <c r="HX84" s="418"/>
      <c r="HY84" s="418"/>
      <c r="HZ84" s="418"/>
      <c r="IA84" s="418"/>
      <c r="IB84" s="418"/>
      <c r="IC84" s="418"/>
      <c r="ID84" s="418"/>
      <c r="IE84" s="418"/>
      <c r="IF84" s="418"/>
      <c r="IG84" s="418"/>
      <c r="IH84" s="418"/>
      <c r="II84" s="418"/>
      <c r="IJ84" s="418"/>
      <c r="IK84" s="418"/>
      <c r="IL84" s="418"/>
      <c r="IM84" s="418"/>
      <c r="IN84" s="418"/>
      <c r="IO84" s="418"/>
      <c r="IP84" s="418"/>
      <c r="IQ84" s="418"/>
      <c r="IR84" s="418"/>
      <c r="IS84" s="418"/>
      <c r="IT84" s="418"/>
      <c r="IU84" s="418"/>
    </row>
    <row r="85" spans="1:255" s="424" customFormat="1" ht="189">
      <c r="A85" s="564" t="s">
        <v>991</v>
      </c>
      <c r="B85" s="571" t="s">
        <v>1537</v>
      </c>
      <c r="C85" s="565" t="s">
        <v>1038</v>
      </c>
      <c r="D85" s="565">
        <v>627</v>
      </c>
      <c r="E85" s="454">
        <v>10266.65</v>
      </c>
      <c r="F85" s="454">
        <f t="shared" si="22"/>
        <v>923.99850000000004</v>
      </c>
      <c r="G85" s="454">
        <f t="shared" si="23"/>
        <v>923.99850000000004</v>
      </c>
      <c r="H85" s="454">
        <f t="shared" si="24"/>
        <v>12114.647000000001</v>
      </c>
      <c r="I85" s="455">
        <f t="shared" si="25"/>
        <v>7595883.6689999998</v>
      </c>
      <c r="J85" s="1625"/>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2"/>
      <c r="AL85" s="422"/>
      <c r="AM85" s="422"/>
      <c r="AN85" s="422"/>
      <c r="AO85" s="422"/>
      <c r="AP85" s="422"/>
      <c r="AQ85" s="422"/>
      <c r="AR85" s="422"/>
      <c r="AS85" s="422"/>
      <c r="AT85" s="422"/>
      <c r="AU85" s="422"/>
      <c r="AV85" s="422"/>
      <c r="AW85" s="422"/>
      <c r="AX85" s="422"/>
      <c r="AY85" s="422"/>
      <c r="AZ85" s="422"/>
      <c r="BA85" s="422"/>
      <c r="BB85" s="422"/>
      <c r="BC85" s="422"/>
      <c r="BD85" s="422"/>
      <c r="BE85" s="422"/>
      <c r="BF85" s="422"/>
      <c r="BG85" s="422"/>
      <c r="BH85" s="422"/>
      <c r="BI85" s="422"/>
      <c r="BJ85" s="422"/>
      <c r="BK85" s="422"/>
      <c r="BL85" s="422"/>
      <c r="BM85" s="422"/>
      <c r="BN85" s="422"/>
      <c r="BO85" s="422"/>
      <c r="BP85" s="422"/>
      <c r="BQ85" s="422"/>
      <c r="BR85" s="422"/>
      <c r="BS85" s="422"/>
      <c r="BT85" s="422"/>
      <c r="BU85" s="422"/>
      <c r="BV85" s="422"/>
      <c r="BW85" s="422"/>
      <c r="BX85" s="422"/>
      <c r="BY85" s="422"/>
      <c r="BZ85" s="422"/>
      <c r="CA85" s="422"/>
      <c r="CB85" s="422"/>
      <c r="CC85" s="422"/>
      <c r="CD85" s="422"/>
      <c r="CE85" s="422"/>
      <c r="CF85" s="422"/>
      <c r="CG85" s="422"/>
      <c r="CH85" s="422"/>
      <c r="CI85" s="422"/>
      <c r="CJ85" s="422"/>
      <c r="CK85" s="422"/>
      <c r="CL85" s="422"/>
      <c r="CM85" s="422"/>
      <c r="CN85" s="422"/>
      <c r="CO85" s="422"/>
      <c r="CP85" s="422"/>
      <c r="CQ85" s="422"/>
      <c r="CR85" s="422"/>
      <c r="CS85" s="422"/>
      <c r="CT85" s="422"/>
      <c r="CU85" s="422"/>
      <c r="CV85" s="422"/>
      <c r="CW85" s="422"/>
      <c r="CX85" s="422"/>
      <c r="CY85" s="422"/>
      <c r="CZ85" s="422"/>
      <c r="DA85" s="422"/>
      <c r="DB85" s="422"/>
      <c r="DC85" s="422"/>
      <c r="DD85" s="422"/>
      <c r="DE85" s="422"/>
      <c r="DF85" s="422"/>
      <c r="DG85" s="422"/>
      <c r="DH85" s="422"/>
      <c r="DI85" s="422"/>
      <c r="DJ85" s="422"/>
      <c r="DK85" s="422"/>
      <c r="DL85" s="422"/>
      <c r="DM85" s="422"/>
      <c r="DN85" s="422"/>
      <c r="DO85" s="422"/>
      <c r="DP85" s="422"/>
      <c r="DQ85" s="422"/>
      <c r="DR85" s="422"/>
      <c r="DS85" s="422"/>
      <c r="DT85" s="422"/>
      <c r="DU85" s="422"/>
      <c r="DV85" s="422"/>
      <c r="DW85" s="422"/>
      <c r="DX85" s="422"/>
      <c r="DY85" s="422"/>
      <c r="DZ85" s="422"/>
      <c r="EA85" s="422"/>
      <c r="EB85" s="422"/>
      <c r="EC85" s="422"/>
      <c r="ED85" s="422"/>
      <c r="EE85" s="422"/>
      <c r="EF85" s="422"/>
      <c r="EG85" s="422"/>
      <c r="EH85" s="422"/>
      <c r="EI85" s="422"/>
      <c r="EJ85" s="422"/>
      <c r="EK85" s="422"/>
      <c r="EL85" s="422"/>
      <c r="EM85" s="422"/>
      <c r="EN85" s="422"/>
      <c r="EO85" s="422"/>
      <c r="EP85" s="422"/>
      <c r="EQ85" s="422"/>
      <c r="ER85" s="422"/>
      <c r="ES85" s="422"/>
      <c r="ET85" s="422"/>
      <c r="EU85" s="422"/>
      <c r="EV85" s="422"/>
      <c r="EW85" s="422"/>
      <c r="EX85" s="422"/>
      <c r="EY85" s="422"/>
      <c r="EZ85" s="422"/>
      <c r="FA85" s="422"/>
      <c r="FB85" s="422"/>
      <c r="FC85" s="422"/>
      <c r="FD85" s="422"/>
      <c r="FE85" s="422"/>
      <c r="FF85" s="422"/>
      <c r="FG85" s="422"/>
      <c r="FH85" s="422"/>
      <c r="FI85" s="422"/>
      <c r="FJ85" s="422"/>
      <c r="FK85" s="422"/>
      <c r="FL85" s="422"/>
      <c r="FM85" s="422"/>
      <c r="FN85" s="422"/>
      <c r="FO85" s="422"/>
      <c r="FP85" s="422"/>
      <c r="FQ85" s="422"/>
      <c r="FR85" s="422"/>
      <c r="FS85" s="422"/>
      <c r="FT85" s="422"/>
      <c r="FU85" s="422"/>
      <c r="FV85" s="422"/>
      <c r="FW85" s="422"/>
      <c r="FX85" s="422"/>
      <c r="FY85" s="422"/>
      <c r="FZ85" s="422"/>
      <c r="GA85" s="422"/>
      <c r="GB85" s="422"/>
      <c r="GC85" s="422"/>
      <c r="GD85" s="422"/>
      <c r="GE85" s="422"/>
      <c r="GF85" s="422"/>
      <c r="GG85" s="422"/>
      <c r="GH85" s="422"/>
      <c r="GI85" s="422"/>
      <c r="GJ85" s="422"/>
      <c r="GK85" s="422"/>
      <c r="GL85" s="422"/>
      <c r="GM85" s="422"/>
      <c r="GN85" s="422"/>
      <c r="GO85" s="422"/>
      <c r="GP85" s="422"/>
      <c r="GQ85" s="422"/>
      <c r="GR85" s="422"/>
      <c r="GS85" s="422"/>
      <c r="GT85" s="422"/>
      <c r="GU85" s="422"/>
      <c r="GV85" s="422"/>
      <c r="GW85" s="422"/>
      <c r="GX85" s="422"/>
      <c r="GY85" s="422"/>
      <c r="GZ85" s="422"/>
      <c r="HA85" s="422"/>
      <c r="HB85" s="422"/>
      <c r="HC85" s="422"/>
      <c r="HD85" s="422"/>
      <c r="HE85" s="422"/>
      <c r="HF85" s="422"/>
      <c r="HG85" s="422"/>
      <c r="HH85" s="422"/>
      <c r="HI85" s="422"/>
      <c r="HJ85" s="422"/>
      <c r="HK85" s="422"/>
      <c r="HL85" s="422"/>
      <c r="HM85" s="422"/>
      <c r="HN85" s="422"/>
      <c r="HO85" s="422"/>
      <c r="HP85" s="422"/>
      <c r="HQ85" s="422"/>
      <c r="HR85" s="422"/>
      <c r="HS85" s="422"/>
      <c r="HT85" s="422"/>
      <c r="HU85" s="422"/>
      <c r="HV85" s="422"/>
      <c r="HW85" s="422"/>
      <c r="HX85" s="422"/>
      <c r="HY85" s="422"/>
      <c r="HZ85" s="422"/>
      <c r="IA85" s="422"/>
      <c r="IB85" s="422"/>
      <c r="IC85" s="422"/>
      <c r="ID85" s="422"/>
      <c r="IE85" s="422"/>
      <c r="IF85" s="422"/>
      <c r="IG85" s="422"/>
      <c r="IH85" s="422"/>
      <c r="II85" s="422"/>
      <c r="IJ85" s="422"/>
      <c r="IK85" s="422"/>
      <c r="IL85" s="422"/>
      <c r="IM85" s="422"/>
      <c r="IN85" s="422"/>
      <c r="IO85" s="422"/>
      <c r="IP85" s="422"/>
      <c r="IQ85" s="422"/>
      <c r="IR85" s="422"/>
      <c r="IS85" s="422"/>
      <c r="IT85" s="422"/>
      <c r="IU85" s="422"/>
    </row>
    <row r="86" spans="1:255" s="421" customFormat="1" ht="47.25">
      <c r="A86" s="564" t="s">
        <v>1269</v>
      </c>
      <c r="B86" s="571" t="s">
        <v>1538</v>
      </c>
      <c r="C86" s="457" t="s">
        <v>186</v>
      </c>
      <c r="D86" s="457">
        <v>8</v>
      </c>
      <c r="E86" s="474">
        <v>63984.42</v>
      </c>
      <c r="F86" s="474">
        <f t="shared" si="22"/>
        <v>5758.5977999999996</v>
      </c>
      <c r="G86" s="474">
        <f t="shared" si="23"/>
        <v>5758.5977999999996</v>
      </c>
      <c r="H86" s="474">
        <f t="shared" si="24"/>
        <v>75501.615600000005</v>
      </c>
      <c r="I86" s="475">
        <f t="shared" si="25"/>
        <v>604012.92480000004</v>
      </c>
      <c r="J86" s="443" t="s">
        <v>1295</v>
      </c>
      <c r="K86" s="418">
        <f>D85*5%</f>
        <v>31.35</v>
      </c>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18"/>
      <c r="AL86" s="418"/>
      <c r="AM86" s="418"/>
      <c r="AN86" s="418"/>
      <c r="AO86" s="418"/>
      <c r="AP86" s="418"/>
      <c r="AQ86" s="418"/>
      <c r="AR86" s="418"/>
      <c r="AS86" s="418"/>
      <c r="AT86" s="418"/>
      <c r="AU86" s="418"/>
      <c r="AV86" s="418"/>
      <c r="AW86" s="418"/>
      <c r="AX86" s="418"/>
      <c r="AY86" s="418"/>
      <c r="AZ86" s="418"/>
      <c r="BA86" s="418"/>
      <c r="BB86" s="418"/>
      <c r="BC86" s="418"/>
      <c r="BD86" s="418"/>
      <c r="BE86" s="418"/>
      <c r="BF86" s="418"/>
      <c r="BG86" s="418"/>
      <c r="BH86" s="418"/>
      <c r="BI86" s="418"/>
      <c r="BJ86" s="418"/>
      <c r="BK86" s="418"/>
      <c r="BL86" s="418"/>
      <c r="BM86" s="418"/>
      <c r="BN86" s="418"/>
      <c r="BO86" s="418"/>
      <c r="BP86" s="418"/>
      <c r="BQ86" s="418"/>
      <c r="BR86" s="418"/>
      <c r="BS86" s="418"/>
      <c r="BT86" s="418"/>
      <c r="BU86" s="418"/>
      <c r="BV86" s="418"/>
      <c r="BW86" s="418"/>
      <c r="BX86" s="418"/>
      <c r="BY86" s="418"/>
      <c r="BZ86" s="418"/>
      <c r="CA86" s="418"/>
      <c r="CB86" s="418"/>
      <c r="CC86" s="418"/>
      <c r="CD86" s="418"/>
      <c r="CE86" s="418"/>
      <c r="CF86" s="418"/>
      <c r="CG86" s="418"/>
      <c r="CH86" s="418"/>
      <c r="CI86" s="418"/>
      <c r="CJ86" s="418"/>
      <c r="CK86" s="418"/>
      <c r="CL86" s="418"/>
      <c r="CM86" s="418"/>
      <c r="CN86" s="418"/>
      <c r="CO86" s="418"/>
      <c r="CP86" s="418"/>
      <c r="CQ86" s="418"/>
      <c r="CR86" s="418"/>
      <c r="CS86" s="418"/>
      <c r="CT86" s="418"/>
      <c r="CU86" s="418"/>
      <c r="CV86" s="418"/>
      <c r="CW86" s="418"/>
      <c r="CX86" s="418"/>
      <c r="CY86" s="418"/>
      <c r="CZ86" s="418"/>
      <c r="DA86" s="418"/>
      <c r="DB86" s="418"/>
      <c r="DC86" s="418"/>
      <c r="DD86" s="418"/>
      <c r="DE86" s="418"/>
      <c r="DF86" s="418"/>
      <c r="DG86" s="418"/>
      <c r="DH86" s="418"/>
      <c r="DI86" s="418"/>
      <c r="DJ86" s="418"/>
      <c r="DK86" s="418"/>
      <c r="DL86" s="418"/>
      <c r="DM86" s="418"/>
      <c r="DN86" s="418"/>
      <c r="DO86" s="418"/>
      <c r="DP86" s="418"/>
      <c r="DQ86" s="418"/>
      <c r="DR86" s="418"/>
      <c r="DS86" s="418"/>
      <c r="DT86" s="418"/>
      <c r="DU86" s="418"/>
      <c r="DV86" s="418"/>
      <c r="DW86" s="418"/>
      <c r="DX86" s="418"/>
      <c r="DY86" s="418"/>
      <c r="DZ86" s="418"/>
      <c r="EA86" s="418"/>
      <c r="EB86" s="418"/>
      <c r="EC86" s="418"/>
      <c r="ED86" s="418"/>
      <c r="EE86" s="418"/>
      <c r="EF86" s="418"/>
      <c r="EG86" s="418"/>
      <c r="EH86" s="418"/>
      <c r="EI86" s="418"/>
      <c r="EJ86" s="418"/>
      <c r="EK86" s="418"/>
      <c r="EL86" s="418"/>
      <c r="EM86" s="418"/>
      <c r="EN86" s="418"/>
      <c r="EO86" s="418"/>
      <c r="EP86" s="418"/>
      <c r="EQ86" s="418"/>
      <c r="ER86" s="418"/>
      <c r="ES86" s="418"/>
      <c r="ET86" s="418"/>
      <c r="EU86" s="418"/>
      <c r="EV86" s="418"/>
      <c r="EW86" s="418"/>
      <c r="EX86" s="418"/>
      <c r="EY86" s="418"/>
      <c r="EZ86" s="418"/>
      <c r="FA86" s="418"/>
      <c r="FB86" s="418"/>
      <c r="FC86" s="418"/>
      <c r="FD86" s="418"/>
      <c r="FE86" s="418"/>
      <c r="FF86" s="418"/>
      <c r="FG86" s="418"/>
      <c r="FH86" s="418"/>
      <c r="FI86" s="418"/>
      <c r="FJ86" s="418"/>
      <c r="FK86" s="418"/>
      <c r="FL86" s="418"/>
      <c r="FM86" s="418"/>
      <c r="FN86" s="418"/>
      <c r="FO86" s="418"/>
      <c r="FP86" s="418"/>
      <c r="FQ86" s="418"/>
      <c r="FR86" s="418"/>
      <c r="FS86" s="418"/>
      <c r="FT86" s="418"/>
      <c r="FU86" s="418"/>
      <c r="FV86" s="418"/>
      <c r="FW86" s="418"/>
      <c r="FX86" s="418"/>
      <c r="FY86" s="418"/>
      <c r="FZ86" s="418"/>
      <c r="GA86" s="418"/>
      <c r="GB86" s="418"/>
      <c r="GC86" s="418"/>
      <c r="GD86" s="418"/>
      <c r="GE86" s="418"/>
      <c r="GF86" s="418"/>
      <c r="GG86" s="418"/>
      <c r="GH86" s="418"/>
      <c r="GI86" s="418"/>
      <c r="GJ86" s="418"/>
      <c r="GK86" s="418"/>
      <c r="GL86" s="418"/>
      <c r="GM86" s="418"/>
      <c r="GN86" s="418"/>
      <c r="GO86" s="418"/>
      <c r="GP86" s="418"/>
      <c r="GQ86" s="418"/>
      <c r="GR86" s="418"/>
      <c r="GS86" s="418"/>
      <c r="GT86" s="418"/>
      <c r="GU86" s="418"/>
      <c r="GV86" s="418"/>
      <c r="GW86" s="418"/>
      <c r="GX86" s="418"/>
      <c r="GY86" s="418"/>
      <c r="GZ86" s="418"/>
      <c r="HA86" s="418"/>
      <c r="HB86" s="418"/>
      <c r="HC86" s="418"/>
      <c r="HD86" s="418"/>
      <c r="HE86" s="418"/>
      <c r="HF86" s="418"/>
      <c r="HG86" s="418"/>
      <c r="HH86" s="418"/>
      <c r="HI86" s="418"/>
      <c r="HJ86" s="418"/>
      <c r="HK86" s="418"/>
      <c r="HL86" s="418"/>
      <c r="HM86" s="418"/>
      <c r="HN86" s="418"/>
      <c r="HO86" s="418"/>
      <c r="HP86" s="418"/>
      <c r="HQ86" s="418"/>
      <c r="HR86" s="418"/>
      <c r="HS86" s="418"/>
      <c r="HT86" s="418"/>
      <c r="HU86" s="418"/>
      <c r="HV86" s="418"/>
      <c r="HW86" s="418"/>
      <c r="HX86" s="418"/>
      <c r="HY86" s="418"/>
      <c r="HZ86" s="418"/>
      <c r="IA86" s="418"/>
      <c r="IB86" s="418"/>
      <c r="IC86" s="418"/>
      <c r="ID86" s="418"/>
      <c r="IE86" s="418"/>
      <c r="IF86" s="418"/>
      <c r="IG86" s="418"/>
      <c r="IH86" s="418"/>
      <c r="II86" s="418"/>
      <c r="IJ86" s="418"/>
      <c r="IK86" s="418"/>
      <c r="IL86" s="418"/>
      <c r="IM86" s="418"/>
      <c r="IN86" s="418"/>
      <c r="IO86" s="418"/>
      <c r="IP86" s="418"/>
      <c r="IQ86" s="418"/>
      <c r="IR86" s="418"/>
      <c r="IS86" s="418"/>
      <c r="IT86" s="418"/>
      <c r="IU86" s="418"/>
    </row>
    <row r="87" spans="1:255" s="421" customFormat="1" ht="157.5" customHeight="1">
      <c r="A87" s="573" t="s">
        <v>1275</v>
      </c>
      <c r="B87" s="574" t="s">
        <v>1539</v>
      </c>
      <c r="C87" s="575"/>
      <c r="D87" s="576"/>
      <c r="E87" s="577"/>
      <c r="F87" s="577"/>
      <c r="G87" s="577"/>
      <c r="H87" s="577"/>
      <c r="I87" s="578"/>
      <c r="J87" s="443"/>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418"/>
      <c r="AY87" s="418"/>
      <c r="AZ87" s="418"/>
      <c r="BA87" s="418"/>
      <c r="BB87" s="418"/>
      <c r="BC87" s="418"/>
      <c r="BD87" s="418"/>
      <c r="BE87" s="418"/>
      <c r="BF87" s="418"/>
      <c r="BG87" s="418"/>
      <c r="BH87" s="418"/>
      <c r="BI87" s="418"/>
      <c r="BJ87" s="418"/>
      <c r="BK87" s="418"/>
      <c r="BL87" s="418"/>
      <c r="BM87" s="418"/>
      <c r="BN87" s="418"/>
      <c r="BO87" s="418"/>
      <c r="BP87" s="418"/>
      <c r="BQ87" s="418"/>
      <c r="BR87" s="418"/>
      <c r="BS87" s="418"/>
      <c r="BT87" s="418"/>
      <c r="BU87" s="418"/>
      <c r="BV87" s="418"/>
      <c r="BW87" s="418"/>
      <c r="BX87" s="418"/>
      <c r="BY87" s="418"/>
      <c r="BZ87" s="418"/>
      <c r="CA87" s="418"/>
      <c r="CB87" s="418"/>
      <c r="CC87" s="418"/>
      <c r="CD87" s="418"/>
      <c r="CE87" s="418"/>
      <c r="CF87" s="418"/>
      <c r="CG87" s="418"/>
      <c r="CH87" s="418"/>
      <c r="CI87" s="418"/>
      <c r="CJ87" s="418"/>
      <c r="CK87" s="418"/>
      <c r="CL87" s="418"/>
      <c r="CM87" s="418"/>
      <c r="CN87" s="418"/>
      <c r="CO87" s="418"/>
      <c r="CP87" s="418"/>
      <c r="CQ87" s="418"/>
      <c r="CR87" s="418"/>
      <c r="CS87" s="418"/>
      <c r="CT87" s="418"/>
      <c r="CU87" s="418"/>
      <c r="CV87" s="418"/>
      <c r="CW87" s="418"/>
      <c r="CX87" s="418"/>
      <c r="CY87" s="418"/>
      <c r="CZ87" s="418"/>
      <c r="DA87" s="418"/>
      <c r="DB87" s="418"/>
      <c r="DC87" s="418"/>
      <c r="DD87" s="418"/>
      <c r="DE87" s="418"/>
      <c r="DF87" s="418"/>
      <c r="DG87" s="418"/>
      <c r="DH87" s="418"/>
      <c r="DI87" s="418"/>
      <c r="DJ87" s="418"/>
      <c r="DK87" s="418"/>
      <c r="DL87" s="418"/>
      <c r="DM87" s="418"/>
      <c r="DN87" s="418"/>
      <c r="DO87" s="418"/>
      <c r="DP87" s="418"/>
      <c r="DQ87" s="418"/>
      <c r="DR87" s="418"/>
      <c r="DS87" s="418"/>
      <c r="DT87" s="418"/>
      <c r="DU87" s="418"/>
      <c r="DV87" s="418"/>
      <c r="DW87" s="418"/>
      <c r="DX87" s="418"/>
      <c r="DY87" s="418"/>
      <c r="DZ87" s="418"/>
      <c r="EA87" s="418"/>
      <c r="EB87" s="418"/>
      <c r="EC87" s="418"/>
      <c r="ED87" s="418"/>
      <c r="EE87" s="418"/>
      <c r="EF87" s="418"/>
      <c r="EG87" s="418"/>
      <c r="EH87" s="418"/>
      <c r="EI87" s="418"/>
      <c r="EJ87" s="418"/>
      <c r="EK87" s="418"/>
      <c r="EL87" s="418"/>
      <c r="EM87" s="418"/>
      <c r="EN87" s="418"/>
      <c r="EO87" s="418"/>
      <c r="EP87" s="418"/>
      <c r="EQ87" s="418"/>
      <c r="ER87" s="418"/>
      <c r="ES87" s="418"/>
      <c r="ET87" s="418"/>
      <c r="EU87" s="418"/>
      <c r="EV87" s="418"/>
      <c r="EW87" s="418"/>
      <c r="EX87" s="418"/>
      <c r="EY87" s="418"/>
      <c r="EZ87" s="418"/>
      <c r="FA87" s="418"/>
      <c r="FB87" s="418"/>
      <c r="FC87" s="418"/>
      <c r="FD87" s="418"/>
      <c r="FE87" s="418"/>
      <c r="FF87" s="418"/>
      <c r="FG87" s="418"/>
      <c r="FH87" s="418"/>
      <c r="FI87" s="418"/>
      <c r="FJ87" s="418"/>
      <c r="FK87" s="418"/>
      <c r="FL87" s="418"/>
      <c r="FM87" s="418"/>
      <c r="FN87" s="418"/>
      <c r="FO87" s="418"/>
      <c r="FP87" s="418"/>
      <c r="FQ87" s="418"/>
      <c r="FR87" s="418"/>
      <c r="FS87" s="418"/>
      <c r="FT87" s="418"/>
      <c r="FU87" s="418"/>
      <c r="FV87" s="418"/>
      <c r="FW87" s="418"/>
      <c r="FX87" s="418"/>
      <c r="FY87" s="418"/>
      <c r="FZ87" s="418"/>
      <c r="GA87" s="418"/>
      <c r="GB87" s="418"/>
      <c r="GC87" s="418"/>
      <c r="GD87" s="418"/>
      <c r="GE87" s="418"/>
      <c r="GF87" s="418"/>
      <c r="GG87" s="418"/>
      <c r="GH87" s="418"/>
      <c r="GI87" s="418"/>
      <c r="GJ87" s="418"/>
      <c r="GK87" s="418"/>
      <c r="GL87" s="418"/>
      <c r="GM87" s="418"/>
      <c r="GN87" s="418"/>
      <c r="GO87" s="418"/>
      <c r="GP87" s="418"/>
      <c r="GQ87" s="418"/>
      <c r="GR87" s="418"/>
      <c r="GS87" s="418"/>
      <c r="GT87" s="418"/>
      <c r="GU87" s="418"/>
      <c r="GV87" s="418"/>
      <c r="GW87" s="418"/>
      <c r="GX87" s="418"/>
      <c r="GY87" s="418"/>
      <c r="GZ87" s="418"/>
      <c r="HA87" s="418"/>
      <c r="HB87" s="418"/>
      <c r="HC87" s="418"/>
      <c r="HD87" s="418"/>
      <c r="HE87" s="418"/>
      <c r="HF87" s="418"/>
      <c r="HG87" s="418"/>
      <c r="HH87" s="418"/>
      <c r="HI87" s="418"/>
      <c r="HJ87" s="418"/>
      <c r="HK87" s="418"/>
      <c r="HL87" s="418"/>
      <c r="HM87" s="418"/>
      <c r="HN87" s="418"/>
      <c r="HO87" s="418"/>
      <c r="HP87" s="418"/>
      <c r="HQ87" s="418"/>
      <c r="HR87" s="418"/>
      <c r="HS87" s="418"/>
      <c r="HT87" s="418"/>
      <c r="HU87" s="418"/>
      <c r="HV87" s="418"/>
      <c r="HW87" s="418"/>
      <c r="HX87" s="418"/>
      <c r="HY87" s="418"/>
      <c r="HZ87" s="418"/>
      <c r="IA87" s="418"/>
      <c r="IB87" s="418"/>
      <c r="IC87" s="418"/>
      <c r="ID87" s="418"/>
      <c r="IE87" s="418"/>
      <c r="IF87" s="418"/>
      <c r="IG87" s="418"/>
      <c r="IH87" s="418"/>
      <c r="II87" s="418"/>
      <c r="IJ87" s="418"/>
      <c r="IK87" s="418"/>
      <c r="IL87" s="418"/>
      <c r="IM87" s="418"/>
      <c r="IN87" s="418"/>
      <c r="IO87" s="418"/>
      <c r="IP87" s="418"/>
      <c r="IQ87" s="418"/>
      <c r="IR87" s="418"/>
      <c r="IS87" s="418"/>
      <c r="IT87" s="418"/>
      <c r="IU87" s="418"/>
    </row>
    <row r="88" spans="1:255" s="421" customFormat="1" ht="22.5" customHeight="1">
      <c r="A88" s="573" t="s">
        <v>1540</v>
      </c>
      <c r="B88" s="579" t="s">
        <v>1541</v>
      </c>
      <c r="C88" s="575" t="s">
        <v>998</v>
      </c>
      <c r="D88" s="580">
        <f>68*18</f>
        <v>1224</v>
      </c>
      <c r="E88" s="577">
        <v>4464.21</v>
      </c>
      <c r="F88" s="577">
        <f t="shared" ref="F88:F91" si="26">E88*9%</f>
        <v>401.77890000000002</v>
      </c>
      <c r="G88" s="577">
        <f t="shared" ref="G88:G91" si="27">E88*9%</f>
        <v>401.77890000000002</v>
      </c>
      <c r="H88" s="577">
        <f t="shared" ref="H88:H91" si="28">E88+F88+G88</f>
        <v>5267.7677999999996</v>
      </c>
      <c r="I88" s="578">
        <f t="shared" ref="I88:I91" si="29">H88*D88</f>
        <v>6447747.7872000001</v>
      </c>
      <c r="J88" s="443" t="s">
        <v>1542</v>
      </c>
      <c r="K88" s="418">
        <f>750/12</f>
        <v>62.5</v>
      </c>
      <c r="L88" s="418">
        <v>7</v>
      </c>
      <c r="M88" s="418">
        <f>L88*K88</f>
        <v>437.5</v>
      </c>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18"/>
      <c r="AP88" s="418"/>
      <c r="AQ88" s="418"/>
      <c r="AR88" s="418"/>
      <c r="AS88" s="418"/>
      <c r="AT88" s="418"/>
      <c r="AU88" s="418"/>
      <c r="AV88" s="418"/>
      <c r="AW88" s="418"/>
      <c r="AX88" s="418"/>
      <c r="AY88" s="418"/>
      <c r="AZ88" s="418"/>
      <c r="BA88" s="418"/>
      <c r="BB88" s="418"/>
      <c r="BC88" s="418"/>
      <c r="BD88" s="418"/>
      <c r="BE88" s="418"/>
      <c r="BF88" s="418"/>
      <c r="BG88" s="418"/>
      <c r="BH88" s="418"/>
      <c r="BI88" s="418"/>
      <c r="BJ88" s="418"/>
      <c r="BK88" s="418"/>
      <c r="BL88" s="418"/>
      <c r="BM88" s="418"/>
      <c r="BN88" s="418"/>
      <c r="BO88" s="418"/>
      <c r="BP88" s="418"/>
      <c r="BQ88" s="418"/>
      <c r="BR88" s="418"/>
      <c r="BS88" s="418"/>
      <c r="BT88" s="418"/>
      <c r="BU88" s="418"/>
      <c r="BV88" s="418"/>
      <c r="BW88" s="418"/>
      <c r="BX88" s="418"/>
      <c r="BY88" s="418"/>
      <c r="BZ88" s="418"/>
      <c r="CA88" s="418"/>
      <c r="CB88" s="418"/>
      <c r="CC88" s="418"/>
      <c r="CD88" s="418"/>
      <c r="CE88" s="418"/>
      <c r="CF88" s="418"/>
      <c r="CG88" s="418"/>
      <c r="CH88" s="418"/>
      <c r="CI88" s="418"/>
      <c r="CJ88" s="418"/>
      <c r="CK88" s="418"/>
      <c r="CL88" s="418"/>
      <c r="CM88" s="418"/>
      <c r="CN88" s="418"/>
      <c r="CO88" s="418"/>
      <c r="CP88" s="418"/>
      <c r="CQ88" s="418"/>
      <c r="CR88" s="418"/>
      <c r="CS88" s="418"/>
      <c r="CT88" s="418"/>
      <c r="CU88" s="418"/>
      <c r="CV88" s="418"/>
      <c r="CW88" s="418"/>
      <c r="CX88" s="418"/>
      <c r="CY88" s="418"/>
      <c r="CZ88" s="418"/>
      <c r="DA88" s="418"/>
      <c r="DB88" s="418"/>
      <c r="DC88" s="418"/>
      <c r="DD88" s="418"/>
      <c r="DE88" s="418"/>
      <c r="DF88" s="418"/>
      <c r="DG88" s="418"/>
      <c r="DH88" s="418"/>
      <c r="DI88" s="418"/>
      <c r="DJ88" s="418"/>
      <c r="DK88" s="418"/>
      <c r="DL88" s="418"/>
      <c r="DM88" s="418"/>
      <c r="DN88" s="418"/>
      <c r="DO88" s="418"/>
      <c r="DP88" s="418"/>
      <c r="DQ88" s="418"/>
      <c r="DR88" s="418"/>
      <c r="DS88" s="418"/>
      <c r="DT88" s="418"/>
      <c r="DU88" s="418"/>
      <c r="DV88" s="418"/>
      <c r="DW88" s="418"/>
      <c r="DX88" s="418"/>
      <c r="DY88" s="418"/>
      <c r="DZ88" s="418"/>
      <c r="EA88" s="418"/>
      <c r="EB88" s="418"/>
      <c r="EC88" s="418"/>
      <c r="ED88" s="418"/>
      <c r="EE88" s="418"/>
      <c r="EF88" s="418"/>
      <c r="EG88" s="418"/>
      <c r="EH88" s="418"/>
      <c r="EI88" s="418"/>
      <c r="EJ88" s="418"/>
      <c r="EK88" s="418"/>
      <c r="EL88" s="418"/>
      <c r="EM88" s="418"/>
      <c r="EN88" s="418"/>
      <c r="EO88" s="418"/>
      <c r="EP88" s="418"/>
      <c r="EQ88" s="418"/>
      <c r="ER88" s="418"/>
      <c r="ES88" s="418"/>
      <c r="ET88" s="418"/>
      <c r="EU88" s="418"/>
      <c r="EV88" s="418"/>
      <c r="EW88" s="418"/>
      <c r="EX88" s="418"/>
      <c r="EY88" s="418"/>
      <c r="EZ88" s="418"/>
      <c r="FA88" s="418"/>
      <c r="FB88" s="418"/>
      <c r="FC88" s="418"/>
      <c r="FD88" s="418"/>
      <c r="FE88" s="418"/>
      <c r="FF88" s="418"/>
      <c r="FG88" s="418"/>
      <c r="FH88" s="418"/>
      <c r="FI88" s="418"/>
      <c r="FJ88" s="418"/>
      <c r="FK88" s="418"/>
      <c r="FL88" s="418"/>
      <c r="FM88" s="418"/>
      <c r="FN88" s="418"/>
      <c r="FO88" s="418"/>
      <c r="FP88" s="418"/>
      <c r="FQ88" s="418"/>
      <c r="FR88" s="418"/>
      <c r="FS88" s="418"/>
      <c r="FT88" s="418"/>
      <c r="FU88" s="418"/>
      <c r="FV88" s="418"/>
      <c r="FW88" s="418"/>
      <c r="FX88" s="418"/>
      <c r="FY88" s="418"/>
      <c r="FZ88" s="418"/>
      <c r="GA88" s="418"/>
      <c r="GB88" s="418"/>
      <c r="GC88" s="418"/>
      <c r="GD88" s="418"/>
      <c r="GE88" s="418"/>
      <c r="GF88" s="418"/>
      <c r="GG88" s="418"/>
      <c r="GH88" s="418"/>
      <c r="GI88" s="418"/>
      <c r="GJ88" s="418"/>
      <c r="GK88" s="418"/>
      <c r="GL88" s="418"/>
      <c r="GM88" s="418"/>
      <c r="GN88" s="418"/>
      <c r="GO88" s="418"/>
      <c r="GP88" s="418"/>
      <c r="GQ88" s="418"/>
      <c r="GR88" s="418"/>
      <c r="GS88" s="418"/>
      <c r="GT88" s="418"/>
      <c r="GU88" s="418"/>
      <c r="GV88" s="418"/>
      <c r="GW88" s="418"/>
      <c r="GX88" s="418"/>
      <c r="GY88" s="418"/>
      <c r="GZ88" s="418"/>
      <c r="HA88" s="418"/>
      <c r="HB88" s="418"/>
      <c r="HC88" s="418"/>
      <c r="HD88" s="418"/>
      <c r="HE88" s="418"/>
      <c r="HF88" s="418"/>
      <c r="HG88" s="418"/>
      <c r="HH88" s="418"/>
      <c r="HI88" s="418"/>
      <c r="HJ88" s="418"/>
      <c r="HK88" s="418"/>
      <c r="HL88" s="418"/>
      <c r="HM88" s="418"/>
      <c r="HN88" s="418"/>
      <c r="HO88" s="418"/>
      <c r="HP88" s="418"/>
      <c r="HQ88" s="418"/>
      <c r="HR88" s="418"/>
      <c r="HS88" s="418"/>
      <c r="HT88" s="418"/>
      <c r="HU88" s="418"/>
      <c r="HV88" s="418"/>
      <c r="HW88" s="418"/>
      <c r="HX88" s="418"/>
      <c r="HY88" s="418"/>
      <c r="HZ88" s="418"/>
      <c r="IA88" s="418"/>
      <c r="IB88" s="418"/>
      <c r="IC88" s="418"/>
      <c r="ID88" s="418"/>
      <c r="IE88" s="418"/>
      <c r="IF88" s="418"/>
      <c r="IG88" s="418"/>
      <c r="IH88" s="418"/>
      <c r="II88" s="418"/>
      <c r="IJ88" s="418"/>
      <c r="IK88" s="418"/>
      <c r="IL88" s="418"/>
      <c r="IM88" s="418"/>
      <c r="IN88" s="418"/>
      <c r="IO88" s="418"/>
      <c r="IP88" s="418"/>
      <c r="IQ88" s="418"/>
      <c r="IR88" s="418"/>
      <c r="IS88" s="418"/>
      <c r="IT88" s="418"/>
      <c r="IU88" s="418"/>
    </row>
    <row r="89" spans="1:255" s="421" customFormat="1" ht="15.75">
      <c r="A89" s="573" t="s">
        <v>1543</v>
      </c>
      <c r="B89" s="581" t="s">
        <v>1544</v>
      </c>
      <c r="C89" s="575" t="s">
        <v>1038</v>
      </c>
      <c r="D89" s="580">
        <f>57*18</f>
        <v>1026</v>
      </c>
      <c r="E89" s="577">
        <v>10266.65</v>
      </c>
      <c r="F89" s="577">
        <f t="shared" si="26"/>
        <v>923.99850000000004</v>
      </c>
      <c r="G89" s="577">
        <f t="shared" si="27"/>
        <v>923.99850000000004</v>
      </c>
      <c r="H89" s="577">
        <f t="shared" si="28"/>
        <v>12114.647000000001</v>
      </c>
      <c r="I89" s="578">
        <f t="shared" si="29"/>
        <v>12429627.822000001</v>
      </c>
      <c r="J89" s="443" t="s">
        <v>1545</v>
      </c>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18"/>
      <c r="AL89" s="418"/>
      <c r="AM89" s="418"/>
      <c r="AN89" s="418"/>
      <c r="AO89" s="418"/>
      <c r="AP89" s="418"/>
      <c r="AQ89" s="418"/>
      <c r="AR89" s="418"/>
      <c r="AS89" s="418"/>
      <c r="AT89" s="418"/>
      <c r="AU89" s="418"/>
      <c r="AV89" s="418"/>
      <c r="AW89" s="418"/>
      <c r="AX89" s="418"/>
      <c r="AY89" s="418"/>
      <c r="AZ89" s="418"/>
      <c r="BA89" s="418"/>
      <c r="BB89" s="418"/>
      <c r="BC89" s="418"/>
      <c r="BD89" s="418"/>
      <c r="BE89" s="418"/>
      <c r="BF89" s="418"/>
      <c r="BG89" s="418"/>
      <c r="BH89" s="418"/>
      <c r="BI89" s="418"/>
      <c r="BJ89" s="418"/>
      <c r="BK89" s="418"/>
      <c r="BL89" s="418"/>
      <c r="BM89" s="418"/>
      <c r="BN89" s="418"/>
      <c r="BO89" s="418"/>
      <c r="BP89" s="418"/>
      <c r="BQ89" s="418"/>
      <c r="BR89" s="418"/>
      <c r="BS89" s="418"/>
      <c r="BT89" s="418"/>
      <c r="BU89" s="418"/>
      <c r="BV89" s="418"/>
      <c r="BW89" s="418"/>
      <c r="BX89" s="418"/>
      <c r="BY89" s="418"/>
      <c r="BZ89" s="418"/>
      <c r="CA89" s="418"/>
      <c r="CB89" s="418"/>
      <c r="CC89" s="418"/>
      <c r="CD89" s="418"/>
      <c r="CE89" s="418"/>
      <c r="CF89" s="418"/>
      <c r="CG89" s="418"/>
      <c r="CH89" s="418"/>
      <c r="CI89" s="418"/>
      <c r="CJ89" s="418"/>
      <c r="CK89" s="418"/>
      <c r="CL89" s="418"/>
      <c r="CM89" s="418"/>
      <c r="CN89" s="418"/>
      <c r="CO89" s="418"/>
      <c r="CP89" s="418"/>
      <c r="CQ89" s="418"/>
      <c r="CR89" s="418"/>
      <c r="CS89" s="418"/>
      <c r="CT89" s="418"/>
      <c r="CU89" s="418"/>
      <c r="CV89" s="418"/>
      <c r="CW89" s="418"/>
      <c r="CX89" s="418"/>
      <c r="CY89" s="418"/>
      <c r="CZ89" s="418"/>
      <c r="DA89" s="418"/>
      <c r="DB89" s="418"/>
      <c r="DC89" s="418"/>
      <c r="DD89" s="418"/>
      <c r="DE89" s="418"/>
      <c r="DF89" s="418"/>
      <c r="DG89" s="418"/>
      <c r="DH89" s="418"/>
      <c r="DI89" s="418"/>
      <c r="DJ89" s="418"/>
      <c r="DK89" s="418"/>
      <c r="DL89" s="418"/>
      <c r="DM89" s="418"/>
      <c r="DN89" s="418"/>
      <c r="DO89" s="418"/>
      <c r="DP89" s="418"/>
      <c r="DQ89" s="418"/>
      <c r="DR89" s="418"/>
      <c r="DS89" s="418"/>
      <c r="DT89" s="418"/>
      <c r="DU89" s="418"/>
      <c r="DV89" s="418"/>
      <c r="DW89" s="418"/>
      <c r="DX89" s="418"/>
      <c r="DY89" s="418"/>
      <c r="DZ89" s="418"/>
      <c r="EA89" s="418"/>
      <c r="EB89" s="418"/>
      <c r="EC89" s="418"/>
      <c r="ED89" s="418"/>
      <c r="EE89" s="418"/>
      <c r="EF89" s="418"/>
      <c r="EG89" s="418"/>
      <c r="EH89" s="418"/>
      <c r="EI89" s="418"/>
      <c r="EJ89" s="418"/>
      <c r="EK89" s="418"/>
      <c r="EL89" s="418"/>
      <c r="EM89" s="418"/>
      <c r="EN89" s="418"/>
      <c r="EO89" s="418"/>
      <c r="EP89" s="418"/>
      <c r="EQ89" s="418"/>
      <c r="ER89" s="418"/>
      <c r="ES89" s="418"/>
      <c r="ET89" s="418"/>
      <c r="EU89" s="418"/>
      <c r="EV89" s="418"/>
      <c r="EW89" s="418"/>
      <c r="EX89" s="418"/>
      <c r="EY89" s="418"/>
      <c r="EZ89" s="418"/>
      <c r="FA89" s="418"/>
      <c r="FB89" s="418"/>
      <c r="FC89" s="418"/>
      <c r="FD89" s="418"/>
      <c r="FE89" s="418"/>
      <c r="FF89" s="418"/>
      <c r="FG89" s="418"/>
      <c r="FH89" s="418"/>
      <c r="FI89" s="418"/>
      <c r="FJ89" s="418"/>
      <c r="FK89" s="418"/>
      <c r="FL89" s="418"/>
      <c r="FM89" s="418"/>
      <c r="FN89" s="418"/>
      <c r="FO89" s="418"/>
      <c r="FP89" s="418"/>
      <c r="FQ89" s="418"/>
      <c r="FR89" s="418"/>
      <c r="FS89" s="418"/>
      <c r="FT89" s="418"/>
      <c r="FU89" s="418"/>
      <c r="FV89" s="418"/>
      <c r="FW89" s="418"/>
      <c r="FX89" s="418"/>
      <c r="FY89" s="418"/>
      <c r="FZ89" s="418"/>
      <c r="GA89" s="418"/>
      <c r="GB89" s="418"/>
      <c r="GC89" s="418"/>
      <c r="GD89" s="418"/>
      <c r="GE89" s="418"/>
      <c r="GF89" s="418"/>
      <c r="GG89" s="418"/>
      <c r="GH89" s="418"/>
      <c r="GI89" s="418"/>
      <c r="GJ89" s="418"/>
      <c r="GK89" s="418"/>
      <c r="GL89" s="418"/>
      <c r="GM89" s="418"/>
      <c r="GN89" s="418"/>
      <c r="GO89" s="418"/>
      <c r="GP89" s="418"/>
      <c r="GQ89" s="418"/>
      <c r="GR89" s="418"/>
      <c r="GS89" s="418"/>
      <c r="GT89" s="418"/>
      <c r="GU89" s="418"/>
      <c r="GV89" s="418"/>
      <c r="GW89" s="418"/>
      <c r="GX89" s="418"/>
      <c r="GY89" s="418"/>
      <c r="GZ89" s="418"/>
      <c r="HA89" s="418"/>
      <c r="HB89" s="418"/>
      <c r="HC89" s="418"/>
      <c r="HD89" s="418"/>
      <c r="HE89" s="418"/>
      <c r="HF89" s="418"/>
      <c r="HG89" s="418"/>
      <c r="HH89" s="418"/>
      <c r="HI89" s="418"/>
      <c r="HJ89" s="418"/>
      <c r="HK89" s="418"/>
      <c r="HL89" s="418"/>
      <c r="HM89" s="418"/>
      <c r="HN89" s="418"/>
      <c r="HO89" s="418"/>
      <c r="HP89" s="418"/>
      <c r="HQ89" s="418"/>
      <c r="HR89" s="418"/>
      <c r="HS89" s="418"/>
      <c r="HT89" s="418"/>
      <c r="HU89" s="418"/>
      <c r="HV89" s="418"/>
      <c r="HW89" s="418"/>
      <c r="HX89" s="418"/>
      <c r="HY89" s="418"/>
      <c r="HZ89" s="418"/>
      <c r="IA89" s="418"/>
      <c r="IB89" s="418"/>
      <c r="IC89" s="418"/>
      <c r="ID89" s="418"/>
      <c r="IE89" s="418"/>
      <c r="IF89" s="418"/>
      <c r="IG89" s="418"/>
      <c r="IH89" s="418"/>
      <c r="II89" s="418"/>
      <c r="IJ89" s="418"/>
      <c r="IK89" s="418"/>
      <c r="IL89" s="418"/>
      <c r="IM89" s="418"/>
      <c r="IN89" s="418"/>
      <c r="IO89" s="418"/>
      <c r="IP89" s="418"/>
      <c r="IQ89" s="418"/>
      <c r="IR89" s="418"/>
      <c r="IS89" s="418"/>
      <c r="IT89" s="418"/>
      <c r="IU89" s="418"/>
    </row>
    <row r="90" spans="1:255" s="421" customFormat="1" ht="60">
      <c r="A90" s="573" t="s">
        <v>1546</v>
      </c>
      <c r="B90" s="581" t="s">
        <v>1248</v>
      </c>
      <c r="C90" s="575" t="s">
        <v>1249</v>
      </c>
      <c r="D90" s="580">
        <f>4.5*18</f>
        <v>81</v>
      </c>
      <c r="E90" s="577">
        <v>63984.42</v>
      </c>
      <c r="F90" s="577">
        <f t="shared" si="26"/>
        <v>5758.5977999999996</v>
      </c>
      <c r="G90" s="577">
        <f t="shared" si="27"/>
        <v>5758.5977999999996</v>
      </c>
      <c r="H90" s="577">
        <f t="shared" si="28"/>
        <v>75501.615600000005</v>
      </c>
      <c r="I90" s="578">
        <f t="shared" si="29"/>
        <v>6115630.8635999998</v>
      </c>
      <c r="J90" s="443" t="s">
        <v>1547</v>
      </c>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c r="AU90" s="418"/>
      <c r="AV90" s="418"/>
      <c r="AW90" s="418"/>
      <c r="AX90" s="418"/>
      <c r="AY90" s="418"/>
      <c r="AZ90" s="418"/>
      <c r="BA90" s="418"/>
      <c r="BB90" s="418"/>
      <c r="BC90" s="418"/>
      <c r="BD90" s="418"/>
      <c r="BE90" s="418"/>
      <c r="BF90" s="418"/>
      <c r="BG90" s="418"/>
      <c r="BH90" s="418"/>
      <c r="BI90" s="418"/>
      <c r="BJ90" s="418"/>
      <c r="BK90" s="418"/>
      <c r="BL90" s="418"/>
      <c r="BM90" s="418"/>
      <c r="BN90" s="418"/>
      <c r="BO90" s="418"/>
      <c r="BP90" s="418"/>
      <c r="BQ90" s="418"/>
      <c r="BR90" s="418"/>
      <c r="BS90" s="418"/>
      <c r="BT90" s="418"/>
      <c r="BU90" s="418"/>
      <c r="BV90" s="418"/>
      <c r="BW90" s="418"/>
      <c r="BX90" s="418"/>
      <c r="BY90" s="418"/>
      <c r="BZ90" s="418"/>
      <c r="CA90" s="418"/>
      <c r="CB90" s="418"/>
      <c r="CC90" s="418"/>
      <c r="CD90" s="418"/>
      <c r="CE90" s="418"/>
      <c r="CF90" s="418"/>
      <c r="CG90" s="418"/>
      <c r="CH90" s="418"/>
      <c r="CI90" s="418"/>
      <c r="CJ90" s="418"/>
      <c r="CK90" s="418"/>
      <c r="CL90" s="418"/>
      <c r="CM90" s="418"/>
      <c r="CN90" s="418"/>
      <c r="CO90" s="418"/>
      <c r="CP90" s="418"/>
      <c r="CQ90" s="418"/>
      <c r="CR90" s="418"/>
      <c r="CS90" s="418"/>
      <c r="CT90" s="418"/>
      <c r="CU90" s="418"/>
      <c r="CV90" s="418"/>
      <c r="CW90" s="418"/>
      <c r="CX90" s="418"/>
      <c r="CY90" s="418"/>
      <c r="CZ90" s="418"/>
      <c r="DA90" s="418"/>
      <c r="DB90" s="418"/>
      <c r="DC90" s="418"/>
      <c r="DD90" s="418"/>
      <c r="DE90" s="418"/>
      <c r="DF90" s="418"/>
      <c r="DG90" s="418"/>
      <c r="DH90" s="418"/>
      <c r="DI90" s="418"/>
      <c r="DJ90" s="418"/>
      <c r="DK90" s="418"/>
      <c r="DL90" s="418"/>
      <c r="DM90" s="418"/>
      <c r="DN90" s="418"/>
      <c r="DO90" s="418"/>
      <c r="DP90" s="418"/>
      <c r="DQ90" s="418"/>
      <c r="DR90" s="418"/>
      <c r="DS90" s="418"/>
      <c r="DT90" s="418"/>
      <c r="DU90" s="418"/>
      <c r="DV90" s="418"/>
      <c r="DW90" s="418"/>
      <c r="DX90" s="418"/>
      <c r="DY90" s="418"/>
      <c r="DZ90" s="418"/>
      <c r="EA90" s="418"/>
      <c r="EB90" s="418"/>
      <c r="EC90" s="418"/>
      <c r="ED90" s="418"/>
      <c r="EE90" s="418"/>
      <c r="EF90" s="418"/>
      <c r="EG90" s="418"/>
      <c r="EH90" s="418"/>
      <c r="EI90" s="418"/>
      <c r="EJ90" s="418"/>
      <c r="EK90" s="418"/>
      <c r="EL90" s="418"/>
      <c r="EM90" s="418"/>
      <c r="EN90" s="418"/>
      <c r="EO90" s="418"/>
      <c r="EP90" s="418"/>
      <c r="EQ90" s="418"/>
      <c r="ER90" s="418"/>
      <c r="ES90" s="418"/>
      <c r="ET90" s="418"/>
      <c r="EU90" s="418"/>
      <c r="EV90" s="418"/>
      <c r="EW90" s="418"/>
      <c r="EX90" s="418"/>
      <c r="EY90" s="418"/>
      <c r="EZ90" s="418"/>
      <c r="FA90" s="418"/>
      <c r="FB90" s="418"/>
      <c r="FC90" s="418"/>
      <c r="FD90" s="418"/>
      <c r="FE90" s="418"/>
      <c r="FF90" s="418"/>
      <c r="FG90" s="418"/>
      <c r="FH90" s="418"/>
      <c r="FI90" s="418"/>
      <c r="FJ90" s="418"/>
      <c r="FK90" s="418"/>
      <c r="FL90" s="418"/>
      <c r="FM90" s="418"/>
      <c r="FN90" s="418"/>
      <c r="FO90" s="418"/>
      <c r="FP90" s="418"/>
      <c r="FQ90" s="418"/>
      <c r="FR90" s="418"/>
      <c r="FS90" s="418"/>
      <c r="FT90" s="418"/>
      <c r="FU90" s="418"/>
      <c r="FV90" s="418"/>
      <c r="FW90" s="418"/>
      <c r="FX90" s="418"/>
      <c r="FY90" s="418"/>
      <c r="FZ90" s="418"/>
      <c r="GA90" s="418"/>
      <c r="GB90" s="418"/>
      <c r="GC90" s="418"/>
      <c r="GD90" s="418"/>
      <c r="GE90" s="418"/>
      <c r="GF90" s="418"/>
      <c r="GG90" s="418"/>
      <c r="GH90" s="418"/>
      <c r="GI90" s="418"/>
      <c r="GJ90" s="418"/>
      <c r="GK90" s="418"/>
      <c r="GL90" s="418"/>
      <c r="GM90" s="418"/>
      <c r="GN90" s="418"/>
      <c r="GO90" s="418"/>
      <c r="GP90" s="418"/>
      <c r="GQ90" s="418"/>
      <c r="GR90" s="418"/>
      <c r="GS90" s="418"/>
      <c r="GT90" s="418"/>
      <c r="GU90" s="418"/>
      <c r="GV90" s="418"/>
      <c r="GW90" s="418"/>
      <c r="GX90" s="418"/>
      <c r="GY90" s="418"/>
      <c r="GZ90" s="418"/>
      <c r="HA90" s="418"/>
      <c r="HB90" s="418"/>
      <c r="HC90" s="418"/>
      <c r="HD90" s="418"/>
      <c r="HE90" s="418"/>
      <c r="HF90" s="418"/>
      <c r="HG90" s="418"/>
      <c r="HH90" s="418"/>
      <c r="HI90" s="418"/>
      <c r="HJ90" s="418"/>
      <c r="HK90" s="418"/>
      <c r="HL90" s="418"/>
      <c r="HM90" s="418"/>
      <c r="HN90" s="418"/>
      <c r="HO90" s="418"/>
      <c r="HP90" s="418"/>
      <c r="HQ90" s="418"/>
      <c r="HR90" s="418"/>
      <c r="HS90" s="418"/>
      <c r="HT90" s="418"/>
      <c r="HU90" s="418"/>
      <c r="HV90" s="418"/>
      <c r="HW90" s="418"/>
      <c r="HX90" s="418"/>
      <c r="HY90" s="418"/>
      <c r="HZ90" s="418"/>
      <c r="IA90" s="418"/>
      <c r="IB90" s="418"/>
      <c r="IC90" s="418"/>
      <c r="ID90" s="418"/>
      <c r="IE90" s="418"/>
      <c r="IF90" s="418"/>
      <c r="IG90" s="418"/>
      <c r="IH90" s="418"/>
      <c r="II90" s="418"/>
      <c r="IJ90" s="418"/>
      <c r="IK90" s="418"/>
      <c r="IL90" s="418"/>
      <c r="IM90" s="418"/>
      <c r="IN90" s="418"/>
      <c r="IO90" s="418"/>
      <c r="IP90" s="418"/>
      <c r="IQ90" s="418"/>
      <c r="IR90" s="418"/>
      <c r="IS90" s="418"/>
      <c r="IT90" s="418"/>
      <c r="IU90" s="418"/>
    </row>
    <row r="91" spans="1:255" s="421" customFormat="1" ht="75">
      <c r="A91" s="573" t="s">
        <v>1548</v>
      </c>
      <c r="B91" s="581" t="s">
        <v>1549</v>
      </c>
      <c r="C91" s="575" t="s">
        <v>1249</v>
      </c>
      <c r="D91" s="580">
        <f>7*18</f>
        <v>126</v>
      </c>
      <c r="E91" s="577">
        <v>63984.42</v>
      </c>
      <c r="F91" s="577">
        <f t="shared" si="26"/>
        <v>5758.5977999999996</v>
      </c>
      <c r="G91" s="577">
        <f t="shared" si="27"/>
        <v>5758.5977999999996</v>
      </c>
      <c r="H91" s="577">
        <f t="shared" si="28"/>
        <v>75501.615600000005</v>
      </c>
      <c r="I91" s="578">
        <f t="shared" si="29"/>
        <v>9513203.5656000003</v>
      </c>
      <c r="J91" s="443" t="s">
        <v>1550</v>
      </c>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8"/>
      <c r="AL91" s="418"/>
      <c r="AM91" s="418"/>
      <c r="AN91" s="418"/>
      <c r="AO91" s="418"/>
      <c r="AP91" s="418"/>
      <c r="AQ91" s="418"/>
      <c r="AR91" s="418"/>
      <c r="AS91" s="418"/>
      <c r="AT91" s="418"/>
      <c r="AU91" s="418"/>
      <c r="AV91" s="418"/>
      <c r="AW91" s="418"/>
      <c r="AX91" s="418"/>
      <c r="AY91" s="418"/>
      <c r="AZ91" s="418"/>
      <c r="BA91" s="418"/>
      <c r="BB91" s="418"/>
      <c r="BC91" s="418"/>
      <c r="BD91" s="418"/>
      <c r="BE91" s="418"/>
      <c r="BF91" s="418"/>
      <c r="BG91" s="418"/>
      <c r="BH91" s="418"/>
      <c r="BI91" s="418"/>
      <c r="BJ91" s="418"/>
      <c r="BK91" s="418"/>
      <c r="BL91" s="418"/>
      <c r="BM91" s="418"/>
      <c r="BN91" s="418"/>
      <c r="BO91" s="418"/>
      <c r="BP91" s="418"/>
      <c r="BQ91" s="418"/>
      <c r="BR91" s="418"/>
      <c r="BS91" s="418"/>
      <c r="BT91" s="418"/>
      <c r="BU91" s="418"/>
      <c r="BV91" s="418"/>
      <c r="BW91" s="418"/>
      <c r="BX91" s="418"/>
      <c r="BY91" s="418"/>
      <c r="BZ91" s="418"/>
      <c r="CA91" s="418"/>
      <c r="CB91" s="418"/>
      <c r="CC91" s="418"/>
      <c r="CD91" s="418"/>
      <c r="CE91" s="418"/>
      <c r="CF91" s="418"/>
      <c r="CG91" s="418"/>
      <c r="CH91" s="418"/>
      <c r="CI91" s="418"/>
      <c r="CJ91" s="418"/>
      <c r="CK91" s="418"/>
      <c r="CL91" s="418"/>
      <c r="CM91" s="418"/>
      <c r="CN91" s="418"/>
      <c r="CO91" s="418"/>
      <c r="CP91" s="418"/>
      <c r="CQ91" s="418"/>
      <c r="CR91" s="418"/>
      <c r="CS91" s="418"/>
      <c r="CT91" s="418"/>
      <c r="CU91" s="418"/>
      <c r="CV91" s="418"/>
      <c r="CW91" s="418"/>
      <c r="CX91" s="418"/>
      <c r="CY91" s="418"/>
      <c r="CZ91" s="418"/>
      <c r="DA91" s="418"/>
      <c r="DB91" s="418"/>
      <c r="DC91" s="418"/>
      <c r="DD91" s="418"/>
      <c r="DE91" s="418"/>
      <c r="DF91" s="418"/>
      <c r="DG91" s="418"/>
      <c r="DH91" s="418"/>
      <c r="DI91" s="418"/>
      <c r="DJ91" s="418"/>
      <c r="DK91" s="418"/>
      <c r="DL91" s="418"/>
      <c r="DM91" s="418"/>
      <c r="DN91" s="418"/>
      <c r="DO91" s="418"/>
      <c r="DP91" s="418"/>
      <c r="DQ91" s="418"/>
      <c r="DR91" s="418"/>
      <c r="DS91" s="418"/>
      <c r="DT91" s="418"/>
      <c r="DU91" s="418"/>
      <c r="DV91" s="418"/>
      <c r="DW91" s="418"/>
      <c r="DX91" s="418"/>
      <c r="DY91" s="418"/>
      <c r="DZ91" s="418"/>
      <c r="EA91" s="418"/>
      <c r="EB91" s="418"/>
      <c r="EC91" s="418"/>
      <c r="ED91" s="418"/>
      <c r="EE91" s="418"/>
      <c r="EF91" s="418"/>
      <c r="EG91" s="418"/>
      <c r="EH91" s="418"/>
      <c r="EI91" s="418"/>
      <c r="EJ91" s="418"/>
      <c r="EK91" s="418"/>
      <c r="EL91" s="418"/>
      <c r="EM91" s="418"/>
      <c r="EN91" s="418"/>
      <c r="EO91" s="418"/>
      <c r="EP91" s="418"/>
      <c r="EQ91" s="418"/>
      <c r="ER91" s="418"/>
      <c r="ES91" s="418"/>
      <c r="ET91" s="418"/>
      <c r="EU91" s="418"/>
      <c r="EV91" s="418"/>
      <c r="EW91" s="418"/>
      <c r="EX91" s="418"/>
      <c r="EY91" s="418"/>
      <c r="EZ91" s="418"/>
      <c r="FA91" s="418"/>
      <c r="FB91" s="418"/>
      <c r="FC91" s="418"/>
      <c r="FD91" s="418"/>
      <c r="FE91" s="418"/>
      <c r="FF91" s="418"/>
      <c r="FG91" s="418"/>
      <c r="FH91" s="418"/>
      <c r="FI91" s="418"/>
      <c r="FJ91" s="418"/>
      <c r="FK91" s="418"/>
      <c r="FL91" s="418"/>
      <c r="FM91" s="418"/>
      <c r="FN91" s="418"/>
      <c r="FO91" s="418"/>
      <c r="FP91" s="418"/>
      <c r="FQ91" s="418"/>
      <c r="FR91" s="418"/>
      <c r="FS91" s="418"/>
      <c r="FT91" s="418"/>
      <c r="FU91" s="418"/>
      <c r="FV91" s="418"/>
      <c r="FW91" s="418"/>
      <c r="FX91" s="418"/>
      <c r="FY91" s="418"/>
      <c r="FZ91" s="418"/>
      <c r="GA91" s="418"/>
      <c r="GB91" s="418"/>
      <c r="GC91" s="418"/>
      <c r="GD91" s="418"/>
      <c r="GE91" s="418"/>
      <c r="GF91" s="418"/>
      <c r="GG91" s="418"/>
      <c r="GH91" s="418"/>
      <c r="GI91" s="418"/>
      <c r="GJ91" s="418"/>
      <c r="GK91" s="418"/>
      <c r="GL91" s="418"/>
      <c r="GM91" s="418"/>
      <c r="GN91" s="418"/>
      <c r="GO91" s="418"/>
      <c r="GP91" s="418"/>
      <c r="GQ91" s="418"/>
      <c r="GR91" s="418"/>
      <c r="GS91" s="418"/>
      <c r="GT91" s="418"/>
      <c r="GU91" s="418"/>
      <c r="GV91" s="418"/>
      <c r="GW91" s="418"/>
      <c r="GX91" s="418"/>
      <c r="GY91" s="418"/>
      <c r="GZ91" s="418"/>
      <c r="HA91" s="418"/>
      <c r="HB91" s="418"/>
      <c r="HC91" s="418"/>
      <c r="HD91" s="418"/>
      <c r="HE91" s="418"/>
      <c r="HF91" s="418"/>
      <c r="HG91" s="418"/>
      <c r="HH91" s="418"/>
      <c r="HI91" s="418"/>
      <c r="HJ91" s="418"/>
      <c r="HK91" s="418"/>
      <c r="HL91" s="418"/>
      <c r="HM91" s="418"/>
      <c r="HN91" s="418"/>
      <c r="HO91" s="418"/>
      <c r="HP91" s="418"/>
      <c r="HQ91" s="418"/>
      <c r="HR91" s="418"/>
      <c r="HS91" s="418"/>
      <c r="HT91" s="418"/>
      <c r="HU91" s="418"/>
      <c r="HV91" s="418"/>
      <c r="HW91" s="418"/>
      <c r="HX91" s="418"/>
      <c r="HY91" s="418"/>
      <c r="HZ91" s="418"/>
      <c r="IA91" s="418"/>
      <c r="IB91" s="418"/>
      <c r="IC91" s="418"/>
      <c r="ID91" s="418"/>
      <c r="IE91" s="418"/>
      <c r="IF91" s="418"/>
      <c r="IG91" s="418"/>
      <c r="IH91" s="418"/>
      <c r="II91" s="418"/>
      <c r="IJ91" s="418"/>
      <c r="IK91" s="418"/>
      <c r="IL91" s="418"/>
      <c r="IM91" s="418"/>
      <c r="IN91" s="418"/>
      <c r="IO91" s="418"/>
      <c r="IP91" s="418"/>
      <c r="IQ91" s="418"/>
      <c r="IR91" s="418"/>
      <c r="IS91" s="418"/>
      <c r="IT91" s="418"/>
      <c r="IU91" s="418"/>
    </row>
    <row r="92" spans="1:255" s="421" customFormat="1" ht="15.75">
      <c r="A92" s="582" t="s">
        <v>1277</v>
      </c>
      <c r="B92" s="583" t="s">
        <v>1251</v>
      </c>
      <c r="C92" s="575"/>
      <c r="D92" s="584"/>
      <c r="E92" s="577"/>
      <c r="F92" s="577"/>
      <c r="G92" s="577"/>
      <c r="H92" s="577"/>
      <c r="I92" s="578"/>
      <c r="J92" s="443"/>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18"/>
      <c r="AL92" s="418"/>
      <c r="AM92" s="418"/>
      <c r="AN92" s="418"/>
      <c r="AO92" s="418"/>
      <c r="AP92" s="418"/>
      <c r="AQ92" s="418"/>
      <c r="AR92" s="418"/>
      <c r="AS92" s="418"/>
      <c r="AT92" s="418"/>
      <c r="AU92" s="418"/>
      <c r="AV92" s="418"/>
      <c r="AW92" s="418"/>
      <c r="AX92" s="418"/>
      <c r="AY92" s="418"/>
      <c r="AZ92" s="418"/>
      <c r="BA92" s="418"/>
      <c r="BB92" s="418"/>
      <c r="BC92" s="418"/>
      <c r="BD92" s="418"/>
      <c r="BE92" s="418"/>
      <c r="BF92" s="418"/>
      <c r="BG92" s="418"/>
      <c r="BH92" s="418"/>
      <c r="BI92" s="418"/>
      <c r="BJ92" s="418"/>
      <c r="BK92" s="418"/>
      <c r="BL92" s="418"/>
      <c r="BM92" s="418"/>
      <c r="BN92" s="418"/>
      <c r="BO92" s="418"/>
      <c r="BP92" s="418"/>
      <c r="BQ92" s="418"/>
      <c r="BR92" s="418"/>
      <c r="BS92" s="418"/>
      <c r="BT92" s="418"/>
      <c r="BU92" s="418"/>
      <c r="BV92" s="418"/>
      <c r="BW92" s="418"/>
      <c r="BX92" s="418"/>
      <c r="BY92" s="418"/>
      <c r="BZ92" s="418"/>
      <c r="CA92" s="418"/>
      <c r="CB92" s="418"/>
      <c r="CC92" s="418"/>
      <c r="CD92" s="418"/>
      <c r="CE92" s="418"/>
      <c r="CF92" s="418"/>
      <c r="CG92" s="418"/>
      <c r="CH92" s="418"/>
      <c r="CI92" s="418"/>
      <c r="CJ92" s="418"/>
      <c r="CK92" s="418"/>
      <c r="CL92" s="418"/>
      <c r="CM92" s="418"/>
      <c r="CN92" s="418"/>
      <c r="CO92" s="418"/>
      <c r="CP92" s="418"/>
      <c r="CQ92" s="418"/>
      <c r="CR92" s="418"/>
      <c r="CS92" s="418"/>
      <c r="CT92" s="418"/>
      <c r="CU92" s="418"/>
      <c r="CV92" s="418"/>
      <c r="CW92" s="418"/>
      <c r="CX92" s="418"/>
      <c r="CY92" s="418"/>
      <c r="CZ92" s="418"/>
      <c r="DA92" s="418"/>
      <c r="DB92" s="418"/>
      <c r="DC92" s="418"/>
      <c r="DD92" s="418"/>
      <c r="DE92" s="418"/>
      <c r="DF92" s="418"/>
      <c r="DG92" s="418"/>
      <c r="DH92" s="418"/>
      <c r="DI92" s="418"/>
      <c r="DJ92" s="418"/>
      <c r="DK92" s="418"/>
      <c r="DL92" s="418"/>
      <c r="DM92" s="418"/>
      <c r="DN92" s="418"/>
      <c r="DO92" s="418"/>
      <c r="DP92" s="418"/>
      <c r="DQ92" s="418"/>
      <c r="DR92" s="418"/>
      <c r="DS92" s="418"/>
      <c r="DT92" s="418"/>
      <c r="DU92" s="418"/>
      <c r="DV92" s="418"/>
      <c r="DW92" s="418"/>
      <c r="DX92" s="418"/>
      <c r="DY92" s="418"/>
      <c r="DZ92" s="418"/>
      <c r="EA92" s="418"/>
      <c r="EB92" s="418"/>
      <c r="EC92" s="418"/>
      <c r="ED92" s="418"/>
      <c r="EE92" s="418"/>
      <c r="EF92" s="418"/>
      <c r="EG92" s="418"/>
      <c r="EH92" s="418"/>
      <c r="EI92" s="418"/>
      <c r="EJ92" s="418"/>
      <c r="EK92" s="418"/>
      <c r="EL92" s="418"/>
      <c r="EM92" s="418"/>
      <c r="EN92" s="418"/>
      <c r="EO92" s="418"/>
      <c r="EP92" s="418"/>
      <c r="EQ92" s="418"/>
      <c r="ER92" s="418"/>
      <c r="ES92" s="418"/>
      <c r="ET92" s="418"/>
      <c r="EU92" s="418"/>
      <c r="EV92" s="418"/>
      <c r="EW92" s="418"/>
      <c r="EX92" s="418"/>
      <c r="EY92" s="418"/>
      <c r="EZ92" s="418"/>
      <c r="FA92" s="418"/>
      <c r="FB92" s="418"/>
      <c r="FC92" s="418"/>
      <c r="FD92" s="418"/>
      <c r="FE92" s="418"/>
      <c r="FF92" s="418"/>
      <c r="FG92" s="418"/>
      <c r="FH92" s="418"/>
      <c r="FI92" s="418"/>
      <c r="FJ92" s="418"/>
      <c r="FK92" s="418"/>
      <c r="FL92" s="418"/>
      <c r="FM92" s="418"/>
      <c r="FN92" s="418"/>
      <c r="FO92" s="418"/>
      <c r="FP92" s="418"/>
      <c r="FQ92" s="418"/>
      <c r="FR92" s="418"/>
      <c r="FS92" s="418"/>
      <c r="FT92" s="418"/>
      <c r="FU92" s="418"/>
      <c r="FV92" s="418"/>
      <c r="FW92" s="418"/>
      <c r="FX92" s="418"/>
      <c r="FY92" s="418"/>
      <c r="FZ92" s="418"/>
      <c r="GA92" s="418"/>
      <c r="GB92" s="418"/>
      <c r="GC92" s="418"/>
      <c r="GD92" s="418"/>
      <c r="GE92" s="418"/>
      <c r="GF92" s="418"/>
      <c r="GG92" s="418"/>
      <c r="GH92" s="418"/>
      <c r="GI92" s="418"/>
      <c r="GJ92" s="418"/>
      <c r="GK92" s="418"/>
      <c r="GL92" s="418"/>
      <c r="GM92" s="418"/>
      <c r="GN92" s="418"/>
      <c r="GO92" s="418"/>
      <c r="GP92" s="418"/>
      <c r="GQ92" s="418"/>
      <c r="GR92" s="418"/>
      <c r="GS92" s="418"/>
      <c r="GT92" s="418"/>
      <c r="GU92" s="418"/>
      <c r="GV92" s="418"/>
      <c r="GW92" s="418"/>
      <c r="GX92" s="418"/>
      <c r="GY92" s="418"/>
      <c r="GZ92" s="418"/>
      <c r="HA92" s="418"/>
      <c r="HB92" s="418"/>
      <c r="HC92" s="418"/>
      <c r="HD92" s="418"/>
      <c r="HE92" s="418"/>
      <c r="HF92" s="418"/>
      <c r="HG92" s="418"/>
      <c r="HH92" s="418"/>
      <c r="HI92" s="418"/>
      <c r="HJ92" s="418"/>
      <c r="HK92" s="418"/>
      <c r="HL92" s="418"/>
      <c r="HM92" s="418"/>
      <c r="HN92" s="418"/>
      <c r="HO92" s="418"/>
      <c r="HP92" s="418"/>
      <c r="HQ92" s="418"/>
      <c r="HR92" s="418"/>
      <c r="HS92" s="418"/>
      <c r="HT92" s="418"/>
      <c r="HU92" s="418"/>
      <c r="HV92" s="418"/>
      <c r="HW92" s="418"/>
      <c r="HX92" s="418"/>
      <c r="HY92" s="418"/>
      <c r="HZ92" s="418"/>
      <c r="IA92" s="418"/>
      <c r="IB92" s="418"/>
      <c r="IC92" s="418"/>
      <c r="ID92" s="418"/>
      <c r="IE92" s="418"/>
      <c r="IF92" s="418"/>
      <c r="IG92" s="418"/>
      <c r="IH92" s="418"/>
      <c r="II92" s="418"/>
      <c r="IJ92" s="418"/>
      <c r="IK92" s="418"/>
      <c r="IL92" s="418"/>
      <c r="IM92" s="418"/>
      <c r="IN92" s="418"/>
      <c r="IO92" s="418"/>
      <c r="IP92" s="418"/>
      <c r="IQ92" s="418"/>
      <c r="IR92" s="418"/>
      <c r="IS92" s="418"/>
      <c r="IT92" s="418"/>
      <c r="IU92" s="418"/>
    </row>
    <row r="93" spans="1:255" s="421" customFormat="1" ht="90">
      <c r="A93" s="582" t="s">
        <v>1551</v>
      </c>
      <c r="B93" s="581" t="s">
        <v>1552</v>
      </c>
      <c r="C93" s="575"/>
      <c r="D93" s="584"/>
      <c r="E93" s="577"/>
      <c r="F93" s="577"/>
      <c r="G93" s="577"/>
      <c r="H93" s="577"/>
      <c r="I93" s="578"/>
      <c r="J93" s="443"/>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18"/>
      <c r="AP93" s="418"/>
      <c r="AQ93" s="418"/>
      <c r="AR93" s="418"/>
      <c r="AS93" s="418"/>
      <c r="AT93" s="418"/>
      <c r="AU93" s="418"/>
      <c r="AV93" s="418"/>
      <c r="AW93" s="418"/>
      <c r="AX93" s="418"/>
      <c r="AY93" s="418"/>
      <c r="AZ93" s="418"/>
      <c r="BA93" s="418"/>
      <c r="BB93" s="418"/>
      <c r="BC93" s="418"/>
      <c r="BD93" s="418"/>
      <c r="BE93" s="418"/>
      <c r="BF93" s="418"/>
      <c r="BG93" s="418"/>
      <c r="BH93" s="418"/>
      <c r="BI93" s="418"/>
      <c r="BJ93" s="418"/>
      <c r="BK93" s="418"/>
      <c r="BL93" s="418"/>
      <c r="BM93" s="418"/>
      <c r="BN93" s="418"/>
      <c r="BO93" s="418"/>
      <c r="BP93" s="418"/>
      <c r="BQ93" s="418"/>
      <c r="BR93" s="418"/>
      <c r="BS93" s="418"/>
      <c r="BT93" s="418"/>
      <c r="BU93" s="418"/>
      <c r="BV93" s="418"/>
      <c r="BW93" s="418"/>
      <c r="BX93" s="418"/>
      <c r="BY93" s="418"/>
      <c r="BZ93" s="418"/>
      <c r="CA93" s="418"/>
      <c r="CB93" s="418"/>
      <c r="CC93" s="418"/>
      <c r="CD93" s="418"/>
      <c r="CE93" s="418"/>
      <c r="CF93" s="418"/>
      <c r="CG93" s="418"/>
      <c r="CH93" s="418"/>
      <c r="CI93" s="418"/>
      <c r="CJ93" s="418"/>
      <c r="CK93" s="418"/>
      <c r="CL93" s="418"/>
      <c r="CM93" s="418"/>
      <c r="CN93" s="418"/>
      <c r="CO93" s="418"/>
      <c r="CP93" s="418"/>
      <c r="CQ93" s="418"/>
      <c r="CR93" s="418"/>
      <c r="CS93" s="418"/>
      <c r="CT93" s="418"/>
      <c r="CU93" s="418"/>
      <c r="CV93" s="418"/>
      <c r="CW93" s="418"/>
      <c r="CX93" s="418"/>
      <c r="CY93" s="418"/>
      <c r="CZ93" s="418"/>
      <c r="DA93" s="418"/>
      <c r="DB93" s="418"/>
      <c r="DC93" s="418"/>
      <c r="DD93" s="418"/>
      <c r="DE93" s="418"/>
      <c r="DF93" s="418"/>
      <c r="DG93" s="418"/>
      <c r="DH93" s="418"/>
      <c r="DI93" s="418"/>
      <c r="DJ93" s="418"/>
      <c r="DK93" s="418"/>
      <c r="DL93" s="418"/>
      <c r="DM93" s="418"/>
      <c r="DN93" s="418"/>
      <c r="DO93" s="418"/>
      <c r="DP93" s="418"/>
      <c r="DQ93" s="418"/>
      <c r="DR93" s="418"/>
      <c r="DS93" s="418"/>
      <c r="DT93" s="418"/>
      <c r="DU93" s="418"/>
      <c r="DV93" s="418"/>
      <c r="DW93" s="418"/>
      <c r="DX93" s="418"/>
      <c r="DY93" s="418"/>
      <c r="DZ93" s="418"/>
      <c r="EA93" s="418"/>
      <c r="EB93" s="418"/>
      <c r="EC93" s="418"/>
      <c r="ED93" s="418"/>
      <c r="EE93" s="418"/>
      <c r="EF93" s="418"/>
      <c r="EG93" s="418"/>
      <c r="EH93" s="418"/>
      <c r="EI93" s="418"/>
      <c r="EJ93" s="418"/>
      <c r="EK93" s="418"/>
      <c r="EL93" s="418"/>
      <c r="EM93" s="418"/>
      <c r="EN93" s="418"/>
      <c r="EO93" s="418"/>
      <c r="EP93" s="418"/>
      <c r="EQ93" s="418"/>
      <c r="ER93" s="418"/>
      <c r="ES93" s="418"/>
      <c r="ET93" s="418"/>
      <c r="EU93" s="418"/>
      <c r="EV93" s="418"/>
      <c r="EW93" s="418"/>
      <c r="EX93" s="418"/>
      <c r="EY93" s="418"/>
      <c r="EZ93" s="418"/>
      <c r="FA93" s="418"/>
      <c r="FB93" s="418"/>
      <c r="FC93" s="418"/>
      <c r="FD93" s="418"/>
      <c r="FE93" s="418"/>
      <c r="FF93" s="418"/>
      <c r="FG93" s="418"/>
      <c r="FH93" s="418"/>
      <c r="FI93" s="418"/>
      <c r="FJ93" s="418"/>
      <c r="FK93" s="418"/>
      <c r="FL93" s="418"/>
      <c r="FM93" s="418"/>
      <c r="FN93" s="418"/>
      <c r="FO93" s="418"/>
      <c r="FP93" s="418"/>
      <c r="FQ93" s="418"/>
      <c r="FR93" s="418"/>
      <c r="FS93" s="418"/>
      <c r="FT93" s="418"/>
      <c r="FU93" s="418"/>
      <c r="FV93" s="418"/>
      <c r="FW93" s="418"/>
      <c r="FX93" s="418"/>
      <c r="FY93" s="418"/>
      <c r="FZ93" s="418"/>
      <c r="GA93" s="418"/>
      <c r="GB93" s="418"/>
      <c r="GC93" s="418"/>
      <c r="GD93" s="418"/>
      <c r="GE93" s="418"/>
      <c r="GF93" s="418"/>
      <c r="GG93" s="418"/>
      <c r="GH93" s="418"/>
      <c r="GI93" s="418"/>
      <c r="GJ93" s="418"/>
      <c r="GK93" s="418"/>
      <c r="GL93" s="418"/>
      <c r="GM93" s="418"/>
      <c r="GN93" s="418"/>
      <c r="GO93" s="418"/>
      <c r="GP93" s="418"/>
      <c r="GQ93" s="418"/>
      <c r="GR93" s="418"/>
      <c r="GS93" s="418"/>
      <c r="GT93" s="418"/>
      <c r="GU93" s="418"/>
      <c r="GV93" s="418"/>
      <c r="GW93" s="418"/>
      <c r="GX93" s="418"/>
      <c r="GY93" s="418"/>
      <c r="GZ93" s="418"/>
      <c r="HA93" s="418"/>
      <c r="HB93" s="418"/>
      <c r="HC93" s="418"/>
      <c r="HD93" s="418"/>
      <c r="HE93" s="418"/>
      <c r="HF93" s="418"/>
      <c r="HG93" s="418"/>
      <c r="HH93" s="418"/>
      <c r="HI93" s="418"/>
      <c r="HJ93" s="418"/>
      <c r="HK93" s="418"/>
      <c r="HL93" s="418"/>
      <c r="HM93" s="418"/>
      <c r="HN93" s="418"/>
      <c r="HO93" s="418"/>
      <c r="HP93" s="418"/>
      <c r="HQ93" s="418"/>
      <c r="HR93" s="418"/>
      <c r="HS93" s="418"/>
      <c r="HT93" s="418"/>
      <c r="HU93" s="418"/>
      <c r="HV93" s="418"/>
      <c r="HW93" s="418"/>
      <c r="HX93" s="418"/>
      <c r="HY93" s="418"/>
      <c r="HZ93" s="418"/>
      <c r="IA93" s="418"/>
      <c r="IB93" s="418"/>
      <c r="IC93" s="418"/>
      <c r="ID93" s="418"/>
      <c r="IE93" s="418"/>
      <c r="IF93" s="418"/>
      <c r="IG93" s="418"/>
      <c r="IH93" s="418"/>
      <c r="II93" s="418"/>
      <c r="IJ93" s="418"/>
      <c r="IK93" s="418"/>
      <c r="IL93" s="418"/>
      <c r="IM93" s="418"/>
      <c r="IN93" s="418"/>
      <c r="IO93" s="418"/>
      <c r="IP93" s="418"/>
      <c r="IQ93" s="418"/>
      <c r="IR93" s="418"/>
      <c r="IS93" s="418"/>
      <c r="IT93" s="418"/>
      <c r="IU93" s="418"/>
    </row>
    <row r="94" spans="1:255" s="421" customFormat="1" ht="90">
      <c r="A94" s="582" t="s">
        <v>1553</v>
      </c>
      <c r="B94" s="581" t="s">
        <v>1554</v>
      </c>
      <c r="C94" s="575" t="s">
        <v>1038</v>
      </c>
      <c r="D94" s="584">
        <f>47*18</f>
        <v>846</v>
      </c>
      <c r="E94" s="577">
        <v>366.54</v>
      </c>
      <c r="F94" s="577">
        <f t="shared" ref="F94:F102" si="30">E94*9%</f>
        <v>32.988599999999998</v>
      </c>
      <c r="G94" s="577">
        <f t="shared" ref="G94:G102" si="31">E94*9%</f>
        <v>32.988599999999998</v>
      </c>
      <c r="H94" s="577">
        <f t="shared" ref="H94:H102" si="32">E94+F94+G94</f>
        <v>432.5172</v>
      </c>
      <c r="I94" s="578">
        <f t="shared" ref="I94:I102" si="33">H94*D94</f>
        <v>365909.55119999999</v>
      </c>
      <c r="J94" s="443" t="s">
        <v>1555</v>
      </c>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8"/>
      <c r="AQ94" s="418"/>
      <c r="AR94" s="418"/>
      <c r="AS94" s="418"/>
      <c r="AT94" s="418"/>
      <c r="AU94" s="418"/>
      <c r="AV94" s="418"/>
      <c r="AW94" s="418"/>
      <c r="AX94" s="418"/>
      <c r="AY94" s="418"/>
      <c r="AZ94" s="418"/>
      <c r="BA94" s="418"/>
      <c r="BB94" s="418"/>
      <c r="BC94" s="418"/>
      <c r="BD94" s="418"/>
      <c r="BE94" s="418"/>
      <c r="BF94" s="418"/>
      <c r="BG94" s="418"/>
      <c r="BH94" s="418"/>
      <c r="BI94" s="418"/>
      <c r="BJ94" s="418"/>
      <c r="BK94" s="418"/>
      <c r="BL94" s="418"/>
      <c r="BM94" s="418"/>
      <c r="BN94" s="418"/>
      <c r="BO94" s="418"/>
      <c r="BP94" s="418"/>
      <c r="BQ94" s="418"/>
      <c r="BR94" s="418"/>
      <c r="BS94" s="418"/>
      <c r="BT94" s="418"/>
      <c r="BU94" s="418"/>
      <c r="BV94" s="418"/>
      <c r="BW94" s="418"/>
      <c r="BX94" s="418"/>
      <c r="BY94" s="418"/>
      <c r="BZ94" s="418"/>
      <c r="CA94" s="418"/>
      <c r="CB94" s="418"/>
      <c r="CC94" s="418"/>
      <c r="CD94" s="418"/>
      <c r="CE94" s="418"/>
      <c r="CF94" s="418"/>
      <c r="CG94" s="418"/>
      <c r="CH94" s="418"/>
      <c r="CI94" s="418"/>
      <c r="CJ94" s="418"/>
      <c r="CK94" s="418"/>
      <c r="CL94" s="418"/>
      <c r="CM94" s="418"/>
      <c r="CN94" s="418"/>
      <c r="CO94" s="418"/>
      <c r="CP94" s="418"/>
      <c r="CQ94" s="418"/>
      <c r="CR94" s="418"/>
      <c r="CS94" s="418"/>
      <c r="CT94" s="418"/>
      <c r="CU94" s="418"/>
      <c r="CV94" s="418"/>
      <c r="CW94" s="418"/>
      <c r="CX94" s="418"/>
      <c r="CY94" s="418"/>
      <c r="CZ94" s="418"/>
      <c r="DA94" s="418"/>
      <c r="DB94" s="418"/>
      <c r="DC94" s="418"/>
      <c r="DD94" s="418"/>
      <c r="DE94" s="418"/>
      <c r="DF94" s="418"/>
      <c r="DG94" s="418"/>
      <c r="DH94" s="418"/>
      <c r="DI94" s="418"/>
      <c r="DJ94" s="418"/>
      <c r="DK94" s="418"/>
      <c r="DL94" s="418"/>
      <c r="DM94" s="418"/>
      <c r="DN94" s="418"/>
      <c r="DO94" s="418"/>
      <c r="DP94" s="418"/>
      <c r="DQ94" s="418"/>
      <c r="DR94" s="418"/>
      <c r="DS94" s="418"/>
      <c r="DT94" s="418"/>
      <c r="DU94" s="418"/>
      <c r="DV94" s="418"/>
      <c r="DW94" s="418"/>
      <c r="DX94" s="418"/>
      <c r="DY94" s="418"/>
      <c r="DZ94" s="418"/>
      <c r="EA94" s="418"/>
      <c r="EB94" s="418"/>
      <c r="EC94" s="418"/>
      <c r="ED94" s="418"/>
      <c r="EE94" s="418"/>
      <c r="EF94" s="418"/>
      <c r="EG94" s="418"/>
      <c r="EH94" s="418"/>
      <c r="EI94" s="418"/>
      <c r="EJ94" s="418"/>
      <c r="EK94" s="418"/>
      <c r="EL94" s="418"/>
      <c r="EM94" s="418"/>
      <c r="EN94" s="418"/>
      <c r="EO94" s="418"/>
      <c r="EP94" s="418"/>
      <c r="EQ94" s="418"/>
      <c r="ER94" s="418"/>
      <c r="ES94" s="418"/>
      <c r="ET94" s="418"/>
      <c r="EU94" s="418"/>
      <c r="EV94" s="418"/>
      <c r="EW94" s="418"/>
      <c r="EX94" s="418"/>
      <c r="EY94" s="418"/>
      <c r="EZ94" s="418"/>
      <c r="FA94" s="418"/>
      <c r="FB94" s="418"/>
      <c r="FC94" s="418"/>
      <c r="FD94" s="418"/>
      <c r="FE94" s="418"/>
      <c r="FF94" s="418"/>
      <c r="FG94" s="418"/>
      <c r="FH94" s="418"/>
      <c r="FI94" s="418"/>
      <c r="FJ94" s="418"/>
      <c r="FK94" s="418"/>
      <c r="FL94" s="418"/>
      <c r="FM94" s="418"/>
      <c r="FN94" s="418"/>
      <c r="FO94" s="418"/>
      <c r="FP94" s="418"/>
      <c r="FQ94" s="418"/>
      <c r="FR94" s="418"/>
      <c r="FS94" s="418"/>
      <c r="FT94" s="418"/>
      <c r="FU94" s="418"/>
      <c r="FV94" s="418"/>
      <c r="FW94" s="418"/>
      <c r="FX94" s="418"/>
      <c r="FY94" s="418"/>
      <c r="FZ94" s="418"/>
      <c r="GA94" s="418"/>
      <c r="GB94" s="418"/>
      <c r="GC94" s="418"/>
      <c r="GD94" s="418"/>
      <c r="GE94" s="418"/>
      <c r="GF94" s="418"/>
      <c r="GG94" s="418"/>
      <c r="GH94" s="418"/>
      <c r="GI94" s="418"/>
      <c r="GJ94" s="418"/>
      <c r="GK94" s="418"/>
      <c r="GL94" s="418"/>
      <c r="GM94" s="418"/>
      <c r="GN94" s="418"/>
      <c r="GO94" s="418"/>
      <c r="GP94" s="418"/>
      <c r="GQ94" s="418"/>
      <c r="GR94" s="418"/>
      <c r="GS94" s="418"/>
      <c r="GT94" s="418"/>
      <c r="GU94" s="418"/>
      <c r="GV94" s="418"/>
      <c r="GW94" s="418"/>
      <c r="GX94" s="418"/>
      <c r="GY94" s="418"/>
      <c r="GZ94" s="418"/>
      <c r="HA94" s="418"/>
      <c r="HB94" s="418"/>
      <c r="HC94" s="418"/>
      <c r="HD94" s="418"/>
      <c r="HE94" s="418"/>
      <c r="HF94" s="418"/>
      <c r="HG94" s="418"/>
      <c r="HH94" s="418"/>
      <c r="HI94" s="418"/>
      <c r="HJ94" s="418"/>
      <c r="HK94" s="418"/>
      <c r="HL94" s="418"/>
      <c r="HM94" s="418"/>
      <c r="HN94" s="418"/>
      <c r="HO94" s="418"/>
      <c r="HP94" s="418"/>
      <c r="HQ94" s="418"/>
      <c r="HR94" s="418"/>
      <c r="HS94" s="418"/>
      <c r="HT94" s="418"/>
      <c r="HU94" s="418"/>
      <c r="HV94" s="418"/>
      <c r="HW94" s="418"/>
      <c r="HX94" s="418"/>
      <c r="HY94" s="418"/>
      <c r="HZ94" s="418"/>
      <c r="IA94" s="418"/>
      <c r="IB94" s="418"/>
      <c r="IC94" s="418"/>
      <c r="ID94" s="418"/>
      <c r="IE94" s="418"/>
      <c r="IF94" s="418"/>
      <c r="IG94" s="418"/>
      <c r="IH94" s="418"/>
      <c r="II94" s="418"/>
      <c r="IJ94" s="418"/>
      <c r="IK94" s="418"/>
      <c r="IL94" s="418"/>
      <c r="IM94" s="418"/>
      <c r="IN94" s="418"/>
      <c r="IO94" s="418"/>
      <c r="IP94" s="418"/>
      <c r="IQ94" s="418"/>
      <c r="IR94" s="418"/>
      <c r="IS94" s="418"/>
      <c r="IT94" s="418"/>
      <c r="IU94" s="418"/>
    </row>
    <row r="95" spans="1:255" s="421" customFormat="1" ht="75">
      <c r="A95" s="582" t="s">
        <v>1556</v>
      </c>
      <c r="B95" s="581" t="s">
        <v>1557</v>
      </c>
      <c r="C95" s="575" t="s">
        <v>1038</v>
      </c>
      <c r="D95" s="584">
        <f>94*18</f>
        <v>1692</v>
      </c>
      <c r="E95" s="577">
        <v>9103.7199999999993</v>
      </c>
      <c r="F95" s="577">
        <f t="shared" si="30"/>
        <v>819.33479999999997</v>
      </c>
      <c r="G95" s="577">
        <f t="shared" si="31"/>
        <v>819.33479999999997</v>
      </c>
      <c r="H95" s="577">
        <f t="shared" si="32"/>
        <v>10742.3896</v>
      </c>
      <c r="I95" s="578">
        <f t="shared" si="33"/>
        <v>18176123.203200001</v>
      </c>
      <c r="J95" s="443" t="s">
        <v>1558</v>
      </c>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8"/>
      <c r="AQ95" s="418"/>
      <c r="AR95" s="418"/>
      <c r="AS95" s="418"/>
      <c r="AT95" s="418"/>
      <c r="AU95" s="418"/>
      <c r="AV95" s="418"/>
      <c r="AW95" s="418"/>
      <c r="AX95" s="418"/>
      <c r="AY95" s="418"/>
      <c r="AZ95" s="418"/>
      <c r="BA95" s="418"/>
      <c r="BB95" s="418"/>
      <c r="BC95" s="418"/>
      <c r="BD95" s="418"/>
      <c r="BE95" s="418"/>
      <c r="BF95" s="418"/>
      <c r="BG95" s="418"/>
      <c r="BH95" s="418"/>
      <c r="BI95" s="418"/>
      <c r="BJ95" s="418"/>
      <c r="BK95" s="418"/>
      <c r="BL95" s="418"/>
      <c r="BM95" s="418"/>
      <c r="BN95" s="418"/>
      <c r="BO95" s="418"/>
      <c r="BP95" s="418"/>
      <c r="BQ95" s="418"/>
      <c r="BR95" s="418"/>
      <c r="BS95" s="418"/>
      <c r="BT95" s="418"/>
      <c r="BU95" s="418"/>
      <c r="BV95" s="418"/>
      <c r="BW95" s="418"/>
      <c r="BX95" s="418"/>
      <c r="BY95" s="418"/>
      <c r="BZ95" s="418"/>
      <c r="CA95" s="418"/>
      <c r="CB95" s="418"/>
      <c r="CC95" s="418"/>
      <c r="CD95" s="418"/>
      <c r="CE95" s="418"/>
      <c r="CF95" s="418"/>
      <c r="CG95" s="418"/>
      <c r="CH95" s="418"/>
      <c r="CI95" s="418"/>
      <c r="CJ95" s="418"/>
      <c r="CK95" s="418"/>
      <c r="CL95" s="418"/>
      <c r="CM95" s="418"/>
      <c r="CN95" s="418"/>
      <c r="CO95" s="418"/>
      <c r="CP95" s="418"/>
      <c r="CQ95" s="418"/>
      <c r="CR95" s="418"/>
      <c r="CS95" s="418"/>
      <c r="CT95" s="418"/>
      <c r="CU95" s="418"/>
      <c r="CV95" s="418"/>
      <c r="CW95" s="418"/>
      <c r="CX95" s="418"/>
      <c r="CY95" s="418"/>
      <c r="CZ95" s="418"/>
      <c r="DA95" s="418"/>
      <c r="DB95" s="418"/>
      <c r="DC95" s="418"/>
      <c r="DD95" s="418"/>
      <c r="DE95" s="418"/>
      <c r="DF95" s="418"/>
      <c r="DG95" s="418"/>
      <c r="DH95" s="418"/>
      <c r="DI95" s="418"/>
      <c r="DJ95" s="418"/>
      <c r="DK95" s="418"/>
      <c r="DL95" s="418"/>
      <c r="DM95" s="418"/>
      <c r="DN95" s="418"/>
      <c r="DO95" s="418"/>
      <c r="DP95" s="418"/>
      <c r="DQ95" s="418"/>
      <c r="DR95" s="418"/>
      <c r="DS95" s="418"/>
      <c r="DT95" s="418"/>
      <c r="DU95" s="418"/>
      <c r="DV95" s="418"/>
      <c r="DW95" s="418"/>
      <c r="DX95" s="418"/>
      <c r="DY95" s="418"/>
      <c r="DZ95" s="418"/>
      <c r="EA95" s="418"/>
      <c r="EB95" s="418"/>
      <c r="EC95" s="418"/>
      <c r="ED95" s="418"/>
      <c r="EE95" s="418"/>
      <c r="EF95" s="418"/>
      <c r="EG95" s="418"/>
      <c r="EH95" s="418"/>
      <c r="EI95" s="418"/>
      <c r="EJ95" s="418"/>
      <c r="EK95" s="418"/>
      <c r="EL95" s="418"/>
      <c r="EM95" s="418"/>
      <c r="EN95" s="418"/>
      <c r="EO95" s="418"/>
      <c r="EP95" s="418"/>
      <c r="EQ95" s="418"/>
      <c r="ER95" s="418"/>
      <c r="ES95" s="418"/>
      <c r="ET95" s="418"/>
      <c r="EU95" s="418"/>
      <c r="EV95" s="418"/>
      <c r="EW95" s="418"/>
      <c r="EX95" s="418"/>
      <c r="EY95" s="418"/>
      <c r="EZ95" s="418"/>
      <c r="FA95" s="418"/>
      <c r="FB95" s="418"/>
      <c r="FC95" s="418"/>
      <c r="FD95" s="418"/>
      <c r="FE95" s="418"/>
      <c r="FF95" s="418"/>
      <c r="FG95" s="418"/>
      <c r="FH95" s="418"/>
      <c r="FI95" s="418"/>
      <c r="FJ95" s="418"/>
      <c r="FK95" s="418"/>
      <c r="FL95" s="418"/>
      <c r="FM95" s="418"/>
      <c r="FN95" s="418"/>
      <c r="FO95" s="418"/>
      <c r="FP95" s="418"/>
      <c r="FQ95" s="418"/>
      <c r="FR95" s="418"/>
      <c r="FS95" s="418"/>
      <c r="FT95" s="418"/>
      <c r="FU95" s="418"/>
      <c r="FV95" s="418"/>
      <c r="FW95" s="418"/>
      <c r="FX95" s="418"/>
      <c r="FY95" s="418"/>
      <c r="FZ95" s="418"/>
      <c r="GA95" s="418"/>
      <c r="GB95" s="418"/>
      <c r="GC95" s="418"/>
      <c r="GD95" s="418"/>
      <c r="GE95" s="418"/>
      <c r="GF95" s="418"/>
      <c r="GG95" s="418"/>
      <c r="GH95" s="418"/>
      <c r="GI95" s="418"/>
      <c r="GJ95" s="418"/>
      <c r="GK95" s="418"/>
      <c r="GL95" s="418"/>
      <c r="GM95" s="418"/>
      <c r="GN95" s="418"/>
      <c r="GO95" s="418"/>
      <c r="GP95" s="418"/>
      <c r="GQ95" s="418"/>
      <c r="GR95" s="418"/>
      <c r="GS95" s="418"/>
      <c r="GT95" s="418"/>
      <c r="GU95" s="418"/>
      <c r="GV95" s="418"/>
      <c r="GW95" s="418"/>
      <c r="GX95" s="418"/>
      <c r="GY95" s="418"/>
      <c r="GZ95" s="418"/>
      <c r="HA95" s="418"/>
      <c r="HB95" s="418"/>
      <c r="HC95" s="418"/>
      <c r="HD95" s="418"/>
      <c r="HE95" s="418"/>
      <c r="HF95" s="418"/>
      <c r="HG95" s="418"/>
      <c r="HH95" s="418"/>
      <c r="HI95" s="418"/>
      <c r="HJ95" s="418"/>
      <c r="HK95" s="418"/>
      <c r="HL95" s="418"/>
      <c r="HM95" s="418"/>
      <c r="HN95" s="418"/>
      <c r="HO95" s="418"/>
      <c r="HP95" s="418"/>
      <c r="HQ95" s="418"/>
      <c r="HR95" s="418"/>
      <c r="HS95" s="418"/>
      <c r="HT95" s="418"/>
      <c r="HU95" s="418"/>
      <c r="HV95" s="418"/>
      <c r="HW95" s="418"/>
      <c r="HX95" s="418"/>
      <c r="HY95" s="418"/>
      <c r="HZ95" s="418"/>
      <c r="IA95" s="418"/>
      <c r="IB95" s="418"/>
      <c r="IC95" s="418"/>
      <c r="ID95" s="418"/>
      <c r="IE95" s="418"/>
      <c r="IF95" s="418"/>
      <c r="IG95" s="418"/>
      <c r="IH95" s="418"/>
      <c r="II95" s="418"/>
      <c r="IJ95" s="418"/>
      <c r="IK95" s="418"/>
      <c r="IL95" s="418"/>
      <c r="IM95" s="418"/>
      <c r="IN95" s="418"/>
      <c r="IO95" s="418"/>
      <c r="IP95" s="418"/>
      <c r="IQ95" s="418"/>
      <c r="IR95" s="418"/>
      <c r="IS95" s="418"/>
      <c r="IT95" s="418"/>
      <c r="IU95" s="418"/>
    </row>
    <row r="96" spans="1:255" s="421" customFormat="1" ht="45">
      <c r="A96" s="582" t="s">
        <v>1559</v>
      </c>
      <c r="B96" s="581" t="s">
        <v>1560</v>
      </c>
      <c r="C96" s="575" t="s">
        <v>1038</v>
      </c>
      <c r="D96" s="585">
        <f>2.5*18</f>
        <v>45</v>
      </c>
      <c r="E96" s="577">
        <v>6377.44</v>
      </c>
      <c r="F96" s="577">
        <f t="shared" si="30"/>
        <v>573.96960000000001</v>
      </c>
      <c r="G96" s="577">
        <f t="shared" si="31"/>
        <v>573.96960000000001</v>
      </c>
      <c r="H96" s="577">
        <f t="shared" si="32"/>
        <v>7525.3792000000003</v>
      </c>
      <c r="I96" s="578">
        <f t="shared" si="33"/>
        <v>338642.06400000001</v>
      </c>
      <c r="J96" s="443" t="s">
        <v>1295</v>
      </c>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8"/>
      <c r="AK96" s="418"/>
      <c r="AL96" s="418"/>
      <c r="AM96" s="418"/>
      <c r="AN96" s="418"/>
      <c r="AO96" s="418"/>
      <c r="AP96" s="418"/>
      <c r="AQ96" s="418"/>
      <c r="AR96" s="418"/>
      <c r="AS96" s="418"/>
      <c r="AT96" s="418"/>
      <c r="AU96" s="418"/>
      <c r="AV96" s="418"/>
      <c r="AW96" s="418"/>
      <c r="AX96" s="418"/>
      <c r="AY96" s="418"/>
      <c r="AZ96" s="418"/>
      <c r="BA96" s="418"/>
      <c r="BB96" s="418"/>
      <c r="BC96" s="418"/>
      <c r="BD96" s="418"/>
      <c r="BE96" s="418"/>
      <c r="BF96" s="418"/>
      <c r="BG96" s="418"/>
      <c r="BH96" s="418"/>
      <c r="BI96" s="418"/>
      <c r="BJ96" s="418"/>
      <c r="BK96" s="418"/>
      <c r="BL96" s="418"/>
      <c r="BM96" s="418"/>
      <c r="BN96" s="418"/>
      <c r="BO96" s="418"/>
      <c r="BP96" s="418"/>
      <c r="BQ96" s="418"/>
      <c r="BR96" s="418"/>
      <c r="BS96" s="418"/>
      <c r="BT96" s="418"/>
      <c r="BU96" s="418"/>
      <c r="BV96" s="418"/>
      <c r="BW96" s="418"/>
      <c r="BX96" s="418"/>
      <c r="BY96" s="418"/>
      <c r="BZ96" s="418"/>
      <c r="CA96" s="418"/>
      <c r="CB96" s="418"/>
      <c r="CC96" s="418"/>
      <c r="CD96" s="418"/>
      <c r="CE96" s="418"/>
      <c r="CF96" s="418"/>
      <c r="CG96" s="418"/>
      <c r="CH96" s="418"/>
      <c r="CI96" s="418"/>
      <c r="CJ96" s="418"/>
      <c r="CK96" s="418"/>
      <c r="CL96" s="418"/>
      <c r="CM96" s="418"/>
      <c r="CN96" s="418"/>
      <c r="CO96" s="418"/>
      <c r="CP96" s="418"/>
      <c r="CQ96" s="418"/>
      <c r="CR96" s="418"/>
      <c r="CS96" s="418"/>
      <c r="CT96" s="418"/>
      <c r="CU96" s="418"/>
      <c r="CV96" s="418"/>
      <c r="CW96" s="418"/>
      <c r="CX96" s="418"/>
      <c r="CY96" s="418"/>
      <c r="CZ96" s="418"/>
      <c r="DA96" s="418"/>
      <c r="DB96" s="418"/>
      <c r="DC96" s="418"/>
      <c r="DD96" s="418"/>
      <c r="DE96" s="418"/>
      <c r="DF96" s="418"/>
      <c r="DG96" s="418"/>
      <c r="DH96" s="418"/>
      <c r="DI96" s="418"/>
      <c r="DJ96" s="418"/>
      <c r="DK96" s="418"/>
      <c r="DL96" s="418"/>
      <c r="DM96" s="418"/>
      <c r="DN96" s="418"/>
      <c r="DO96" s="418"/>
      <c r="DP96" s="418"/>
      <c r="DQ96" s="418"/>
      <c r="DR96" s="418"/>
      <c r="DS96" s="418"/>
      <c r="DT96" s="418"/>
      <c r="DU96" s="418"/>
      <c r="DV96" s="418"/>
      <c r="DW96" s="418"/>
      <c r="DX96" s="418"/>
      <c r="DY96" s="418"/>
      <c r="DZ96" s="418"/>
      <c r="EA96" s="418"/>
      <c r="EB96" s="418"/>
      <c r="EC96" s="418"/>
      <c r="ED96" s="418"/>
      <c r="EE96" s="418"/>
      <c r="EF96" s="418"/>
      <c r="EG96" s="418"/>
      <c r="EH96" s="418"/>
      <c r="EI96" s="418"/>
      <c r="EJ96" s="418"/>
      <c r="EK96" s="418"/>
      <c r="EL96" s="418"/>
      <c r="EM96" s="418"/>
      <c r="EN96" s="418"/>
      <c r="EO96" s="418"/>
      <c r="EP96" s="418"/>
      <c r="EQ96" s="418"/>
      <c r="ER96" s="418"/>
      <c r="ES96" s="418"/>
      <c r="ET96" s="418"/>
      <c r="EU96" s="418"/>
      <c r="EV96" s="418"/>
      <c r="EW96" s="418"/>
      <c r="EX96" s="418"/>
      <c r="EY96" s="418"/>
      <c r="EZ96" s="418"/>
      <c r="FA96" s="418"/>
      <c r="FB96" s="418"/>
      <c r="FC96" s="418"/>
      <c r="FD96" s="418"/>
      <c r="FE96" s="418"/>
      <c r="FF96" s="418"/>
      <c r="FG96" s="418"/>
      <c r="FH96" s="418"/>
      <c r="FI96" s="418"/>
      <c r="FJ96" s="418"/>
      <c r="FK96" s="418"/>
      <c r="FL96" s="418"/>
      <c r="FM96" s="418"/>
      <c r="FN96" s="418"/>
      <c r="FO96" s="418"/>
      <c r="FP96" s="418"/>
      <c r="FQ96" s="418"/>
      <c r="FR96" s="418"/>
      <c r="FS96" s="418"/>
      <c r="FT96" s="418"/>
      <c r="FU96" s="418"/>
      <c r="FV96" s="418"/>
      <c r="FW96" s="418"/>
      <c r="FX96" s="418"/>
      <c r="FY96" s="418"/>
      <c r="FZ96" s="418"/>
      <c r="GA96" s="418"/>
      <c r="GB96" s="418"/>
      <c r="GC96" s="418"/>
      <c r="GD96" s="418"/>
      <c r="GE96" s="418"/>
      <c r="GF96" s="418"/>
      <c r="GG96" s="418"/>
      <c r="GH96" s="418"/>
      <c r="GI96" s="418"/>
      <c r="GJ96" s="418"/>
      <c r="GK96" s="418"/>
      <c r="GL96" s="418"/>
      <c r="GM96" s="418"/>
      <c r="GN96" s="418"/>
      <c r="GO96" s="418"/>
      <c r="GP96" s="418"/>
      <c r="GQ96" s="418"/>
      <c r="GR96" s="418"/>
      <c r="GS96" s="418"/>
      <c r="GT96" s="418"/>
      <c r="GU96" s="418"/>
      <c r="GV96" s="418"/>
      <c r="GW96" s="418"/>
      <c r="GX96" s="418"/>
      <c r="GY96" s="418"/>
      <c r="GZ96" s="418"/>
      <c r="HA96" s="418"/>
      <c r="HB96" s="418"/>
      <c r="HC96" s="418"/>
      <c r="HD96" s="418"/>
      <c r="HE96" s="418"/>
      <c r="HF96" s="418"/>
      <c r="HG96" s="418"/>
      <c r="HH96" s="418"/>
      <c r="HI96" s="418"/>
      <c r="HJ96" s="418"/>
      <c r="HK96" s="418"/>
      <c r="HL96" s="418"/>
      <c r="HM96" s="418"/>
      <c r="HN96" s="418"/>
      <c r="HO96" s="418"/>
      <c r="HP96" s="418"/>
      <c r="HQ96" s="418"/>
      <c r="HR96" s="418"/>
      <c r="HS96" s="418"/>
      <c r="HT96" s="418"/>
      <c r="HU96" s="418"/>
      <c r="HV96" s="418"/>
      <c r="HW96" s="418"/>
      <c r="HX96" s="418"/>
      <c r="HY96" s="418"/>
      <c r="HZ96" s="418"/>
      <c r="IA96" s="418"/>
      <c r="IB96" s="418"/>
      <c r="IC96" s="418"/>
      <c r="ID96" s="418"/>
      <c r="IE96" s="418"/>
      <c r="IF96" s="418"/>
      <c r="IG96" s="418"/>
      <c r="IH96" s="418"/>
      <c r="II96" s="418"/>
      <c r="IJ96" s="418"/>
      <c r="IK96" s="418"/>
      <c r="IL96" s="418"/>
      <c r="IM96" s="418"/>
      <c r="IN96" s="418"/>
      <c r="IO96" s="418"/>
      <c r="IP96" s="418"/>
      <c r="IQ96" s="418"/>
      <c r="IR96" s="418"/>
      <c r="IS96" s="418"/>
      <c r="IT96" s="418"/>
      <c r="IU96" s="418"/>
    </row>
    <row r="97" spans="1:255" s="421" customFormat="1" ht="60">
      <c r="A97" s="582" t="s">
        <v>1561</v>
      </c>
      <c r="B97" s="581" t="s">
        <v>1257</v>
      </c>
      <c r="C97" s="575" t="s">
        <v>1249</v>
      </c>
      <c r="D97" s="586">
        <f>7*18</f>
        <v>126</v>
      </c>
      <c r="E97" s="577">
        <v>63984.42</v>
      </c>
      <c r="F97" s="577">
        <f t="shared" si="30"/>
        <v>5758.5977999999996</v>
      </c>
      <c r="G97" s="577">
        <f t="shared" si="31"/>
        <v>5758.5977999999996</v>
      </c>
      <c r="H97" s="577">
        <f t="shared" si="32"/>
        <v>75501.615600000005</v>
      </c>
      <c r="I97" s="578">
        <f t="shared" si="33"/>
        <v>9513203.5656000003</v>
      </c>
      <c r="J97" s="443" t="s">
        <v>1547</v>
      </c>
      <c r="K97" s="418"/>
      <c r="L97" s="418"/>
      <c r="M97" s="418"/>
      <c r="N97" s="418"/>
      <c r="O97" s="418"/>
      <c r="P97" s="418"/>
      <c r="Q97" s="418"/>
      <c r="R97" s="418"/>
      <c r="S97" s="418"/>
      <c r="T97" s="418"/>
      <c r="U97" s="418"/>
      <c r="V97" s="418"/>
      <c r="W97" s="418"/>
      <c r="X97" s="418"/>
      <c r="Y97" s="418"/>
      <c r="Z97" s="418"/>
      <c r="AA97" s="418"/>
      <c r="AB97" s="418"/>
      <c r="AC97" s="418"/>
      <c r="AD97" s="418"/>
      <c r="AE97" s="418"/>
      <c r="AF97" s="418"/>
      <c r="AG97" s="418"/>
      <c r="AH97" s="418"/>
      <c r="AI97" s="418"/>
      <c r="AJ97" s="418"/>
      <c r="AK97" s="418"/>
      <c r="AL97" s="418"/>
      <c r="AM97" s="418"/>
      <c r="AN97" s="418"/>
      <c r="AO97" s="418"/>
      <c r="AP97" s="418"/>
      <c r="AQ97" s="418"/>
      <c r="AR97" s="418"/>
      <c r="AS97" s="418"/>
      <c r="AT97" s="418"/>
      <c r="AU97" s="418"/>
      <c r="AV97" s="418"/>
      <c r="AW97" s="418"/>
      <c r="AX97" s="418"/>
      <c r="AY97" s="418"/>
      <c r="AZ97" s="418"/>
      <c r="BA97" s="418"/>
      <c r="BB97" s="418"/>
      <c r="BC97" s="418"/>
      <c r="BD97" s="418"/>
      <c r="BE97" s="418"/>
      <c r="BF97" s="418"/>
      <c r="BG97" s="418"/>
      <c r="BH97" s="418"/>
      <c r="BI97" s="418"/>
      <c r="BJ97" s="418"/>
      <c r="BK97" s="418"/>
      <c r="BL97" s="418"/>
      <c r="BM97" s="418"/>
      <c r="BN97" s="418"/>
      <c r="BO97" s="418"/>
      <c r="BP97" s="418"/>
      <c r="BQ97" s="418"/>
      <c r="BR97" s="418"/>
      <c r="BS97" s="418"/>
      <c r="BT97" s="418"/>
      <c r="BU97" s="418"/>
      <c r="BV97" s="418"/>
      <c r="BW97" s="418"/>
      <c r="BX97" s="418"/>
      <c r="BY97" s="418"/>
      <c r="BZ97" s="418"/>
      <c r="CA97" s="418"/>
      <c r="CB97" s="418"/>
      <c r="CC97" s="418"/>
      <c r="CD97" s="418"/>
      <c r="CE97" s="418"/>
      <c r="CF97" s="418"/>
      <c r="CG97" s="418"/>
      <c r="CH97" s="418"/>
      <c r="CI97" s="418"/>
      <c r="CJ97" s="418"/>
      <c r="CK97" s="418"/>
      <c r="CL97" s="418"/>
      <c r="CM97" s="418"/>
      <c r="CN97" s="418"/>
      <c r="CO97" s="418"/>
      <c r="CP97" s="418"/>
      <c r="CQ97" s="418"/>
      <c r="CR97" s="418"/>
      <c r="CS97" s="418"/>
      <c r="CT97" s="418"/>
      <c r="CU97" s="418"/>
      <c r="CV97" s="418"/>
      <c r="CW97" s="418"/>
      <c r="CX97" s="418"/>
      <c r="CY97" s="418"/>
      <c r="CZ97" s="418"/>
      <c r="DA97" s="418"/>
      <c r="DB97" s="418"/>
      <c r="DC97" s="418"/>
      <c r="DD97" s="418"/>
      <c r="DE97" s="418"/>
      <c r="DF97" s="418"/>
      <c r="DG97" s="418"/>
      <c r="DH97" s="418"/>
      <c r="DI97" s="418"/>
      <c r="DJ97" s="418"/>
      <c r="DK97" s="418"/>
      <c r="DL97" s="418"/>
      <c r="DM97" s="418"/>
      <c r="DN97" s="418"/>
      <c r="DO97" s="418"/>
      <c r="DP97" s="418"/>
      <c r="DQ97" s="418"/>
      <c r="DR97" s="418"/>
      <c r="DS97" s="418"/>
      <c r="DT97" s="418"/>
      <c r="DU97" s="418"/>
      <c r="DV97" s="418"/>
      <c r="DW97" s="418"/>
      <c r="DX97" s="418"/>
      <c r="DY97" s="418"/>
      <c r="DZ97" s="418"/>
      <c r="EA97" s="418"/>
      <c r="EB97" s="418"/>
      <c r="EC97" s="418"/>
      <c r="ED97" s="418"/>
      <c r="EE97" s="418"/>
      <c r="EF97" s="418"/>
      <c r="EG97" s="418"/>
      <c r="EH97" s="418"/>
      <c r="EI97" s="418"/>
      <c r="EJ97" s="418"/>
      <c r="EK97" s="418"/>
      <c r="EL97" s="418"/>
      <c r="EM97" s="418"/>
      <c r="EN97" s="418"/>
      <c r="EO97" s="418"/>
      <c r="EP97" s="418"/>
      <c r="EQ97" s="418"/>
      <c r="ER97" s="418"/>
      <c r="ES97" s="418"/>
      <c r="ET97" s="418"/>
      <c r="EU97" s="418"/>
      <c r="EV97" s="418"/>
      <c r="EW97" s="418"/>
      <c r="EX97" s="418"/>
      <c r="EY97" s="418"/>
      <c r="EZ97" s="418"/>
      <c r="FA97" s="418"/>
      <c r="FB97" s="418"/>
      <c r="FC97" s="418"/>
      <c r="FD97" s="418"/>
      <c r="FE97" s="418"/>
      <c r="FF97" s="418"/>
      <c r="FG97" s="418"/>
      <c r="FH97" s="418"/>
      <c r="FI97" s="418"/>
      <c r="FJ97" s="418"/>
      <c r="FK97" s="418"/>
      <c r="FL97" s="418"/>
      <c r="FM97" s="418"/>
      <c r="FN97" s="418"/>
      <c r="FO97" s="418"/>
      <c r="FP97" s="418"/>
      <c r="FQ97" s="418"/>
      <c r="FR97" s="418"/>
      <c r="FS97" s="418"/>
      <c r="FT97" s="418"/>
      <c r="FU97" s="418"/>
      <c r="FV97" s="418"/>
      <c r="FW97" s="418"/>
      <c r="FX97" s="418"/>
      <c r="FY97" s="418"/>
      <c r="FZ97" s="418"/>
      <c r="GA97" s="418"/>
      <c r="GB97" s="418"/>
      <c r="GC97" s="418"/>
      <c r="GD97" s="418"/>
      <c r="GE97" s="418"/>
      <c r="GF97" s="418"/>
      <c r="GG97" s="418"/>
      <c r="GH97" s="418"/>
      <c r="GI97" s="418"/>
      <c r="GJ97" s="418"/>
      <c r="GK97" s="418"/>
      <c r="GL97" s="418"/>
      <c r="GM97" s="418"/>
      <c r="GN97" s="418"/>
      <c r="GO97" s="418"/>
      <c r="GP97" s="418"/>
      <c r="GQ97" s="418"/>
      <c r="GR97" s="418"/>
      <c r="GS97" s="418"/>
      <c r="GT97" s="418"/>
      <c r="GU97" s="418"/>
      <c r="GV97" s="418"/>
      <c r="GW97" s="418"/>
      <c r="GX97" s="418"/>
      <c r="GY97" s="418"/>
      <c r="GZ97" s="418"/>
      <c r="HA97" s="418"/>
      <c r="HB97" s="418"/>
      <c r="HC97" s="418"/>
      <c r="HD97" s="418"/>
      <c r="HE97" s="418"/>
      <c r="HF97" s="418"/>
      <c r="HG97" s="418"/>
      <c r="HH97" s="418"/>
      <c r="HI97" s="418"/>
      <c r="HJ97" s="418"/>
      <c r="HK97" s="418"/>
      <c r="HL97" s="418"/>
      <c r="HM97" s="418"/>
      <c r="HN97" s="418"/>
      <c r="HO97" s="418"/>
      <c r="HP97" s="418"/>
      <c r="HQ97" s="418"/>
      <c r="HR97" s="418"/>
      <c r="HS97" s="418"/>
      <c r="HT97" s="418"/>
      <c r="HU97" s="418"/>
      <c r="HV97" s="418"/>
      <c r="HW97" s="418"/>
      <c r="HX97" s="418"/>
      <c r="HY97" s="418"/>
      <c r="HZ97" s="418"/>
      <c r="IA97" s="418"/>
      <c r="IB97" s="418"/>
      <c r="IC97" s="418"/>
      <c r="ID97" s="418"/>
      <c r="IE97" s="418"/>
      <c r="IF97" s="418"/>
      <c r="IG97" s="418"/>
      <c r="IH97" s="418"/>
      <c r="II97" s="418"/>
      <c r="IJ97" s="418"/>
      <c r="IK97" s="418"/>
      <c r="IL97" s="418"/>
      <c r="IM97" s="418"/>
      <c r="IN97" s="418"/>
      <c r="IO97" s="418"/>
      <c r="IP97" s="418"/>
      <c r="IQ97" s="418"/>
      <c r="IR97" s="418"/>
      <c r="IS97" s="418"/>
      <c r="IT97" s="418"/>
      <c r="IU97" s="418"/>
    </row>
    <row r="98" spans="1:255" s="421" customFormat="1" ht="30">
      <c r="A98" s="582" t="s">
        <v>1562</v>
      </c>
      <c r="B98" s="581" t="s">
        <v>1563</v>
      </c>
      <c r="C98" s="575" t="s">
        <v>1564</v>
      </c>
      <c r="D98" s="586">
        <f>22*18</f>
        <v>396</v>
      </c>
      <c r="E98" s="577">
        <v>452.32</v>
      </c>
      <c r="F98" s="577">
        <f t="shared" si="30"/>
        <v>40.708799999999997</v>
      </c>
      <c r="G98" s="577">
        <f t="shared" si="31"/>
        <v>40.708799999999997</v>
      </c>
      <c r="H98" s="577">
        <f t="shared" si="32"/>
        <v>533.73760000000004</v>
      </c>
      <c r="I98" s="578">
        <f t="shared" si="33"/>
        <v>211360.08960000001</v>
      </c>
      <c r="J98" s="443" t="s">
        <v>1565</v>
      </c>
      <c r="K98" s="418"/>
      <c r="L98" s="418"/>
      <c r="M98" s="418"/>
      <c r="N98" s="418"/>
      <c r="O98" s="418"/>
      <c r="P98" s="418"/>
      <c r="Q98" s="418"/>
      <c r="R98" s="418"/>
      <c r="S98" s="418"/>
      <c r="T98" s="418"/>
      <c r="U98" s="418"/>
      <c r="V98" s="418"/>
      <c r="W98" s="418"/>
      <c r="X98" s="418"/>
      <c r="Y98" s="418"/>
      <c r="Z98" s="418"/>
      <c r="AA98" s="418"/>
      <c r="AB98" s="418"/>
      <c r="AC98" s="418"/>
      <c r="AD98" s="418"/>
      <c r="AE98" s="418"/>
      <c r="AF98" s="418"/>
      <c r="AG98" s="418"/>
      <c r="AH98" s="418"/>
      <c r="AI98" s="418"/>
      <c r="AJ98" s="418"/>
      <c r="AK98" s="418"/>
      <c r="AL98" s="418"/>
      <c r="AM98" s="418"/>
      <c r="AN98" s="418"/>
      <c r="AO98" s="418"/>
      <c r="AP98" s="418"/>
      <c r="AQ98" s="418"/>
      <c r="AR98" s="418"/>
      <c r="AS98" s="418"/>
      <c r="AT98" s="418"/>
      <c r="AU98" s="418"/>
      <c r="AV98" s="418"/>
      <c r="AW98" s="418"/>
      <c r="AX98" s="418"/>
      <c r="AY98" s="418"/>
      <c r="AZ98" s="418"/>
      <c r="BA98" s="418"/>
      <c r="BB98" s="418"/>
      <c r="BC98" s="418"/>
      <c r="BD98" s="418"/>
      <c r="BE98" s="418"/>
      <c r="BF98" s="418"/>
      <c r="BG98" s="418"/>
      <c r="BH98" s="418"/>
      <c r="BI98" s="418"/>
      <c r="BJ98" s="418"/>
      <c r="BK98" s="418"/>
      <c r="BL98" s="418"/>
      <c r="BM98" s="418"/>
      <c r="BN98" s="418"/>
      <c r="BO98" s="418"/>
      <c r="BP98" s="418"/>
      <c r="BQ98" s="418"/>
      <c r="BR98" s="418"/>
      <c r="BS98" s="418"/>
      <c r="BT98" s="418"/>
      <c r="BU98" s="418"/>
      <c r="BV98" s="418"/>
      <c r="BW98" s="418"/>
      <c r="BX98" s="418"/>
      <c r="BY98" s="418"/>
      <c r="BZ98" s="418"/>
      <c r="CA98" s="418"/>
      <c r="CB98" s="418"/>
      <c r="CC98" s="418"/>
      <c r="CD98" s="418"/>
      <c r="CE98" s="418"/>
      <c r="CF98" s="418"/>
      <c r="CG98" s="418"/>
      <c r="CH98" s="418"/>
      <c r="CI98" s="418"/>
      <c r="CJ98" s="418"/>
      <c r="CK98" s="418"/>
      <c r="CL98" s="418"/>
      <c r="CM98" s="418"/>
      <c r="CN98" s="418"/>
      <c r="CO98" s="418"/>
      <c r="CP98" s="418"/>
      <c r="CQ98" s="418"/>
      <c r="CR98" s="418"/>
      <c r="CS98" s="418"/>
      <c r="CT98" s="418"/>
      <c r="CU98" s="418"/>
      <c r="CV98" s="418"/>
      <c r="CW98" s="418"/>
      <c r="CX98" s="418"/>
      <c r="CY98" s="418"/>
      <c r="CZ98" s="418"/>
      <c r="DA98" s="418"/>
      <c r="DB98" s="418"/>
      <c r="DC98" s="418"/>
      <c r="DD98" s="418"/>
      <c r="DE98" s="418"/>
      <c r="DF98" s="418"/>
      <c r="DG98" s="418"/>
      <c r="DH98" s="418"/>
      <c r="DI98" s="418"/>
      <c r="DJ98" s="418"/>
      <c r="DK98" s="418"/>
      <c r="DL98" s="418"/>
      <c r="DM98" s="418"/>
      <c r="DN98" s="418"/>
      <c r="DO98" s="418"/>
      <c r="DP98" s="418"/>
      <c r="DQ98" s="418"/>
      <c r="DR98" s="418"/>
      <c r="DS98" s="418"/>
      <c r="DT98" s="418"/>
      <c r="DU98" s="418"/>
      <c r="DV98" s="418"/>
      <c r="DW98" s="418"/>
      <c r="DX98" s="418"/>
      <c r="DY98" s="418"/>
      <c r="DZ98" s="418"/>
      <c r="EA98" s="418"/>
      <c r="EB98" s="418"/>
      <c r="EC98" s="418"/>
      <c r="ED98" s="418"/>
      <c r="EE98" s="418"/>
      <c r="EF98" s="418"/>
      <c r="EG98" s="418"/>
      <c r="EH98" s="418"/>
      <c r="EI98" s="418"/>
      <c r="EJ98" s="418"/>
      <c r="EK98" s="418"/>
      <c r="EL98" s="418"/>
      <c r="EM98" s="418"/>
      <c r="EN98" s="418"/>
      <c r="EO98" s="418"/>
      <c r="EP98" s="418"/>
      <c r="EQ98" s="418"/>
      <c r="ER98" s="418"/>
      <c r="ES98" s="418"/>
      <c r="ET98" s="418"/>
      <c r="EU98" s="418"/>
      <c r="EV98" s="418"/>
      <c r="EW98" s="418"/>
      <c r="EX98" s="418"/>
      <c r="EY98" s="418"/>
      <c r="EZ98" s="418"/>
      <c r="FA98" s="418"/>
      <c r="FB98" s="418"/>
      <c r="FC98" s="418"/>
      <c r="FD98" s="418"/>
      <c r="FE98" s="418"/>
      <c r="FF98" s="418"/>
      <c r="FG98" s="418"/>
      <c r="FH98" s="418"/>
      <c r="FI98" s="418"/>
      <c r="FJ98" s="418"/>
      <c r="FK98" s="418"/>
      <c r="FL98" s="418"/>
      <c r="FM98" s="418"/>
      <c r="FN98" s="418"/>
      <c r="FO98" s="418"/>
      <c r="FP98" s="418"/>
      <c r="FQ98" s="418"/>
      <c r="FR98" s="418"/>
      <c r="FS98" s="418"/>
      <c r="FT98" s="418"/>
      <c r="FU98" s="418"/>
      <c r="FV98" s="418"/>
      <c r="FW98" s="418"/>
      <c r="FX98" s="418"/>
      <c r="FY98" s="418"/>
      <c r="FZ98" s="418"/>
      <c r="GA98" s="418"/>
      <c r="GB98" s="418"/>
      <c r="GC98" s="418"/>
      <c r="GD98" s="418"/>
      <c r="GE98" s="418"/>
      <c r="GF98" s="418"/>
      <c r="GG98" s="418"/>
      <c r="GH98" s="418"/>
      <c r="GI98" s="418"/>
      <c r="GJ98" s="418"/>
      <c r="GK98" s="418"/>
      <c r="GL98" s="418"/>
      <c r="GM98" s="418"/>
      <c r="GN98" s="418"/>
      <c r="GO98" s="418"/>
      <c r="GP98" s="418"/>
      <c r="GQ98" s="418"/>
      <c r="GR98" s="418"/>
      <c r="GS98" s="418"/>
      <c r="GT98" s="418"/>
      <c r="GU98" s="418"/>
      <c r="GV98" s="418"/>
      <c r="GW98" s="418"/>
      <c r="GX98" s="418"/>
      <c r="GY98" s="418"/>
      <c r="GZ98" s="418"/>
      <c r="HA98" s="418"/>
      <c r="HB98" s="418"/>
      <c r="HC98" s="418"/>
      <c r="HD98" s="418"/>
      <c r="HE98" s="418"/>
      <c r="HF98" s="418"/>
      <c r="HG98" s="418"/>
      <c r="HH98" s="418"/>
      <c r="HI98" s="418"/>
      <c r="HJ98" s="418"/>
      <c r="HK98" s="418"/>
      <c r="HL98" s="418"/>
      <c r="HM98" s="418"/>
      <c r="HN98" s="418"/>
      <c r="HO98" s="418"/>
      <c r="HP98" s="418"/>
      <c r="HQ98" s="418"/>
      <c r="HR98" s="418"/>
      <c r="HS98" s="418"/>
      <c r="HT98" s="418"/>
      <c r="HU98" s="418"/>
      <c r="HV98" s="418"/>
      <c r="HW98" s="418"/>
      <c r="HX98" s="418"/>
      <c r="HY98" s="418"/>
      <c r="HZ98" s="418"/>
      <c r="IA98" s="418"/>
      <c r="IB98" s="418"/>
      <c r="IC98" s="418"/>
      <c r="ID98" s="418"/>
      <c r="IE98" s="418"/>
      <c r="IF98" s="418"/>
      <c r="IG98" s="418"/>
      <c r="IH98" s="418"/>
      <c r="II98" s="418"/>
      <c r="IJ98" s="418"/>
      <c r="IK98" s="418"/>
      <c r="IL98" s="418"/>
      <c r="IM98" s="418"/>
      <c r="IN98" s="418"/>
      <c r="IO98" s="418"/>
      <c r="IP98" s="418"/>
      <c r="IQ98" s="418"/>
      <c r="IR98" s="418"/>
      <c r="IS98" s="418"/>
      <c r="IT98" s="418"/>
      <c r="IU98" s="418"/>
    </row>
    <row r="99" spans="1:255" s="421" customFormat="1" ht="30">
      <c r="A99" s="582" t="s">
        <v>1566</v>
      </c>
      <c r="B99" s="581" t="s">
        <v>1567</v>
      </c>
      <c r="C99" s="587" t="s">
        <v>1568</v>
      </c>
      <c r="D99" s="586">
        <f>10*18</f>
        <v>180</v>
      </c>
      <c r="E99" s="577">
        <v>272.95</v>
      </c>
      <c r="F99" s="577">
        <f t="shared" si="30"/>
        <v>24.5655</v>
      </c>
      <c r="G99" s="577">
        <f t="shared" si="31"/>
        <v>24.5655</v>
      </c>
      <c r="H99" s="577">
        <f t="shared" si="32"/>
        <v>322.08100000000002</v>
      </c>
      <c r="I99" s="578">
        <f t="shared" si="33"/>
        <v>57974.58</v>
      </c>
      <c r="J99" s="443" t="s">
        <v>1565</v>
      </c>
      <c r="K99" s="418"/>
      <c r="L99" s="418"/>
      <c r="M99" s="418"/>
      <c r="N99" s="418"/>
      <c r="O99" s="418"/>
      <c r="P99" s="418"/>
      <c r="Q99" s="418"/>
      <c r="R99" s="418"/>
      <c r="S99" s="418"/>
      <c r="T99" s="418"/>
      <c r="U99" s="418"/>
      <c r="V99" s="418"/>
      <c r="W99" s="418"/>
      <c r="X99" s="418"/>
      <c r="Y99" s="418"/>
      <c r="Z99" s="418"/>
      <c r="AA99" s="418"/>
      <c r="AB99" s="418"/>
      <c r="AC99" s="418"/>
      <c r="AD99" s="418"/>
      <c r="AE99" s="418"/>
      <c r="AF99" s="418"/>
      <c r="AG99" s="418"/>
      <c r="AH99" s="418"/>
      <c r="AI99" s="418"/>
      <c r="AJ99" s="418"/>
      <c r="AK99" s="418"/>
      <c r="AL99" s="418"/>
      <c r="AM99" s="418"/>
      <c r="AN99" s="418"/>
      <c r="AO99" s="418"/>
      <c r="AP99" s="418"/>
      <c r="AQ99" s="418"/>
      <c r="AR99" s="418"/>
      <c r="AS99" s="418"/>
      <c r="AT99" s="418"/>
      <c r="AU99" s="418"/>
      <c r="AV99" s="418"/>
      <c r="AW99" s="418"/>
      <c r="AX99" s="418"/>
      <c r="AY99" s="418"/>
      <c r="AZ99" s="418"/>
      <c r="BA99" s="418"/>
      <c r="BB99" s="418"/>
      <c r="BC99" s="418"/>
      <c r="BD99" s="418"/>
      <c r="BE99" s="418"/>
      <c r="BF99" s="418"/>
      <c r="BG99" s="418"/>
      <c r="BH99" s="418"/>
      <c r="BI99" s="418"/>
      <c r="BJ99" s="418"/>
      <c r="BK99" s="418"/>
      <c r="BL99" s="418"/>
      <c r="BM99" s="418"/>
      <c r="BN99" s="418"/>
      <c r="BO99" s="418"/>
      <c r="BP99" s="418"/>
      <c r="BQ99" s="418"/>
      <c r="BR99" s="418"/>
      <c r="BS99" s="418"/>
      <c r="BT99" s="418"/>
      <c r="BU99" s="418"/>
      <c r="BV99" s="418"/>
      <c r="BW99" s="418"/>
      <c r="BX99" s="418"/>
      <c r="BY99" s="418"/>
      <c r="BZ99" s="418"/>
      <c r="CA99" s="418"/>
      <c r="CB99" s="418"/>
      <c r="CC99" s="418"/>
      <c r="CD99" s="418"/>
      <c r="CE99" s="418"/>
      <c r="CF99" s="418"/>
      <c r="CG99" s="418"/>
      <c r="CH99" s="418"/>
      <c r="CI99" s="418"/>
      <c r="CJ99" s="418"/>
      <c r="CK99" s="418"/>
      <c r="CL99" s="418"/>
      <c r="CM99" s="418"/>
      <c r="CN99" s="418"/>
      <c r="CO99" s="418"/>
      <c r="CP99" s="418"/>
      <c r="CQ99" s="418"/>
      <c r="CR99" s="418"/>
      <c r="CS99" s="418"/>
      <c r="CT99" s="418"/>
      <c r="CU99" s="418"/>
      <c r="CV99" s="418"/>
      <c r="CW99" s="418"/>
      <c r="CX99" s="418"/>
      <c r="CY99" s="418"/>
      <c r="CZ99" s="418"/>
      <c r="DA99" s="418"/>
      <c r="DB99" s="418"/>
      <c r="DC99" s="418"/>
      <c r="DD99" s="418"/>
      <c r="DE99" s="418"/>
      <c r="DF99" s="418"/>
      <c r="DG99" s="418"/>
      <c r="DH99" s="418"/>
      <c r="DI99" s="418"/>
      <c r="DJ99" s="418"/>
      <c r="DK99" s="418"/>
      <c r="DL99" s="418"/>
      <c r="DM99" s="418"/>
      <c r="DN99" s="418"/>
      <c r="DO99" s="418"/>
      <c r="DP99" s="418"/>
      <c r="DQ99" s="418"/>
      <c r="DR99" s="418"/>
      <c r="DS99" s="418"/>
      <c r="DT99" s="418"/>
      <c r="DU99" s="418"/>
      <c r="DV99" s="418"/>
      <c r="DW99" s="418"/>
      <c r="DX99" s="418"/>
      <c r="DY99" s="418"/>
      <c r="DZ99" s="418"/>
      <c r="EA99" s="418"/>
      <c r="EB99" s="418"/>
      <c r="EC99" s="418"/>
      <c r="ED99" s="418"/>
      <c r="EE99" s="418"/>
      <c r="EF99" s="418"/>
      <c r="EG99" s="418"/>
      <c r="EH99" s="418"/>
      <c r="EI99" s="418"/>
      <c r="EJ99" s="418"/>
      <c r="EK99" s="418"/>
      <c r="EL99" s="418"/>
      <c r="EM99" s="418"/>
      <c r="EN99" s="418"/>
      <c r="EO99" s="418"/>
      <c r="EP99" s="418"/>
      <c r="EQ99" s="418"/>
      <c r="ER99" s="418"/>
      <c r="ES99" s="418"/>
      <c r="ET99" s="418"/>
      <c r="EU99" s="418"/>
      <c r="EV99" s="418"/>
      <c r="EW99" s="418"/>
      <c r="EX99" s="418"/>
      <c r="EY99" s="418"/>
      <c r="EZ99" s="418"/>
      <c r="FA99" s="418"/>
      <c r="FB99" s="418"/>
      <c r="FC99" s="418"/>
      <c r="FD99" s="418"/>
      <c r="FE99" s="418"/>
      <c r="FF99" s="418"/>
      <c r="FG99" s="418"/>
      <c r="FH99" s="418"/>
      <c r="FI99" s="418"/>
      <c r="FJ99" s="418"/>
      <c r="FK99" s="418"/>
      <c r="FL99" s="418"/>
      <c r="FM99" s="418"/>
      <c r="FN99" s="418"/>
      <c r="FO99" s="418"/>
      <c r="FP99" s="418"/>
      <c r="FQ99" s="418"/>
      <c r="FR99" s="418"/>
      <c r="FS99" s="418"/>
      <c r="FT99" s="418"/>
      <c r="FU99" s="418"/>
      <c r="FV99" s="418"/>
      <c r="FW99" s="418"/>
      <c r="FX99" s="418"/>
      <c r="FY99" s="418"/>
      <c r="FZ99" s="418"/>
      <c r="GA99" s="418"/>
      <c r="GB99" s="418"/>
      <c r="GC99" s="418"/>
      <c r="GD99" s="418"/>
      <c r="GE99" s="418"/>
      <c r="GF99" s="418"/>
      <c r="GG99" s="418"/>
      <c r="GH99" s="418"/>
      <c r="GI99" s="418"/>
      <c r="GJ99" s="418"/>
      <c r="GK99" s="418"/>
      <c r="GL99" s="418"/>
      <c r="GM99" s="418"/>
      <c r="GN99" s="418"/>
      <c r="GO99" s="418"/>
      <c r="GP99" s="418"/>
      <c r="GQ99" s="418"/>
      <c r="GR99" s="418"/>
      <c r="GS99" s="418"/>
      <c r="GT99" s="418"/>
      <c r="GU99" s="418"/>
      <c r="GV99" s="418"/>
      <c r="GW99" s="418"/>
      <c r="GX99" s="418"/>
      <c r="GY99" s="418"/>
      <c r="GZ99" s="418"/>
      <c r="HA99" s="418"/>
      <c r="HB99" s="418"/>
      <c r="HC99" s="418"/>
      <c r="HD99" s="418"/>
      <c r="HE99" s="418"/>
      <c r="HF99" s="418"/>
      <c r="HG99" s="418"/>
      <c r="HH99" s="418"/>
      <c r="HI99" s="418"/>
      <c r="HJ99" s="418"/>
      <c r="HK99" s="418"/>
      <c r="HL99" s="418"/>
      <c r="HM99" s="418"/>
      <c r="HN99" s="418"/>
      <c r="HO99" s="418"/>
      <c r="HP99" s="418"/>
      <c r="HQ99" s="418"/>
      <c r="HR99" s="418"/>
      <c r="HS99" s="418"/>
      <c r="HT99" s="418"/>
      <c r="HU99" s="418"/>
      <c r="HV99" s="418"/>
      <c r="HW99" s="418"/>
      <c r="HX99" s="418"/>
      <c r="HY99" s="418"/>
      <c r="HZ99" s="418"/>
      <c r="IA99" s="418"/>
      <c r="IB99" s="418"/>
      <c r="IC99" s="418"/>
      <c r="ID99" s="418"/>
      <c r="IE99" s="418"/>
      <c r="IF99" s="418"/>
      <c r="IG99" s="418"/>
      <c r="IH99" s="418"/>
      <c r="II99" s="418"/>
      <c r="IJ99" s="418"/>
      <c r="IK99" s="418"/>
      <c r="IL99" s="418"/>
      <c r="IM99" s="418"/>
      <c r="IN99" s="418"/>
      <c r="IO99" s="418"/>
      <c r="IP99" s="418"/>
      <c r="IQ99" s="418"/>
      <c r="IR99" s="418"/>
      <c r="IS99" s="418"/>
      <c r="IT99" s="418"/>
      <c r="IU99" s="418"/>
    </row>
    <row r="100" spans="1:255" s="421" customFormat="1" ht="45">
      <c r="A100" s="582" t="s">
        <v>1569</v>
      </c>
      <c r="B100" s="581" t="s">
        <v>1570</v>
      </c>
      <c r="C100" s="575" t="s">
        <v>1571</v>
      </c>
      <c r="D100" s="586">
        <v>47</v>
      </c>
      <c r="E100" s="577">
        <v>3071.77</v>
      </c>
      <c r="F100" s="577">
        <f t="shared" si="30"/>
        <v>276.45929999999998</v>
      </c>
      <c r="G100" s="577">
        <f t="shared" si="31"/>
        <v>276.45929999999998</v>
      </c>
      <c r="H100" s="577">
        <f t="shared" si="32"/>
        <v>3624.6886</v>
      </c>
      <c r="I100" s="578">
        <f t="shared" si="33"/>
        <v>170360.36420000001</v>
      </c>
      <c r="J100" s="443"/>
      <c r="K100" s="418"/>
      <c r="L100" s="418"/>
      <c r="M100" s="418"/>
      <c r="N100" s="418"/>
      <c r="O100" s="418"/>
      <c r="P100" s="418"/>
      <c r="Q100" s="418"/>
      <c r="R100" s="418"/>
      <c r="S100" s="418"/>
      <c r="T100" s="418"/>
      <c r="U100" s="418"/>
      <c r="V100" s="418"/>
      <c r="W100" s="418"/>
      <c r="X100" s="418"/>
      <c r="Y100" s="418"/>
      <c r="Z100" s="418"/>
      <c r="AA100" s="418"/>
      <c r="AB100" s="418"/>
      <c r="AC100" s="418"/>
      <c r="AD100" s="418"/>
      <c r="AE100" s="418"/>
      <c r="AF100" s="418"/>
      <c r="AG100" s="418"/>
      <c r="AH100" s="418"/>
      <c r="AI100" s="418"/>
      <c r="AJ100" s="418"/>
      <c r="AK100" s="418"/>
      <c r="AL100" s="418"/>
      <c r="AM100" s="418"/>
      <c r="AN100" s="418"/>
      <c r="AO100" s="418"/>
      <c r="AP100" s="418"/>
      <c r="AQ100" s="418"/>
      <c r="AR100" s="418"/>
      <c r="AS100" s="418"/>
      <c r="AT100" s="418"/>
      <c r="AU100" s="418"/>
      <c r="AV100" s="418"/>
      <c r="AW100" s="418"/>
      <c r="AX100" s="418"/>
      <c r="AY100" s="418"/>
      <c r="AZ100" s="418"/>
      <c r="BA100" s="418"/>
      <c r="BB100" s="418"/>
      <c r="BC100" s="418"/>
      <c r="BD100" s="418"/>
      <c r="BE100" s="418"/>
      <c r="BF100" s="418"/>
      <c r="BG100" s="418"/>
      <c r="BH100" s="418"/>
      <c r="BI100" s="418"/>
      <c r="BJ100" s="418"/>
      <c r="BK100" s="418"/>
      <c r="BL100" s="418"/>
      <c r="BM100" s="418"/>
      <c r="BN100" s="418"/>
      <c r="BO100" s="418"/>
      <c r="BP100" s="418"/>
      <c r="BQ100" s="418"/>
      <c r="BR100" s="418"/>
      <c r="BS100" s="418"/>
      <c r="BT100" s="418"/>
      <c r="BU100" s="418"/>
      <c r="BV100" s="418"/>
      <c r="BW100" s="418"/>
      <c r="BX100" s="418"/>
      <c r="BY100" s="418"/>
      <c r="BZ100" s="418"/>
      <c r="CA100" s="418"/>
      <c r="CB100" s="418"/>
      <c r="CC100" s="418"/>
      <c r="CD100" s="418"/>
      <c r="CE100" s="418"/>
      <c r="CF100" s="418"/>
      <c r="CG100" s="418"/>
      <c r="CH100" s="418"/>
      <c r="CI100" s="418"/>
      <c r="CJ100" s="418"/>
      <c r="CK100" s="418"/>
      <c r="CL100" s="418"/>
      <c r="CM100" s="418"/>
      <c r="CN100" s="418"/>
      <c r="CO100" s="418"/>
      <c r="CP100" s="418"/>
      <c r="CQ100" s="418"/>
      <c r="CR100" s="418"/>
      <c r="CS100" s="418"/>
      <c r="CT100" s="418"/>
      <c r="CU100" s="418"/>
      <c r="CV100" s="418"/>
      <c r="CW100" s="418"/>
      <c r="CX100" s="418"/>
      <c r="CY100" s="418"/>
      <c r="CZ100" s="418"/>
      <c r="DA100" s="418"/>
      <c r="DB100" s="418"/>
      <c r="DC100" s="418"/>
      <c r="DD100" s="418"/>
      <c r="DE100" s="418"/>
      <c r="DF100" s="418"/>
      <c r="DG100" s="418"/>
      <c r="DH100" s="418"/>
      <c r="DI100" s="418"/>
      <c r="DJ100" s="418"/>
      <c r="DK100" s="418"/>
      <c r="DL100" s="418"/>
      <c r="DM100" s="418"/>
      <c r="DN100" s="418"/>
      <c r="DO100" s="418"/>
      <c r="DP100" s="418"/>
      <c r="DQ100" s="418"/>
      <c r="DR100" s="418"/>
      <c r="DS100" s="418"/>
      <c r="DT100" s="418"/>
      <c r="DU100" s="418"/>
      <c r="DV100" s="418"/>
      <c r="DW100" s="418"/>
      <c r="DX100" s="418"/>
      <c r="DY100" s="418"/>
      <c r="DZ100" s="418"/>
      <c r="EA100" s="418"/>
      <c r="EB100" s="418"/>
      <c r="EC100" s="418"/>
      <c r="ED100" s="418"/>
      <c r="EE100" s="418"/>
      <c r="EF100" s="418"/>
      <c r="EG100" s="418"/>
      <c r="EH100" s="418"/>
      <c r="EI100" s="418"/>
      <c r="EJ100" s="418"/>
      <c r="EK100" s="418"/>
      <c r="EL100" s="418"/>
      <c r="EM100" s="418"/>
      <c r="EN100" s="418"/>
      <c r="EO100" s="418"/>
      <c r="EP100" s="418"/>
      <c r="EQ100" s="418"/>
      <c r="ER100" s="418"/>
      <c r="ES100" s="418"/>
      <c r="ET100" s="418"/>
      <c r="EU100" s="418"/>
      <c r="EV100" s="418"/>
      <c r="EW100" s="418"/>
      <c r="EX100" s="418"/>
      <c r="EY100" s="418"/>
      <c r="EZ100" s="418"/>
      <c r="FA100" s="418"/>
      <c r="FB100" s="418"/>
      <c r="FC100" s="418"/>
      <c r="FD100" s="418"/>
      <c r="FE100" s="418"/>
      <c r="FF100" s="418"/>
      <c r="FG100" s="418"/>
      <c r="FH100" s="418"/>
      <c r="FI100" s="418"/>
      <c r="FJ100" s="418"/>
      <c r="FK100" s="418"/>
      <c r="FL100" s="418"/>
      <c r="FM100" s="418"/>
      <c r="FN100" s="418"/>
      <c r="FO100" s="418"/>
      <c r="FP100" s="418"/>
      <c r="FQ100" s="418"/>
      <c r="FR100" s="418"/>
      <c r="FS100" s="418"/>
      <c r="FT100" s="418"/>
      <c r="FU100" s="418"/>
      <c r="FV100" s="418"/>
      <c r="FW100" s="418"/>
      <c r="FX100" s="418"/>
      <c r="FY100" s="418"/>
      <c r="FZ100" s="418"/>
      <c r="GA100" s="418"/>
      <c r="GB100" s="418"/>
      <c r="GC100" s="418"/>
      <c r="GD100" s="418"/>
      <c r="GE100" s="418"/>
      <c r="GF100" s="418"/>
      <c r="GG100" s="418"/>
      <c r="GH100" s="418"/>
      <c r="GI100" s="418"/>
      <c r="GJ100" s="418"/>
      <c r="GK100" s="418"/>
      <c r="GL100" s="418"/>
      <c r="GM100" s="418"/>
      <c r="GN100" s="418"/>
      <c r="GO100" s="418"/>
      <c r="GP100" s="418"/>
      <c r="GQ100" s="418"/>
      <c r="GR100" s="418"/>
      <c r="GS100" s="418"/>
      <c r="GT100" s="418"/>
      <c r="GU100" s="418"/>
      <c r="GV100" s="418"/>
      <c r="GW100" s="418"/>
      <c r="GX100" s="418"/>
      <c r="GY100" s="418"/>
      <c r="GZ100" s="418"/>
      <c r="HA100" s="418"/>
      <c r="HB100" s="418"/>
      <c r="HC100" s="418"/>
      <c r="HD100" s="418"/>
      <c r="HE100" s="418"/>
      <c r="HF100" s="418"/>
      <c r="HG100" s="418"/>
      <c r="HH100" s="418"/>
      <c r="HI100" s="418"/>
      <c r="HJ100" s="418"/>
      <c r="HK100" s="418"/>
      <c r="HL100" s="418"/>
      <c r="HM100" s="418"/>
      <c r="HN100" s="418"/>
      <c r="HO100" s="418"/>
      <c r="HP100" s="418"/>
      <c r="HQ100" s="418"/>
      <c r="HR100" s="418"/>
      <c r="HS100" s="418"/>
      <c r="HT100" s="418"/>
      <c r="HU100" s="418"/>
      <c r="HV100" s="418"/>
      <c r="HW100" s="418"/>
      <c r="HX100" s="418"/>
      <c r="HY100" s="418"/>
      <c r="HZ100" s="418"/>
      <c r="IA100" s="418"/>
      <c r="IB100" s="418"/>
      <c r="IC100" s="418"/>
      <c r="ID100" s="418"/>
      <c r="IE100" s="418"/>
      <c r="IF100" s="418"/>
      <c r="IG100" s="418"/>
      <c r="IH100" s="418"/>
      <c r="II100" s="418"/>
      <c r="IJ100" s="418"/>
      <c r="IK100" s="418"/>
      <c r="IL100" s="418"/>
      <c r="IM100" s="418"/>
      <c r="IN100" s="418"/>
      <c r="IO100" s="418"/>
      <c r="IP100" s="418"/>
      <c r="IQ100" s="418"/>
      <c r="IR100" s="418"/>
      <c r="IS100" s="418"/>
      <c r="IT100" s="418"/>
      <c r="IU100" s="418"/>
    </row>
    <row r="101" spans="1:255" s="421" customFormat="1" ht="30">
      <c r="A101" s="582" t="s">
        <v>1572</v>
      </c>
      <c r="B101" s="581" t="s">
        <v>1573</v>
      </c>
      <c r="C101" s="575" t="s">
        <v>1564</v>
      </c>
      <c r="D101" s="586">
        <v>600</v>
      </c>
      <c r="E101" s="577">
        <v>146.36000000000001</v>
      </c>
      <c r="F101" s="577">
        <f t="shared" si="30"/>
        <v>13.1724</v>
      </c>
      <c r="G101" s="577">
        <f t="shared" si="31"/>
        <v>13.1724</v>
      </c>
      <c r="H101" s="577">
        <f t="shared" si="32"/>
        <v>172.70480000000001</v>
      </c>
      <c r="I101" s="578">
        <f t="shared" si="33"/>
        <v>103622.88</v>
      </c>
      <c r="J101" s="443" t="s">
        <v>1574</v>
      </c>
      <c r="K101" s="418"/>
      <c r="L101" s="418"/>
      <c r="M101" s="418"/>
      <c r="N101" s="418"/>
      <c r="O101" s="418"/>
      <c r="P101" s="418"/>
      <c r="Q101" s="418"/>
      <c r="R101" s="418"/>
      <c r="S101" s="418"/>
      <c r="T101" s="418"/>
      <c r="U101" s="418"/>
      <c r="V101" s="418"/>
      <c r="W101" s="418"/>
      <c r="X101" s="418"/>
      <c r="Y101" s="418"/>
      <c r="Z101" s="418"/>
      <c r="AA101" s="418"/>
      <c r="AB101" s="418"/>
      <c r="AC101" s="418"/>
      <c r="AD101" s="418"/>
      <c r="AE101" s="418"/>
      <c r="AF101" s="418"/>
      <c r="AG101" s="418"/>
      <c r="AH101" s="418"/>
      <c r="AI101" s="418"/>
      <c r="AJ101" s="418"/>
      <c r="AK101" s="418"/>
      <c r="AL101" s="418"/>
      <c r="AM101" s="418"/>
      <c r="AN101" s="418"/>
      <c r="AO101" s="418"/>
      <c r="AP101" s="418"/>
      <c r="AQ101" s="418"/>
      <c r="AR101" s="418"/>
      <c r="AS101" s="418"/>
      <c r="AT101" s="418"/>
      <c r="AU101" s="418"/>
      <c r="AV101" s="418"/>
      <c r="AW101" s="418"/>
      <c r="AX101" s="418"/>
      <c r="AY101" s="418"/>
      <c r="AZ101" s="418"/>
      <c r="BA101" s="418"/>
      <c r="BB101" s="418"/>
      <c r="BC101" s="418"/>
      <c r="BD101" s="418"/>
      <c r="BE101" s="418"/>
      <c r="BF101" s="418"/>
      <c r="BG101" s="418"/>
      <c r="BH101" s="418"/>
      <c r="BI101" s="418"/>
      <c r="BJ101" s="418"/>
      <c r="BK101" s="418"/>
      <c r="BL101" s="418"/>
      <c r="BM101" s="418"/>
      <c r="BN101" s="418"/>
      <c r="BO101" s="418"/>
      <c r="BP101" s="418"/>
      <c r="BQ101" s="418"/>
      <c r="BR101" s="418"/>
      <c r="BS101" s="418"/>
      <c r="BT101" s="418"/>
      <c r="BU101" s="418"/>
      <c r="BV101" s="418"/>
      <c r="BW101" s="418"/>
      <c r="BX101" s="418"/>
      <c r="BY101" s="418"/>
      <c r="BZ101" s="418"/>
      <c r="CA101" s="418"/>
      <c r="CB101" s="418"/>
      <c r="CC101" s="418"/>
      <c r="CD101" s="418"/>
      <c r="CE101" s="418"/>
      <c r="CF101" s="418"/>
      <c r="CG101" s="418"/>
      <c r="CH101" s="418"/>
      <c r="CI101" s="418"/>
      <c r="CJ101" s="418"/>
      <c r="CK101" s="418"/>
      <c r="CL101" s="418"/>
      <c r="CM101" s="418"/>
      <c r="CN101" s="418"/>
      <c r="CO101" s="418"/>
      <c r="CP101" s="418"/>
      <c r="CQ101" s="418"/>
      <c r="CR101" s="418"/>
      <c r="CS101" s="418"/>
      <c r="CT101" s="418"/>
      <c r="CU101" s="418"/>
      <c r="CV101" s="418"/>
      <c r="CW101" s="418"/>
      <c r="CX101" s="418"/>
      <c r="CY101" s="418"/>
      <c r="CZ101" s="418"/>
      <c r="DA101" s="418"/>
      <c r="DB101" s="418"/>
      <c r="DC101" s="418"/>
      <c r="DD101" s="418"/>
      <c r="DE101" s="418"/>
      <c r="DF101" s="418"/>
      <c r="DG101" s="418"/>
      <c r="DH101" s="418"/>
      <c r="DI101" s="418"/>
      <c r="DJ101" s="418"/>
      <c r="DK101" s="418"/>
      <c r="DL101" s="418"/>
      <c r="DM101" s="418"/>
      <c r="DN101" s="418"/>
      <c r="DO101" s="418"/>
      <c r="DP101" s="418"/>
      <c r="DQ101" s="418"/>
      <c r="DR101" s="418"/>
      <c r="DS101" s="418"/>
      <c r="DT101" s="418"/>
      <c r="DU101" s="418"/>
      <c r="DV101" s="418"/>
      <c r="DW101" s="418"/>
      <c r="DX101" s="418"/>
      <c r="DY101" s="418"/>
      <c r="DZ101" s="418"/>
      <c r="EA101" s="418"/>
      <c r="EB101" s="418"/>
      <c r="EC101" s="418"/>
      <c r="ED101" s="418"/>
      <c r="EE101" s="418"/>
      <c r="EF101" s="418"/>
      <c r="EG101" s="418"/>
      <c r="EH101" s="418"/>
      <c r="EI101" s="418"/>
      <c r="EJ101" s="418"/>
      <c r="EK101" s="418"/>
      <c r="EL101" s="418"/>
      <c r="EM101" s="418"/>
      <c r="EN101" s="418"/>
      <c r="EO101" s="418"/>
      <c r="EP101" s="418"/>
      <c r="EQ101" s="418"/>
      <c r="ER101" s="418"/>
      <c r="ES101" s="418"/>
      <c r="ET101" s="418"/>
      <c r="EU101" s="418"/>
      <c r="EV101" s="418"/>
      <c r="EW101" s="418"/>
      <c r="EX101" s="418"/>
      <c r="EY101" s="418"/>
      <c r="EZ101" s="418"/>
      <c r="FA101" s="418"/>
      <c r="FB101" s="418"/>
      <c r="FC101" s="418"/>
      <c r="FD101" s="418"/>
      <c r="FE101" s="418"/>
      <c r="FF101" s="418"/>
      <c r="FG101" s="418"/>
      <c r="FH101" s="418"/>
      <c r="FI101" s="418"/>
      <c r="FJ101" s="418"/>
      <c r="FK101" s="418"/>
      <c r="FL101" s="418"/>
      <c r="FM101" s="418"/>
      <c r="FN101" s="418"/>
      <c r="FO101" s="418"/>
      <c r="FP101" s="418"/>
      <c r="FQ101" s="418"/>
      <c r="FR101" s="418"/>
      <c r="FS101" s="418"/>
      <c r="FT101" s="418"/>
      <c r="FU101" s="418"/>
      <c r="FV101" s="418"/>
      <c r="FW101" s="418"/>
      <c r="FX101" s="418"/>
      <c r="FY101" s="418"/>
      <c r="FZ101" s="418"/>
      <c r="GA101" s="418"/>
      <c r="GB101" s="418"/>
      <c r="GC101" s="418"/>
      <c r="GD101" s="418"/>
      <c r="GE101" s="418"/>
      <c r="GF101" s="418"/>
      <c r="GG101" s="418"/>
      <c r="GH101" s="418"/>
      <c r="GI101" s="418"/>
      <c r="GJ101" s="418"/>
      <c r="GK101" s="418"/>
      <c r="GL101" s="418"/>
      <c r="GM101" s="418"/>
      <c r="GN101" s="418"/>
      <c r="GO101" s="418"/>
      <c r="GP101" s="418"/>
      <c r="GQ101" s="418"/>
      <c r="GR101" s="418"/>
      <c r="GS101" s="418"/>
      <c r="GT101" s="418"/>
      <c r="GU101" s="418"/>
      <c r="GV101" s="418"/>
      <c r="GW101" s="418"/>
      <c r="GX101" s="418"/>
      <c r="GY101" s="418"/>
      <c r="GZ101" s="418"/>
      <c r="HA101" s="418"/>
      <c r="HB101" s="418"/>
      <c r="HC101" s="418"/>
      <c r="HD101" s="418"/>
      <c r="HE101" s="418"/>
      <c r="HF101" s="418"/>
      <c r="HG101" s="418"/>
      <c r="HH101" s="418"/>
      <c r="HI101" s="418"/>
      <c r="HJ101" s="418"/>
      <c r="HK101" s="418"/>
      <c r="HL101" s="418"/>
      <c r="HM101" s="418"/>
      <c r="HN101" s="418"/>
      <c r="HO101" s="418"/>
      <c r="HP101" s="418"/>
      <c r="HQ101" s="418"/>
      <c r="HR101" s="418"/>
      <c r="HS101" s="418"/>
      <c r="HT101" s="418"/>
      <c r="HU101" s="418"/>
      <c r="HV101" s="418"/>
      <c r="HW101" s="418"/>
      <c r="HX101" s="418"/>
      <c r="HY101" s="418"/>
      <c r="HZ101" s="418"/>
      <c r="IA101" s="418"/>
      <c r="IB101" s="418"/>
      <c r="IC101" s="418"/>
      <c r="ID101" s="418"/>
      <c r="IE101" s="418"/>
      <c r="IF101" s="418"/>
      <c r="IG101" s="418"/>
      <c r="IH101" s="418"/>
      <c r="II101" s="418"/>
      <c r="IJ101" s="418"/>
      <c r="IK101" s="418"/>
      <c r="IL101" s="418"/>
      <c r="IM101" s="418"/>
      <c r="IN101" s="418"/>
      <c r="IO101" s="418"/>
      <c r="IP101" s="418"/>
      <c r="IQ101" s="418"/>
      <c r="IR101" s="418"/>
      <c r="IS101" s="418"/>
      <c r="IT101" s="418"/>
      <c r="IU101" s="418"/>
    </row>
    <row r="102" spans="1:255" s="421" customFormat="1" ht="30">
      <c r="A102" s="582" t="s">
        <v>1575</v>
      </c>
      <c r="B102" s="581" t="s">
        <v>1576</v>
      </c>
      <c r="C102" s="575" t="s">
        <v>1571</v>
      </c>
      <c r="D102" s="586">
        <f>1363*12</f>
        <v>16356</v>
      </c>
      <c r="E102" s="577">
        <v>10.24</v>
      </c>
      <c r="F102" s="577">
        <f t="shared" si="30"/>
        <v>0.92159999999999997</v>
      </c>
      <c r="G102" s="577">
        <f t="shared" si="31"/>
        <v>0.92159999999999997</v>
      </c>
      <c r="H102" s="577">
        <f t="shared" si="32"/>
        <v>12.0832</v>
      </c>
      <c r="I102" s="578">
        <f t="shared" si="33"/>
        <v>197632.8192</v>
      </c>
      <c r="J102" s="443" t="s">
        <v>1577</v>
      </c>
      <c r="K102" s="418"/>
      <c r="L102" s="418"/>
      <c r="M102" s="418"/>
      <c r="N102" s="418"/>
      <c r="O102" s="418"/>
      <c r="P102" s="418"/>
      <c r="Q102" s="418"/>
      <c r="R102" s="418"/>
      <c r="S102" s="418"/>
      <c r="T102" s="418"/>
      <c r="U102" s="418"/>
      <c r="V102" s="418"/>
      <c r="W102" s="418"/>
      <c r="X102" s="418"/>
      <c r="Y102" s="418"/>
      <c r="Z102" s="418"/>
      <c r="AA102" s="418"/>
      <c r="AB102" s="418"/>
      <c r="AC102" s="418"/>
      <c r="AD102" s="418"/>
      <c r="AE102" s="418"/>
      <c r="AF102" s="418"/>
      <c r="AG102" s="418"/>
      <c r="AH102" s="418"/>
      <c r="AI102" s="418"/>
      <c r="AJ102" s="418"/>
      <c r="AK102" s="418"/>
      <c r="AL102" s="418"/>
      <c r="AM102" s="418"/>
      <c r="AN102" s="418"/>
      <c r="AO102" s="418"/>
      <c r="AP102" s="418"/>
      <c r="AQ102" s="418"/>
      <c r="AR102" s="418"/>
      <c r="AS102" s="418"/>
      <c r="AT102" s="418"/>
      <c r="AU102" s="418"/>
      <c r="AV102" s="418"/>
      <c r="AW102" s="418"/>
      <c r="AX102" s="418"/>
      <c r="AY102" s="418"/>
      <c r="AZ102" s="418"/>
      <c r="BA102" s="418"/>
      <c r="BB102" s="418"/>
      <c r="BC102" s="418"/>
      <c r="BD102" s="418"/>
      <c r="BE102" s="418"/>
      <c r="BF102" s="418"/>
      <c r="BG102" s="418"/>
      <c r="BH102" s="418"/>
      <c r="BI102" s="418"/>
      <c r="BJ102" s="418"/>
      <c r="BK102" s="418"/>
      <c r="BL102" s="418"/>
      <c r="BM102" s="418"/>
      <c r="BN102" s="418"/>
      <c r="BO102" s="418"/>
      <c r="BP102" s="418"/>
      <c r="BQ102" s="418"/>
      <c r="BR102" s="418"/>
      <c r="BS102" s="418"/>
      <c r="BT102" s="418"/>
      <c r="BU102" s="418"/>
      <c r="BV102" s="418"/>
      <c r="BW102" s="418"/>
      <c r="BX102" s="418"/>
      <c r="BY102" s="418"/>
      <c r="BZ102" s="418"/>
      <c r="CA102" s="418"/>
      <c r="CB102" s="418"/>
      <c r="CC102" s="418"/>
      <c r="CD102" s="418"/>
      <c r="CE102" s="418"/>
      <c r="CF102" s="418"/>
      <c r="CG102" s="418"/>
      <c r="CH102" s="418"/>
      <c r="CI102" s="418"/>
      <c r="CJ102" s="418"/>
      <c r="CK102" s="418"/>
      <c r="CL102" s="418"/>
      <c r="CM102" s="418"/>
      <c r="CN102" s="418"/>
      <c r="CO102" s="418"/>
      <c r="CP102" s="418"/>
      <c r="CQ102" s="418"/>
      <c r="CR102" s="418"/>
      <c r="CS102" s="418"/>
      <c r="CT102" s="418"/>
      <c r="CU102" s="418"/>
      <c r="CV102" s="418"/>
      <c r="CW102" s="418"/>
      <c r="CX102" s="418"/>
      <c r="CY102" s="418"/>
      <c r="CZ102" s="418"/>
      <c r="DA102" s="418"/>
      <c r="DB102" s="418"/>
      <c r="DC102" s="418"/>
      <c r="DD102" s="418"/>
      <c r="DE102" s="418"/>
      <c r="DF102" s="418"/>
      <c r="DG102" s="418"/>
      <c r="DH102" s="418"/>
      <c r="DI102" s="418"/>
      <c r="DJ102" s="418"/>
      <c r="DK102" s="418"/>
      <c r="DL102" s="418"/>
      <c r="DM102" s="418"/>
      <c r="DN102" s="418"/>
      <c r="DO102" s="418"/>
      <c r="DP102" s="418"/>
      <c r="DQ102" s="418"/>
      <c r="DR102" s="418"/>
      <c r="DS102" s="418"/>
      <c r="DT102" s="418"/>
      <c r="DU102" s="418"/>
      <c r="DV102" s="418"/>
      <c r="DW102" s="418"/>
      <c r="DX102" s="418"/>
      <c r="DY102" s="418"/>
      <c r="DZ102" s="418"/>
      <c r="EA102" s="418"/>
      <c r="EB102" s="418"/>
      <c r="EC102" s="418"/>
      <c r="ED102" s="418"/>
      <c r="EE102" s="418"/>
      <c r="EF102" s="418"/>
      <c r="EG102" s="418"/>
      <c r="EH102" s="418"/>
      <c r="EI102" s="418"/>
      <c r="EJ102" s="418"/>
      <c r="EK102" s="418"/>
      <c r="EL102" s="418"/>
      <c r="EM102" s="418"/>
      <c r="EN102" s="418"/>
      <c r="EO102" s="418"/>
      <c r="EP102" s="418"/>
      <c r="EQ102" s="418"/>
      <c r="ER102" s="418"/>
      <c r="ES102" s="418"/>
      <c r="ET102" s="418"/>
      <c r="EU102" s="418"/>
      <c r="EV102" s="418"/>
      <c r="EW102" s="418"/>
      <c r="EX102" s="418"/>
      <c r="EY102" s="418"/>
      <c r="EZ102" s="418"/>
      <c r="FA102" s="418"/>
      <c r="FB102" s="418"/>
      <c r="FC102" s="418"/>
      <c r="FD102" s="418"/>
      <c r="FE102" s="418"/>
      <c r="FF102" s="418"/>
      <c r="FG102" s="418"/>
      <c r="FH102" s="418"/>
      <c r="FI102" s="418"/>
      <c r="FJ102" s="418"/>
      <c r="FK102" s="418"/>
      <c r="FL102" s="418"/>
      <c r="FM102" s="418"/>
      <c r="FN102" s="418"/>
      <c r="FO102" s="418"/>
      <c r="FP102" s="418"/>
      <c r="FQ102" s="418"/>
      <c r="FR102" s="418"/>
      <c r="FS102" s="418"/>
      <c r="FT102" s="418"/>
      <c r="FU102" s="418"/>
      <c r="FV102" s="418"/>
      <c r="FW102" s="418"/>
      <c r="FX102" s="418"/>
      <c r="FY102" s="418"/>
      <c r="FZ102" s="418"/>
      <c r="GA102" s="418"/>
      <c r="GB102" s="418"/>
      <c r="GC102" s="418"/>
      <c r="GD102" s="418"/>
      <c r="GE102" s="418"/>
      <c r="GF102" s="418"/>
      <c r="GG102" s="418"/>
      <c r="GH102" s="418"/>
      <c r="GI102" s="418"/>
      <c r="GJ102" s="418"/>
      <c r="GK102" s="418"/>
      <c r="GL102" s="418"/>
      <c r="GM102" s="418"/>
      <c r="GN102" s="418"/>
      <c r="GO102" s="418"/>
      <c r="GP102" s="418"/>
      <c r="GQ102" s="418"/>
      <c r="GR102" s="418"/>
      <c r="GS102" s="418"/>
      <c r="GT102" s="418"/>
      <c r="GU102" s="418"/>
      <c r="GV102" s="418"/>
      <c r="GW102" s="418"/>
      <c r="GX102" s="418"/>
      <c r="GY102" s="418"/>
      <c r="GZ102" s="418"/>
      <c r="HA102" s="418"/>
      <c r="HB102" s="418"/>
      <c r="HC102" s="418"/>
      <c r="HD102" s="418"/>
      <c r="HE102" s="418"/>
      <c r="HF102" s="418"/>
      <c r="HG102" s="418"/>
      <c r="HH102" s="418"/>
      <c r="HI102" s="418"/>
      <c r="HJ102" s="418"/>
      <c r="HK102" s="418"/>
      <c r="HL102" s="418"/>
      <c r="HM102" s="418"/>
      <c r="HN102" s="418"/>
      <c r="HO102" s="418"/>
      <c r="HP102" s="418"/>
      <c r="HQ102" s="418"/>
      <c r="HR102" s="418"/>
      <c r="HS102" s="418"/>
      <c r="HT102" s="418"/>
      <c r="HU102" s="418"/>
      <c r="HV102" s="418"/>
      <c r="HW102" s="418"/>
      <c r="HX102" s="418"/>
      <c r="HY102" s="418"/>
      <c r="HZ102" s="418"/>
      <c r="IA102" s="418"/>
      <c r="IB102" s="418"/>
      <c r="IC102" s="418"/>
      <c r="ID102" s="418"/>
      <c r="IE102" s="418"/>
      <c r="IF102" s="418"/>
      <c r="IG102" s="418"/>
      <c r="IH102" s="418"/>
      <c r="II102" s="418"/>
      <c r="IJ102" s="418"/>
      <c r="IK102" s="418"/>
      <c r="IL102" s="418"/>
      <c r="IM102" s="418"/>
      <c r="IN102" s="418"/>
      <c r="IO102" s="418"/>
      <c r="IP102" s="418"/>
      <c r="IQ102" s="418"/>
      <c r="IR102" s="418"/>
      <c r="IS102" s="418"/>
      <c r="IT102" s="418"/>
      <c r="IU102" s="418"/>
    </row>
    <row r="103" spans="1:255" s="421" customFormat="1" ht="15.75">
      <c r="A103" s="588" t="s">
        <v>1002</v>
      </c>
      <c r="B103" s="589" t="s">
        <v>1578</v>
      </c>
      <c r="C103" s="590"/>
      <c r="D103" s="591"/>
      <c r="E103" s="592"/>
      <c r="F103" s="593"/>
      <c r="G103" s="593"/>
      <c r="H103" s="593"/>
      <c r="I103" s="594"/>
      <c r="J103" s="443"/>
      <c r="K103" s="418"/>
      <c r="L103" s="418"/>
      <c r="M103" s="418"/>
      <c r="N103" s="418"/>
      <c r="O103" s="418"/>
      <c r="P103" s="418"/>
      <c r="Q103" s="418"/>
      <c r="R103" s="418"/>
      <c r="S103" s="418"/>
      <c r="T103" s="418"/>
      <c r="U103" s="418"/>
      <c r="V103" s="418"/>
      <c r="W103" s="418"/>
      <c r="X103" s="418"/>
      <c r="Y103" s="418"/>
      <c r="Z103" s="418"/>
      <c r="AA103" s="418"/>
      <c r="AB103" s="418"/>
      <c r="AC103" s="418"/>
      <c r="AD103" s="418"/>
      <c r="AE103" s="418"/>
      <c r="AF103" s="418"/>
      <c r="AG103" s="418"/>
      <c r="AH103" s="418"/>
      <c r="AI103" s="418"/>
      <c r="AJ103" s="418"/>
      <c r="AK103" s="418"/>
      <c r="AL103" s="418"/>
      <c r="AM103" s="418"/>
      <c r="AN103" s="418"/>
      <c r="AO103" s="418"/>
      <c r="AP103" s="418"/>
      <c r="AQ103" s="418"/>
      <c r="AR103" s="418"/>
      <c r="AS103" s="418"/>
      <c r="AT103" s="418"/>
      <c r="AU103" s="418"/>
      <c r="AV103" s="418"/>
      <c r="AW103" s="418"/>
      <c r="AX103" s="418"/>
      <c r="AY103" s="418"/>
      <c r="AZ103" s="418"/>
      <c r="BA103" s="418"/>
      <c r="BB103" s="418"/>
      <c r="BC103" s="418"/>
      <c r="BD103" s="418"/>
      <c r="BE103" s="418"/>
      <c r="BF103" s="418"/>
      <c r="BG103" s="418"/>
      <c r="BH103" s="418"/>
      <c r="BI103" s="418"/>
      <c r="BJ103" s="418"/>
      <c r="BK103" s="418"/>
      <c r="BL103" s="418"/>
      <c r="BM103" s="418"/>
      <c r="BN103" s="418"/>
      <c r="BO103" s="418"/>
      <c r="BP103" s="418"/>
      <c r="BQ103" s="418"/>
      <c r="BR103" s="418"/>
      <c r="BS103" s="418"/>
      <c r="BT103" s="418"/>
      <c r="BU103" s="418"/>
      <c r="BV103" s="418"/>
      <c r="BW103" s="418"/>
      <c r="BX103" s="418"/>
      <c r="BY103" s="418"/>
      <c r="BZ103" s="418"/>
      <c r="CA103" s="418"/>
      <c r="CB103" s="418"/>
      <c r="CC103" s="418"/>
      <c r="CD103" s="418"/>
      <c r="CE103" s="418"/>
      <c r="CF103" s="418"/>
      <c r="CG103" s="418"/>
      <c r="CH103" s="418"/>
      <c r="CI103" s="418"/>
      <c r="CJ103" s="418"/>
      <c r="CK103" s="418"/>
      <c r="CL103" s="418"/>
      <c r="CM103" s="418"/>
      <c r="CN103" s="418"/>
      <c r="CO103" s="418"/>
      <c r="CP103" s="418"/>
      <c r="CQ103" s="418"/>
      <c r="CR103" s="418"/>
      <c r="CS103" s="418"/>
      <c r="CT103" s="418"/>
      <c r="CU103" s="418"/>
      <c r="CV103" s="418"/>
      <c r="CW103" s="418"/>
      <c r="CX103" s="418"/>
      <c r="CY103" s="418"/>
      <c r="CZ103" s="418"/>
      <c r="DA103" s="418"/>
      <c r="DB103" s="418"/>
      <c r="DC103" s="418"/>
      <c r="DD103" s="418"/>
      <c r="DE103" s="418"/>
      <c r="DF103" s="418"/>
      <c r="DG103" s="418"/>
      <c r="DH103" s="418"/>
      <c r="DI103" s="418"/>
      <c r="DJ103" s="418"/>
      <c r="DK103" s="418"/>
      <c r="DL103" s="418"/>
      <c r="DM103" s="418"/>
      <c r="DN103" s="418"/>
      <c r="DO103" s="418"/>
      <c r="DP103" s="418"/>
      <c r="DQ103" s="418"/>
      <c r="DR103" s="418"/>
      <c r="DS103" s="418"/>
      <c r="DT103" s="418"/>
      <c r="DU103" s="418"/>
      <c r="DV103" s="418"/>
      <c r="DW103" s="418"/>
      <c r="DX103" s="418"/>
      <c r="DY103" s="418"/>
      <c r="DZ103" s="418"/>
      <c r="EA103" s="418"/>
      <c r="EB103" s="418"/>
      <c r="EC103" s="418"/>
      <c r="ED103" s="418"/>
      <c r="EE103" s="418"/>
      <c r="EF103" s="418"/>
      <c r="EG103" s="418"/>
      <c r="EH103" s="418"/>
      <c r="EI103" s="418"/>
      <c r="EJ103" s="418"/>
      <c r="EK103" s="418"/>
      <c r="EL103" s="418"/>
      <c r="EM103" s="418"/>
      <c r="EN103" s="418"/>
      <c r="EO103" s="418"/>
      <c r="EP103" s="418"/>
      <c r="EQ103" s="418"/>
      <c r="ER103" s="418"/>
      <c r="ES103" s="418"/>
      <c r="ET103" s="418"/>
      <c r="EU103" s="418"/>
      <c r="EV103" s="418"/>
      <c r="EW103" s="418"/>
      <c r="EX103" s="418"/>
      <c r="EY103" s="418"/>
      <c r="EZ103" s="418"/>
      <c r="FA103" s="418"/>
      <c r="FB103" s="418"/>
      <c r="FC103" s="418"/>
      <c r="FD103" s="418"/>
      <c r="FE103" s="418"/>
      <c r="FF103" s="418"/>
      <c r="FG103" s="418"/>
      <c r="FH103" s="418"/>
      <c r="FI103" s="418"/>
      <c r="FJ103" s="418"/>
      <c r="FK103" s="418"/>
      <c r="FL103" s="418"/>
      <c r="FM103" s="418"/>
      <c r="FN103" s="418"/>
      <c r="FO103" s="418"/>
      <c r="FP103" s="418"/>
      <c r="FQ103" s="418"/>
      <c r="FR103" s="418"/>
      <c r="FS103" s="418"/>
      <c r="FT103" s="418"/>
      <c r="FU103" s="418"/>
      <c r="FV103" s="418"/>
      <c r="FW103" s="418"/>
      <c r="FX103" s="418"/>
      <c r="FY103" s="418"/>
      <c r="FZ103" s="418"/>
      <c r="GA103" s="418"/>
      <c r="GB103" s="418"/>
      <c r="GC103" s="418"/>
      <c r="GD103" s="418"/>
      <c r="GE103" s="418"/>
      <c r="GF103" s="418"/>
      <c r="GG103" s="418"/>
      <c r="GH103" s="418"/>
      <c r="GI103" s="418"/>
      <c r="GJ103" s="418"/>
      <c r="GK103" s="418"/>
      <c r="GL103" s="418"/>
      <c r="GM103" s="418"/>
      <c r="GN103" s="418"/>
      <c r="GO103" s="418"/>
      <c r="GP103" s="418"/>
      <c r="GQ103" s="418"/>
      <c r="GR103" s="418"/>
      <c r="GS103" s="418"/>
      <c r="GT103" s="418"/>
      <c r="GU103" s="418"/>
      <c r="GV103" s="418"/>
      <c r="GW103" s="418"/>
      <c r="GX103" s="418"/>
      <c r="GY103" s="418"/>
      <c r="GZ103" s="418"/>
      <c r="HA103" s="418"/>
      <c r="HB103" s="418"/>
      <c r="HC103" s="418"/>
      <c r="HD103" s="418"/>
      <c r="HE103" s="418"/>
      <c r="HF103" s="418"/>
      <c r="HG103" s="418"/>
      <c r="HH103" s="418"/>
      <c r="HI103" s="418"/>
      <c r="HJ103" s="418"/>
      <c r="HK103" s="418"/>
      <c r="HL103" s="418"/>
      <c r="HM103" s="418"/>
      <c r="HN103" s="418"/>
      <c r="HO103" s="418"/>
      <c r="HP103" s="418"/>
      <c r="HQ103" s="418"/>
      <c r="HR103" s="418"/>
      <c r="HS103" s="418"/>
      <c r="HT103" s="418"/>
      <c r="HU103" s="418"/>
      <c r="HV103" s="418"/>
      <c r="HW103" s="418"/>
      <c r="HX103" s="418"/>
      <c r="HY103" s="418"/>
      <c r="HZ103" s="418"/>
      <c r="IA103" s="418"/>
      <c r="IB103" s="418"/>
      <c r="IC103" s="418"/>
      <c r="ID103" s="418"/>
      <c r="IE103" s="418"/>
      <c r="IF103" s="418"/>
      <c r="IG103" s="418"/>
      <c r="IH103" s="418"/>
      <c r="II103" s="418"/>
      <c r="IJ103" s="418"/>
      <c r="IK103" s="418"/>
      <c r="IL103" s="418"/>
      <c r="IM103" s="418"/>
      <c r="IN103" s="418"/>
      <c r="IO103" s="418"/>
      <c r="IP103" s="418"/>
      <c r="IQ103" s="418"/>
      <c r="IR103" s="418"/>
      <c r="IS103" s="418"/>
      <c r="IT103" s="418"/>
      <c r="IU103" s="418"/>
    </row>
    <row r="104" spans="1:255" s="421" customFormat="1" ht="63">
      <c r="A104" s="595" t="s">
        <v>1281</v>
      </c>
      <c r="B104" s="483" t="s">
        <v>1579</v>
      </c>
      <c r="C104" s="596" t="s">
        <v>1580</v>
      </c>
      <c r="D104" s="597">
        <v>29</v>
      </c>
      <c r="E104" s="598">
        <v>200000</v>
      </c>
      <c r="F104" s="598">
        <f t="shared" ref="F104:F118" si="34">E104*9%</f>
        <v>18000</v>
      </c>
      <c r="G104" s="598">
        <f t="shared" ref="G104:G118" si="35">E104*9%</f>
        <v>18000</v>
      </c>
      <c r="H104" s="598">
        <f t="shared" ref="H104:H118" si="36">E104+F104+G104</f>
        <v>236000</v>
      </c>
      <c r="I104" s="599">
        <f t="shared" ref="I104:I118" si="37">H104*D104</f>
        <v>6844000</v>
      </c>
      <c r="J104" s="600" t="s">
        <v>1581</v>
      </c>
      <c r="K104" s="418"/>
      <c r="L104" s="418"/>
      <c r="M104" s="418"/>
      <c r="N104" s="418"/>
      <c r="O104" s="418"/>
      <c r="P104" s="418"/>
      <c r="Q104" s="418"/>
      <c r="R104" s="418"/>
      <c r="S104" s="418"/>
      <c r="T104" s="418"/>
      <c r="U104" s="418"/>
      <c r="V104" s="418"/>
      <c r="W104" s="418"/>
      <c r="X104" s="418"/>
      <c r="Y104" s="418"/>
      <c r="Z104" s="418"/>
      <c r="AA104" s="418"/>
      <c r="AB104" s="418"/>
      <c r="AC104" s="418"/>
      <c r="AD104" s="418"/>
      <c r="AE104" s="418"/>
      <c r="AF104" s="418"/>
      <c r="AG104" s="418"/>
      <c r="AH104" s="418"/>
      <c r="AI104" s="418"/>
      <c r="AJ104" s="418"/>
      <c r="AK104" s="418"/>
      <c r="AL104" s="418"/>
      <c r="AM104" s="418"/>
      <c r="AN104" s="418"/>
      <c r="AO104" s="418"/>
      <c r="AP104" s="418"/>
      <c r="AQ104" s="418"/>
      <c r="AR104" s="418"/>
      <c r="AS104" s="418"/>
      <c r="AT104" s="418"/>
      <c r="AU104" s="418"/>
      <c r="AV104" s="418"/>
      <c r="AW104" s="418"/>
      <c r="AX104" s="418"/>
      <c r="AY104" s="418"/>
      <c r="AZ104" s="418"/>
      <c r="BA104" s="418"/>
      <c r="BB104" s="418"/>
      <c r="BC104" s="418"/>
      <c r="BD104" s="418"/>
      <c r="BE104" s="418"/>
      <c r="BF104" s="418"/>
      <c r="BG104" s="418"/>
      <c r="BH104" s="418"/>
      <c r="BI104" s="418"/>
      <c r="BJ104" s="418"/>
      <c r="BK104" s="418"/>
      <c r="BL104" s="418"/>
      <c r="BM104" s="418"/>
      <c r="BN104" s="418"/>
      <c r="BO104" s="418"/>
      <c r="BP104" s="418"/>
      <c r="BQ104" s="418"/>
      <c r="BR104" s="418"/>
      <c r="BS104" s="418"/>
      <c r="BT104" s="418"/>
      <c r="BU104" s="418"/>
      <c r="BV104" s="418"/>
      <c r="BW104" s="418"/>
      <c r="BX104" s="418"/>
      <c r="BY104" s="418"/>
      <c r="BZ104" s="418"/>
      <c r="CA104" s="418"/>
      <c r="CB104" s="418"/>
      <c r="CC104" s="418"/>
      <c r="CD104" s="418"/>
      <c r="CE104" s="418"/>
      <c r="CF104" s="418"/>
      <c r="CG104" s="418"/>
      <c r="CH104" s="418"/>
      <c r="CI104" s="418"/>
      <c r="CJ104" s="418"/>
      <c r="CK104" s="418"/>
      <c r="CL104" s="418"/>
      <c r="CM104" s="418"/>
      <c r="CN104" s="418"/>
      <c r="CO104" s="418"/>
      <c r="CP104" s="418"/>
      <c r="CQ104" s="418"/>
      <c r="CR104" s="418"/>
      <c r="CS104" s="418"/>
      <c r="CT104" s="418"/>
      <c r="CU104" s="418"/>
      <c r="CV104" s="418"/>
      <c r="CW104" s="418"/>
      <c r="CX104" s="418"/>
      <c r="CY104" s="418"/>
      <c r="CZ104" s="418"/>
      <c r="DA104" s="418"/>
      <c r="DB104" s="418"/>
      <c r="DC104" s="418"/>
      <c r="DD104" s="418"/>
      <c r="DE104" s="418"/>
      <c r="DF104" s="418"/>
      <c r="DG104" s="418"/>
      <c r="DH104" s="418"/>
      <c r="DI104" s="418"/>
      <c r="DJ104" s="418"/>
      <c r="DK104" s="418"/>
      <c r="DL104" s="418"/>
      <c r="DM104" s="418"/>
      <c r="DN104" s="418"/>
      <c r="DO104" s="418"/>
      <c r="DP104" s="418"/>
      <c r="DQ104" s="418"/>
      <c r="DR104" s="418"/>
      <c r="DS104" s="418"/>
      <c r="DT104" s="418"/>
      <c r="DU104" s="418"/>
      <c r="DV104" s="418"/>
      <c r="DW104" s="418"/>
      <c r="DX104" s="418"/>
      <c r="DY104" s="418"/>
      <c r="DZ104" s="418"/>
      <c r="EA104" s="418"/>
      <c r="EB104" s="418"/>
      <c r="EC104" s="418"/>
      <c r="ED104" s="418"/>
      <c r="EE104" s="418"/>
      <c r="EF104" s="418"/>
      <c r="EG104" s="418"/>
      <c r="EH104" s="418"/>
      <c r="EI104" s="418"/>
      <c r="EJ104" s="418"/>
      <c r="EK104" s="418"/>
      <c r="EL104" s="418"/>
      <c r="EM104" s="418"/>
      <c r="EN104" s="418"/>
      <c r="EO104" s="418"/>
      <c r="EP104" s="418"/>
      <c r="EQ104" s="418"/>
      <c r="ER104" s="418"/>
      <c r="ES104" s="418"/>
      <c r="ET104" s="418"/>
      <c r="EU104" s="418"/>
      <c r="EV104" s="418"/>
      <c r="EW104" s="418"/>
      <c r="EX104" s="418"/>
      <c r="EY104" s="418"/>
      <c r="EZ104" s="418"/>
      <c r="FA104" s="418"/>
      <c r="FB104" s="418"/>
      <c r="FC104" s="418"/>
      <c r="FD104" s="418"/>
      <c r="FE104" s="418"/>
      <c r="FF104" s="418"/>
      <c r="FG104" s="418"/>
      <c r="FH104" s="418"/>
      <c r="FI104" s="418"/>
      <c r="FJ104" s="418"/>
      <c r="FK104" s="418"/>
      <c r="FL104" s="418"/>
      <c r="FM104" s="418"/>
      <c r="FN104" s="418"/>
      <c r="FO104" s="418"/>
      <c r="FP104" s="418"/>
      <c r="FQ104" s="418"/>
      <c r="FR104" s="418"/>
      <c r="FS104" s="418"/>
      <c r="FT104" s="418"/>
      <c r="FU104" s="418"/>
      <c r="FV104" s="418"/>
      <c r="FW104" s="418"/>
      <c r="FX104" s="418"/>
      <c r="FY104" s="418"/>
      <c r="FZ104" s="418"/>
      <c r="GA104" s="418"/>
      <c r="GB104" s="418"/>
      <c r="GC104" s="418"/>
      <c r="GD104" s="418"/>
      <c r="GE104" s="418"/>
      <c r="GF104" s="418"/>
      <c r="GG104" s="418"/>
      <c r="GH104" s="418"/>
      <c r="GI104" s="418"/>
      <c r="GJ104" s="418"/>
      <c r="GK104" s="418"/>
      <c r="GL104" s="418"/>
      <c r="GM104" s="418"/>
      <c r="GN104" s="418"/>
      <c r="GO104" s="418"/>
      <c r="GP104" s="418"/>
      <c r="GQ104" s="418"/>
      <c r="GR104" s="418"/>
      <c r="GS104" s="418"/>
      <c r="GT104" s="418"/>
      <c r="GU104" s="418"/>
      <c r="GV104" s="418"/>
      <c r="GW104" s="418"/>
      <c r="GX104" s="418"/>
      <c r="GY104" s="418"/>
      <c r="GZ104" s="418"/>
      <c r="HA104" s="418"/>
      <c r="HB104" s="418"/>
      <c r="HC104" s="418"/>
      <c r="HD104" s="418"/>
      <c r="HE104" s="418"/>
      <c r="HF104" s="418"/>
      <c r="HG104" s="418"/>
      <c r="HH104" s="418"/>
      <c r="HI104" s="418"/>
      <c r="HJ104" s="418"/>
      <c r="HK104" s="418"/>
      <c r="HL104" s="418"/>
      <c r="HM104" s="418"/>
      <c r="HN104" s="418"/>
      <c r="HO104" s="418"/>
      <c r="HP104" s="418"/>
      <c r="HQ104" s="418"/>
      <c r="HR104" s="418"/>
      <c r="HS104" s="418"/>
      <c r="HT104" s="418"/>
      <c r="HU104" s="418"/>
      <c r="HV104" s="418"/>
      <c r="HW104" s="418"/>
      <c r="HX104" s="418"/>
      <c r="HY104" s="418"/>
      <c r="HZ104" s="418"/>
      <c r="IA104" s="418"/>
      <c r="IB104" s="418"/>
      <c r="IC104" s="418"/>
      <c r="ID104" s="418"/>
      <c r="IE104" s="418"/>
      <c r="IF104" s="418"/>
      <c r="IG104" s="418"/>
      <c r="IH104" s="418"/>
      <c r="II104" s="418"/>
      <c r="IJ104" s="418"/>
      <c r="IK104" s="418"/>
      <c r="IL104" s="418"/>
      <c r="IM104" s="418"/>
      <c r="IN104" s="418"/>
      <c r="IO104" s="418"/>
      <c r="IP104" s="418"/>
      <c r="IQ104" s="418"/>
      <c r="IR104" s="418"/>
      <c r="IS104" s="418"/>
      <c r="IT104" s="418"/>
      <c r="IU104" s="418"/>
    </row>
    <row r="105" spans="1:255" s="421" customFormat="1" ht="47.25">
      <c r="A105" s="595" t="s">
        <v>1284</v>
      </c>
      <c r="B105" s="483" t="s">
        <v>1582</v>
      </c>
      <c r="C105" s="596" t="s">
        <v>1583</v>
      </c>
      <c r="D105" s="597">
        <v>12.7</v>
      </c>
      <c r="E105" s="598">
        <v>200000</v>
      </c>
      <c r="F105" s="598">
        <f t="shared" si="34"/>
        <v>18000</v>
      </c>
      <c r="G105" s="598">
        <f t="shared" si="35"/>
        <v>18000</v>
      </c>
      <c r="H105" s="598">
        <f t="shared" si="36"/>
        <v>236000</v>
      </c>
      <c r="I105" s="599">
        <f t="shared" si="37"/>
        <v>2997200</v>
      </c>
      <c r="J105" s="600" t="s">
        <v>1581</v>
      </c>
      <c r="K105" s="418"/>
      <c r="L105" s="601">
        <f>SUM(I73:I105)</f>
        <v>87817749.577680007</v>
      </c>
      <c r="M105" s="418"/>
      <c r="N105" s="418"/>
      <c r="O105" s="418"/>
      <c r="P105" s="418"/>
      <c r="Q105" s="418"/>
      <c r="R105" s="418"/>
      <c r="S105" s="418"/>
      <c r="T105" s="418"/>
      <c r="U105" s="418"/>
      <c r="V105" s="418"/>
      <c r="W105" s="418"/>
      <c r="X105" s="418"/>
      <c r="Y105" s="418"/>
      <c r="Z105" s="418"/>
      <c r="AA105" s="418"/>
      <c r="AB105" s="418"/>
      <c r="AC105" s="418"/>
      <c r="AD105" s="418"/>
      <c r="AE105" s="418"/>
      <c r="AF105" s="418"/>
      <c r="AG105" s="418"/>
      <c r="AH105" s="418"/>
      <c r="AI105" s="418"/>
      <c r="AJ105" s="418"/>
      <c r="AK105" s="418"/>
      <c r="AL105" s="418"/>
      <c r="AM105" s="418"/>
      <c r="AN105" s="418"/>
      <c r="AO105" s="418"/>
      <c r="AP105" s="418"/>
      <c r="AQ105" s="418"/>
      <c r="AR105" s="418"/>
      <c r="AS105" s="418"/>
      <c r="AT105" s="418"/>
      <c r="AU105" s="418"/>
      <c r="AV105" s="418"/>
      <c r="AW105" s="418"/>
      <c r="AX105" s="418"/>
      <c r="AY105" s="418"/>
      <c r="AZ105" s="418"/>
      <c r="BA105" s="418"/>
      <c r="BB105" s="418"/>
      <c r="BC105" s="418"/>
      <c r="BD105" s="418"/>
      <c r="BE105" s="418"/>
      <c r="BF105" s="418"/>
      <c r="BG105" s="418"/>
      <c r="BH105" s="418"/>
      <c r="BI105" s="418"/>
      <c r="BJ105" s="418"/>
      <c r="BK105" s="418"/>
      <c r="BL105" s="418"/>
      <c r="BM105" s="418"/>
      <c r="BN105" s="418"/>
      <c r="BO105" s="418"/>
      <c r="BP105" s="418"/>
      <c r="BQ105" s="418"/>
      <c r="BR105" s="418"/>
      <c r="BS105" s="418"/>
      <c r="BT105" s="418"/>
      <c r="BU105" s="418"/>
      <c r="BV105" s="418"/>
      <c r="BW105" s="418"/>
      <c r="BX105" s="418"/>
      <c r="BY105" s="418"/>
      <c r="BZ105" s="418"/>
      <c r="CA105" s="418"/>
      <c r="CB105" s="418"/>
      <c r="CC105" s="418"/>
      <c r="CD105" s="418"/>
      <c r="CE105" s="418"/>
      <c r="CF105" s="418"/>
      <c r="CG105" s="418"/>
      <c r="CH105" s="418"/>
      <c r="CI105" s="418"/>
      <c r="CJ105" s="418"/>
      <c r="CK105" s="418"/>
      <c r="CL105" s="418"/>
      <c r="CM105" s="418"/>
      <c r="CN105" s="418"/>
      <c r="CO105" s="418"/>
      <c r="CP105" s="418"/>
      <c r="CQ105" s="418"/>
      <c r="CR105" s="418"/>
      <c r="CS105" s="418"/>
      <c r="CT105" s="418"/>
      <c r="CU105" s="418"/>
      <c r="CV105" s="418"/>
      <c r="CW105" s="418"/>
      <c r="CX105" s="418"/>
      <c r="CY105" s="418"/>
      <c r="CZ105" s="418"/>
      <c r="DA105" s="418"/>
      <c r="DB105" s="418"/>
      <c r="DC105" s="418"/>
      <c r="DD105" s="418"/>
      <c r="DE105" s="418"/>
      <c r="DF105" s="418"/>
      <c r="DG105" s="418"/>
      <c r="DH105" s="418"/>
      <c r="DI105" s="418"/>
      <c r="DJ105" s="418"/>
      <c r="DK105" s="418"/>
      <c r="DL105" s="418"/>
      <c r="DM105" s="418"/>
      <c r="DN105" s="418"/>
      <c r="DO105" s="418"/>
      <c r="DP105" s="418"/>
      <c r="DQ105" s="418"/>
      <c r="DR105" s="418"/>
      <c r="DS105" s="418"/>
      <c r="DT105" s="418"/>
      <c r="DU105" s="418"/>
      <c r="DV105" s="418"/>
      <c r="DW105" s="418"/>
      <c r="DX105" s="418"/>
      <c r="DY105" s="418"/>
      <c r="DZ105" s="418"/>
      <c r="EA105" s="418"/>
      <c r="EB105" s="418"/>
      <c r="EC105" s="418"/>
      <c r="ED105" s="418"/>
      <c r="EE105" s="418"/>
      <c r="EF105" s="418"/>
      <c r="EG105" s="418"/>
      <c r="EH105" s="418"/>
      <c r="EI105" s="418"/>
      <c r="EJ105" s="418"/>
      <c r="EK105" s="418"/>
      <c r="EL105" s="418"/>
      <c r="EM105" s="418"/>
      <c r="EN105" s="418"/>
      <c r="EO105" s="418"/>
      <c r="EP105" s="418"/>
      <c r="EQ105" s="418"/>
      <c r="ER105" s="418"/>
      <c r="ES105" s="418"/>
      <c r="ET105" s="418"/>
      <c r="EU105" s="418"/>
      <c r="EV105" s="418"/>
      <c r="EW105" s="418"/>
      <c r="EX105" s="418"/>
      <c r="EY105" s="418"/>
      <c r="EZ105" s="418"/>
      <c r="FA105" s="418"/>
      <c r="FB105" s="418"/>
      <c r="FC105" s="418"/>
      <c r="FD105" s="418"/>
      <c r="FE105" s="418"/>
      <c r="FF105" s="418"/>
      <c r="FG105" s="418"/>
      <c r="FH105" s="418"/>
      <c r="FI105" s="418"/>
      <c r="FJ105" s="418"/>
      <c r="FK105" s="418"/>
      <c r="FL105" s="418"/>
      <c r="FM105" s="418"/>
      <c r="FN105" s="418"/>
      <c r="FO105" s="418"/>
      <c r="FP105" s="418"/>
      <c r="FQ105" s="418"/>
      <c r="FR105" s="418"/>
      <c r="FS105" s="418"/>
      <c r="FT105" s="418"/>
      <c r="FU105" s="418"/>
      <c r="FV105" s="418"/>
      <c r="FW105" s="418"/>
      <c r="FX105" s="418"/>
      <c r="FY105" s="418"/>
      <c r="FZ105" s="418"/>
      <c r="GA105" s="418"/>
      <c r="GB105" s="418"/>
      <c r="GC105" s="418"/>
      <c r="GD105" s="418"/>
      <c r="GE105" s="418"/>
      <c r="GF105" s="418"/>
      <c r="GG105" s="418"/>
      <c r="GH105" s="418"/>
      <c r="GI105" s="418"/>
      <c r="GJ105" s="418"/>
      <c r="GK105" s="418"/>
      <c r="GL105" s="418"/>
      <c r="GM105" s="418"/>
      <c r="GN105" s="418"/>
      <c r="GO105" s="418"/>
      <c r="GP105" s="418"/>
      <c r="GQ105" s="418"/>
      <c r="GR105" s="418"/>
      <c r="GS105" s="418"/>
      <c r="GT105" s="418"/>
      <c r="GU105" s="418"/>
      <c r="GV105" s="418"/>
      <c r="GW105" s="418"/>
      <c r="GX105" s="418"/>
      <c r="GY105" s="418"/>
      <c r="GZ105" s="418"/>
      <c r="HA105" s="418"/>
      <c r="HB105" s="418"/>
      <c r="HC105" s="418"/>
      <c r="HD105" s="418"/>
      <c r="HE105" s="418"/>
      <c r="HF105" s="418"/>
      <c r="HG105" s="418"/>
      <c r="HH105" s="418"/>
      <c r="HI105" s="418"/>
      <c r="HJ105" s="418"/>
      <c r="HK105" s="418"/>
      <c r="HL105" s="418"/>
      <c r="HM105" s="418"/>
      <c r="HN105" s="418"/>
      <c r="HO105" s="418"/>
      <c r="HP105" s="418"/>
      <c r="HQ105" s="418"/>
      <c r="HR105" s="418"/>
      <c r="HS105" s="418"/>
      <c r="HT105" s="418"/>
      <c r="HU105" s="418"/>
      <c r="HV105" s="418"/>
      <c r="HW105" s="418"/>
      <c r="HX105" s="418"/>
      <c r="HY105" s="418"/>
      <c r="HZ105" s="418"/>
      <c r="IA105" s="418"/>
      <c r="IB105" s="418"/>
      <c r="IC105" s="418"/>
      <c r="ID105" s="418"/>
      <c r="IE105" s="418"/>
      <c r="IF105" s="418"/>
      <c r="IG105" s="418"/>
      <c r="IH105" s="418"/>
      <c r="II105" s="418"/>
      <c r="IJ105" s="418"/>
      <c r="IK105" s="418"/>
      <c r="IL105" s="418"/>
      <c r="IM105" s="418"/>
      <c r="IN105" s="418"/>
      <c r="IO105" s="418"/>
      <c r="IP105" s="418"/>
      <c r="IQ105" s="418"/>
      <c r="IR105" s="418"/>
      <c r="IS105" s="418"/>
      <c r="IT105" s="418"/>
      <c r="IU105" s="418"/>
    </row>
    <row r="106" spans="1:255" s="421" customFormat="1" ht="15.75">
      <c r="A106" s="602" t="s">
        <v>310</v>
      </c>
      <c r="B106" s="603" t="s">
        <v>1584</v>
      </c>
      <c r="C106" s="604"/>
      <c r="D106" s="605"/>
      <c r="E106" s="606"/>
      <c r="F106" s="606"/>
      <c r="G106" s="606"/>
      <c r="H106" s="606"/>
      <c r="I106" s="607"/>
      <c r="J106" s="443"/>
      <c r="K106" s="418"/>
      <c r="L106" s="418"/>
      <c r="M106" s="418"/>
      <c r="N106" s="418"/>
      <c r="O106" s="418"/>
      <c r="P106" s="418"/>
      <c r="Q106" s="418"/>
      <c r="R106" s="418"/>
      <c r="S106" s="418"/>
      <c r="T106" s="418"/>
      <c r="U106" s="418"/>
      <c r="V106" s="418"/>
      <c r="W106" s="418"/>
      <c r="X106" s="418"/>
      <c r="Y106" s="418"/>
      <c r="Z106" s="418"/>
      <c r="AA106" s="418"/>
      <c r="AB106" s="418"/>
      <c r="AC106" s="418"/>
      <c r="AD106" s="418"/>
      <c r="AE106" s="418"/>
      <c r="AF106" s="418"/>
      <c r="AG106" s="418"/>
      <c r="AH106" s="418"/>
      <c r="AI106" s="418"/>
      <c r="AJ106" s="418"/>
      <c r="AK106" s="418"/>
      <c r="AL106" s="418"/>
      <c r="AM106" s="418"/>
      <c r="AN106" s="418"/>
      <c r="AO106" s="418"/>
      <c r="AP106" s="418"/>
      <c r="AQ106" s="418"/>
      <c r="AR106" s="418"/>
      <c r="AS106" s="418"/>
      <c r="AT106" s="418"/>
      <c r="AU106" s="418"/>
      <c r="AV106" s="418"/>
      <c r="AW106" s="418"/>
      <c r="AX106" s="418"/>
      <c r="AY106" s="418"/>
      <c r="AZ106" s="418"/>
      <c r="BA106" s="418"/>
      <c r="BB106" s="418"/>
      <c r="BC106" s="418"/>
      <c r="BD106" s="418"/>
      <c r="BE106" s="418"/>
      <c r="BF106" s="418"/>
      <c r="BG106" s="418"/>
      <c r="BH106" s="418"/>
      <c r="BI106" s="418"/>
      <c r="BJ106" s="418"/>
      <c r="BK106" s="418"/>
      <c r="BL106" s="418"/>
      <c r="BM106" s="418"/>
      <c r="BN106" s="418"/>
      <c r="BO106" s="418"/>
      <c r="BP106" s="418"/>
      <c r="BQ106" s="418"/>
      <c r="BR106" s="418"/>
      <c r="BS106" s="418"/>
      <c r="BT106" s="418"/>
      <c r="BU106" s="418"/>
      <c r="BV106" s="418"/>
      <c r="BW106" s="418"/>
      <c r="BX106" s="418"/>
      <c r="BY106" s="418"/>
      <c r="BZ106" s="418"/>
      <c r="CA106" s="418"/>
      <c r="CB106" s="418"/>
      <c r="CC106" s="418"/>
      <c r="CD106" s="418"/>
      <c r="CE106" s="418"/>
      <c r="CF106" s="418"/>
      <c r="CG106" s="418"/>
      <c r="CH106" s="418"/>
      <c r="CI106" s="418"/>
      <c r="CJ106" s="418"/>
      <c r="CK106" s="418"/>
      <c r="CL106" s="418"/>
      <c r="CM106" s="418"/>
      <c r="CN106" s="418"/>
      <c r="CO106" s="418"/>
      <c r="CP106" s="418"/>
      <c r="CQ106" s="418"/>
      <c r="CR106" s="418"/>
      <c r="CS106" s="418"/>
      <c r="CT106" s="418"/>
      <c r="CU106" s="418"/>
      <c r="CV106" s="418"/>
      <c r="CW106" s="418"/>
      <c r="CX106" s="418"/>
      <c r="CY106" s="418"/>
      <c r="CZ106" s="418"/>
      <c r="DA106" s="418"/>
      <c r="DB106" s="418"/>
      <c r="DC106" s="418"/>
      <c r="DD106" s="418"/>
      <c r="DE106" s="418"/>
      <c r="DF106" s="418"/>
      <c r="DG106" s="418"/>
      <c r="DH106" s="418"/>
      <c r="DI106" s="418"/>
      <c r="DJ106" s="418"/>
      <c r="DK106" s="418"/>
      <c r="DL106" s="418"/>
      <c r="DM106" s="418"/>
      <c r="DN106" s="418"/>
      <c r="DO106" s="418"/>
      <c r="DP106" s="418"/>
      <c r="DQ106" s="418"/>
      <c r="DR106" s="418"/>
      <c r="DS106" s="418"/>
      <c r="DT106" s="418"/>
      <c r="DU106" s="418"/>
      <c r="DV106" s="418"/>
      <c r="DW106" s="418"/>
      <c r="DX106" s="418"/>
      <c r="DY106" s="418"/>
      <c r="DZ106" s="418"/>
      <c r="EA106" s="418"/>
      <c r="EB106" s="418"/>
      <c r="EC106" s="418"/>
      <c r="ED106" s="418"/>
      <c r="EE106" s="418"/>
      <c r="EF106" s="418"/>
      <c r="EG106" s="418"/>
      <c r="EH106" s="418"/>
      <c r="EI106" s="418"/>
      <c r="EJ106" s="418"/>
      <c r="EK106" s="418"/>
      <c r="EL106" s="418"/>
      <c r="EM106" s="418"/>
      <c r="EN106" s="418"/>
      <c r="EO106" s="418"/>
      <c r="EP106" s="418"/>
      <c r="EQ106" s="418"/>
      <c r="ER106" s="418"/>
      <c r="ES106" s="418"/>
      <c r="ET106" s="418"/>
      <c r="EU106" s="418"/>
      <c r="EV106" s="418"/>
      <c r="EW106" s="418"/>
      <c r="EX106" s="418"/>
      <c r="EY106" s="418"/>
      <c r="EZ106" s="418"/>
      <c r="FA106" s="418"/>
      <c r="FB106" s="418"/>
      <c r="FC106" s="418"/>
      <c r="FD106" s="418"/>
      <c r="FE106" s="418"/>
      <c r="FF106" s="418"/>
      <c r="FG106" s="418"/>
      <c r="FH106" s="418"/>
      <c r="FI106" s="418"/>
      <c r="FJ106" s="418"/>
      <c r="FK106" s="418"/>
      <c r="FL106" s="418"/>
      <c r="FM106" s="418"/>
      <c r="FN106" s="418"/>
      <c r="FO106" s="418"/>
      <c r="FP106" s="418"/>
      <c r="FQ106" s="418"/>
      <c r="FR106" s="418"/>
      <c r="FS106" s="418"/>
      <c r="FT106" s="418"/>
      <c r="FU106" s="418"/>
      <c r="FV106" s="418"/>
      <c r="FW106" s="418"/>
      <c r="FX106" s="418"/>
      <c r="FY106" s="418"/>
      <c r="FZ106" s="418"/>
      <c r="GA106" s="418"/>
      <c r="GB106" s="418"/>
      <c r="GC106" s="418"/>
      <c r="GD106" s="418"/>
      <c r="GE106" s="418"/>
      <c r="GF106" s="418"/>
      <c r="GG106" s="418"/>
      <c r="GH106" s="418"/>
      <c r="GI106" s="418"/>
      <c r="GJ106" s="418"/>
      <c r="GK106" s="418"/>
      <c r="GL106" s="418"/>
      <c r="GM106" s="418"/>
      <c r="GN106" s="418"/>
      <c r="GO106" s="418"/>
      <c r="GP106" s="418"/>
      <c r="GQ106" s="418"/>
      <c r="GR106" s="418"/>
      <c r="GS106" s="418"/>
      <c r="GT106" s="418"/>
      <c r="GU106" s="418"/>
      <c r="GV106" s="418"/>
      <c r="GW106" s="418"/>
      <c r="GX106" s="418"/>
      <c r="GY106" s="418"/>
      <c r="GZ106" s="418"/>
      <c r="HA106" s="418"/>
      <c r="HB106" s="418"/>
      <c r="HC106" s="418"/>
      <c r="HD106" s="418"/>
      <c r="HE106" s="418"/>
      <c r="HF106" s="418"/>
      <c r="HG106" s="418"/>
      <c r="HH106" s="418"/>
      <c r="HI106" s="418"/>
      <c r="HJ106" s="418"/>
      <c r="HK106" s="418"/>
      <c r="HL106" s="418"/>
      <c r="HM106" s="418"/>
      <c r="HN106" s="418"/>
      <c r="HO106" s="418"/>
      <c r="HP106" s="418"/>
      <c r="HQ106" s="418"/>
      <c r="HR106" s="418"/>
      <c r="HS106" s="418"/>
      <c r="HT106" s="418"/>
      <c r="HU106" s="418"/>
      <c r="HV106" s="418"/>
      <c r="HW106" s="418"/>
      <c r="HX106" s="418"/>
      <c r="HY106" s="418"/>
      <c r="HZ106" s="418"/>
      <c r="IA106" s="418"/>
      <c r="IB106" s="418"/>
      <c r="IC106" s="418"/>
      <c r="ID106" s="418"/>
      <c r="IE106" s="418"/>
      <c r="IF106" s="418"/>
      <c r="IG106" s="418"/>
      <c r="IH106" s="418"/>
      <c r="II106" s="418"/>
      <c r="IJ106" s="418"/>
      <c r="IK106" s="418"/>
      <c r="IL106" s="418"/>
      <c r="IM106" s="418"/>
      <c r="IN106" s="418"/>
      <c r="IO106" s="418"/>
      <c r="IP106" s="418"/>
      <c r="IQ106" s="418"/>
      <c r="IR106" s="418"/>
      <c r="IS106" s="418"/>
      <c r="IT106" s="418"/>
      <c r="IU106" s="418"/>
    </row>
    <row r="107" spans="1:255" s="421" customFormat="1" ht="30">
      <c r="A107" s="608">
        <v>10.1</v>
      </c>
      <c r="B107" s="609" t="s">
        <v>1585</v>
      </c>
      <c r="C107" s="596"/>
      <c r="D107" s="597"/>
      <c r="E107" s="598"/>
      <c r="F107" s="598"/>
      <c r="G107" s="598"/>
      <c r="H107" s="598"/>
      <c r="I107" s="599"/>
      <c r="J107" s="443"/>
      <c r="K107" s="418"/>
      <c r="L107" s="418"/>
      <c r="M107" s="418"/>
      <c r="N107" s="418"/>
      <c r="O107" s="418"/>
      <c r="P107" s="418"/>
      <c r="Q107" s="418"/>
      <c r="R107" s="418"/>
      <c r="S107" s="418"/>
      <c r="T107" s="418"/>
      <c r="U107" s="418"/>
      <c r="V107" s="418"/>
      <c r="W107" s="418"/>
      <c r="X107" s="418"/>
      <c r="Y107" s="418"/>
      <c r="Z107" s="418"/>
      <c r="AA107" s="418"/>
      <c r="AB107" s="418"/>
      <c r="AC107" s="418"/>
      <c r="AD107" s="418"/>
      <c r="AE107" s="418"/>
      <c r="AF107" s="418"/>
      <c r="AG107" s="418"/>
      <c r="AH107" s="418"/>
      <c r="AI107" s="418"/>
      <c r="AJ107" s="418"/>
      <c r="AK107" s="418"/>
      <c r="AL107" s="418"/>
      <c r="AM107" s="418"/>
      <c r="AN107" s="418"/>
      <c r="AO107" s="418"/>
      <c r="AP107" s="418"/>
      <c r="AQ107" s="418"/>
      <c r="AR107" s="418"/>
      <c r="AS107" s="418"/>
      <c r="AT107" s="418"/>
      <c r="AU107" s="418"/>
      <c r="AV107" s="418"/>
      <c r="AW107" s="418"/>
      <c r="AX107" s="418"/>
      <c r="AY107" s="418"/>
      <c r="AZ107" s="418"/>
      <c r="BA107" s="418"/>
      <c r="BB107" s="418"/>
      <c r="BC107" s="418"/>
      <c r="BD107" s="418"/>
      <c r="BE107" s="418"/>
      <c r="BF107" s="418"/>
      <c r="BG107" s="418"/>
      <c r="BH107" s="418"/>
      <c r="BI107" s="418"/>
      <c r="BJ107" s="418"/>
      <c r="BK107" s="418"/>
      <c r="BL107" s="418"/>
      <c r="BM107" s="418"/>
      <c r="BN107" s="418"/>
      <c r="BO107" s="418"/>
      <c r="BP107" s="418"/>
      <c r="BQ107" s="418"/>
      <c r="BR107" s="418"/>
      <c r="BS107" s="418"/>
      <c r="BT107" s="418"/>
      <c r="BU107" s="418"/>
      <c r="BV107" s="418"/>
      <c r="BW107" s="418"/>
      <c r="BX107" s="418"/>
      <c r="BY107" s="418"/>
      <c r="BZ107" s="418"/>
      <c r="CA107" s="418"/>
      <c r="CB107" s="418"/>
      <c r="CC107" s="418"/>
      <c r="CD107" s="418"/>
      <c r="CE107" s="418"/>
      <c r="CF107" s="418"/>
      <c r="CG107" s="418"/>
      <c r="CH107" s="418"/>
      <c r="CI107" s="418"/>
      <c r="CJ107" s="418"/>
      <c r="CK107" s="418"/>
      <c r="CL107" s="418"/>
      <c r="CM107" s="418"/>
      <c r="CN107" s="418"/>
      <c r="CO107" s="418"/>
      <c r="CP107" s="418"/>
      <c r="CQ107" s="418"/>
      <c r="CR107" s="418"/>
      <c r="CS107" s="418"/>
      <c r="CT107" s="418"/>
      <c r="CU107" s="418"/>
      <c r="CV107" s="418"/>
      <c r="CW107" s="418"/>
      <c r="CX107" s="418"/>
      <c r="CY107" s="418"/>
      <c r="CZ107" s="418"/>
      <c r="DA107" s="418"/>
      <c r="DB107" s="418"/>
      <c r="DC107" s="418"/>
      <c r="DD107" s="418"/>
      <c r="DE107" s="418"/>
      <c r="DF107" s="418"/>
      <c r="DG107" s="418"/>
      <c r="DH107" s="418"/>
      <c r="DI107" s="418"/>
      <c r="DJ107" s="418"/>
      <c r="DK107" s="418"/>
      <c r="DL107" s="418"/>
      <c r="DM107" s="418"/>
      <c r="DN107" s="418"/>
      <c r="DO107" s="418"/>
      <c r="DP107" s="418"/>
      <c r="DQ107" s="418"/>
      <c r="DR107" s="418"/>
      <c r="DS107" s="418"/>
      <c r="DT107" s="418"/>
      <c r="DU107" s="418"/>
      <c r="DV107" s="418"/>
      <c r="DW107" s="418"/>
      <c r="DX107" s="418"/>
      <c r="DY107" s="418"/>
      <c r="DZ107" s="418"/>
      <c r="EA107" s="418"/>
      <c r="EB107" s="418"/>
      <c r="EC107" s="418"/>
      <c r="ED107" s="418"/>
      <c r="EE107" s="418"/>
      <c r="EF107" s="418"/>
      <c r="EG107" s="418"/>
      <c r="EH107" s="418"/>
      <c r="EI107" s="418"/>
      <c r="EJ107" s="418"/>
      <c r="EK107" s="418"/>
      <c r="EL107" s="418"/>
      <c r="EM107" s="418"/>
      <c r="EN107" s="418"/>
      <c r="EO107" s="418"/>
      <c r="EP107" s="418"/>
      <c r="EQ107" s="418"/>
      <c r="ER107" s="418"/>
      <c r="ES107" s="418"/>
      <c r="ET107" s="418"/>
      <c r="EU107" s="418"/>
      <c r="EV107" s="418"/>
      <c r="EW107" s="418"/>
      <c r="EX107" s="418"/>
      <c r="EY107" s="418"/>
      <c r="EZ107" s="418"/>
      <c r="FA107" s="418"/>
      <c r="FB107" s="418"/>
      <c r="FC107" s="418"/>
      <c r="FD107" s="418"/>
      <c r="FE107" s="418"/>
      <c r="FF107" s="418"/>
      <c r="FG107" s="418"/>
      <c r="FH107" s="418"/>
      <c r="FI107" s="418"/>
      <c r="FJ107" s="418"/>
      <c r="FK107" s="418"/>
      <c r="FL107" s="418"/>
      <c r="FM107" s="418"/>
      <c r="FN107" s="418"/>
      <c r="FO107" s="418"/>
      <c r="FP107" s="418"/>
      <c r="FQ107" s="418"/>
      <c r="FR107" s="418"/>
      <c r="FS107" s="418"/>
      <c r="FT107" s="418"/>
      <c r="FU107" s="418"/>
      <c r="FV107" s="418"/>
      <c r="FW107" s="418"/>
      <c r="FX107" s="418"/>
      <c r="FY107" s="418"/>
      <c r="FZ107" s="418"/>
      <c r="GA107" s="418"/>
      <c r="GB107" s="418"/>
      <c r="GC107" s="418"/>
      <c r="GD107" s="418"/>
      <c r="GE107" s="418"/>
      <c r="GF107" s="418"/>
      <c r="GG107" s="418"/>
      <c r="GH107" s="418"/>
      <c r="GI107" s="418"/>
      <c r="GJ107" s="418"/>
      <c r="GK107" s="418"/>
      <c r="GL107" s="418"/>
      <c r="GM107" s="418"/>
      <c r="GN107" s="418"/>
      <c r="GO107" s="418"/>
      <c r="GP107" s="418"/>
      <c r="GQ107" s="418"/>
      <c r="GR107" s="418"/>
      <c r="GS107" s="418"/>
      <c r="GT107" s="418"/>
      <c r="GU107" s="418"/>
      <c r="GV107" s="418"/>
      <c r="GW107" s="418"/>
      <c r="GX107" s="418"/>
      <c r="GY107" s="418"/>
      <c r="GZ107" s="418"/>
      <c r="HA107" s="418"/>
      <c r="HB107" s="418"/>
      <c r="HC107" s="418"/>
      <c r="HD107" s="418"/>
      <c r="HE107" s="418"/>
      <c r="HF107" s="418"/>
      <c r="HG107" s="418"/>
      <c r="HH107" s="418"/>
      <c r="HI107" s="418"/>
      <c r="HJ107" s="418"/>
      <c r="HK107" s="418"/>
      <c r="HL107" s="418"/>
      <c r="HM107" s="418"/>
      <c r="HN107" s="418"/>
      <c r="HO107" s="418"/>
      <c r="HP107" s="418"/>
      <c r="HQ107" s="418"/>
      <c r="HR107" s="418"/>
      <c r="HS107" s="418"/>
      <c r="HT107" s="418"/>
      <c r="HU107" s="418"/>
      <c r="HV107" s="418"/>
      <c r="HW107" s="418"/>
      <c r="HX107" s="418"/>
      <c r="HY107" s="418"/>
      <c r="HZ107" s="418"/>
      <c r="IA107" s="418"/>
      <c r="IB107" s="418"/>
      <c r="IC107" s="418"/>
      <c r="ID107" s="418"/>
      <c r="IE107" s="418"/>
      <c r="IF107" s="418"/>
      <c r="IG107" s="418"/>
      <c r="IH107" s="418"/>
      <c r="II107" s="418"/>
      <c r="IJ107" s="418"/>
      <c r="IK107" s="418"/>
      <c r="IL107" s="418"/>
      <c r="IM107" s="418"/>
      <c r="IN107" s="418"/>
      <c r="IO107" s="418"/>
      <c r="IP107" s="418"/>
      <c r="IQ107" s="418"/>
      <c r="IR107" s="418"/>
      <c r="IS107" s="418"/>
      <c r="IT107" s="418"/>
      <c r="IU107" s="418"/>
    </row>
    <row r="108" spans="1:255" s="421" customFormat="1" ht="45">
      <c r="A108" s="608" t="s">
        <v>1586</v>
      </c>
      <c r="B108" s="609" t="s">
        <v>1587</v>
      </c>
      <c r="C108" s="596"/>
      <c r="D108" s="597"/>
      <c r="E108" s="598"/>
      <c r="F108" s="598"/>
      <c r="G108" s="598"/>
      <c r="H108" s="598"/>
      <c r="I108" s="610"/>
      <c r="J108" s="443"/>
      <c r="K108" s="418"/>
      <c r="L108" s="418"/>
      <c r="M108" s="418"/>
      <c r="N108" s="418"/>
      <c r="O108" s="418"/>
      <c r="P108" s="418"/>
      <c r="Q108" s="418"/>
      <c r="R108" s="418"/>
      <c r="S108" s="418"/>
      <c r="T108" s="418"/>
      <c r="U108" s="418"/>
      <c r="V108" s="418"/>
      <c r="W108" s="418"/>
      <c r="X108" s="418"/>
      <c r="Y108" s="418"/>
      <c r="Z108" s="418"/>
      <c r="AA108" s="418"/>
      <c r="AB108" s="418"/>
      <c r="AC108" s="418"/>
      <c r="AD108" s="418"/>
      <c r="AE108" s="418"/>
      <c r="AF108" s="418"/>
      <c r="AG108" s="418"/>
      <c r="AH108" s="418"/>
      <c r="AI108" s="418"/>
      <c r="AJ108" s="418"/>
      <c r="AK108" s="418"/>
      <c r="AL108" s="418"/>
      <c r="AM108" s="418"/>
      <c r="AN108" s="418"/>
      <c r="AO108" s="418"/>
      <c r="AP108" s="418"/>
      <c r="AQ108" s="418"/>
      <c r="AR108" s="418"/>
      <c r="AS108" s="418"/>
      <c r="AT108" s="418"/>
      <c r="AU108" s="418"/>
      <c r="AV108" s="418"/>
      <c r="AW108" s="418"/>
      <c r="AX108" s="418"/>
      <c r="AY108" s="418"/>
      <c r="AZ108" s="418"/>
      <c r="BA108" s="418"/>
      <c r="BB108" s="418"/>
      <c r="BC108" s="418"/>
      <c r="BD108" s="418"/>
      <c r="BE108" s="418"/>
      <c r="BF108" s="418"/>
      <c r="BG108" s="418"/>
      <c r="BH108" s="418"/>
      <c r="BI108" s="418"/>
      <c r="BJ108" s="418"/>
      <c r="BK108" s="418"/>
      <c r="BL108" s="418"/>
      <c r="BM108" s="418"/>
      <c r="BN108" s="418"/>
      <c r="BO108" s="418"/>
      <c r="BP108" s="418"/>
      <c r="BQ108" s="418"/>
      <c r="BR108" s="418"/>
      <c r="BS108" s="418"/>
      <c r="BT108" s="418"/>
      <c r="BU108" s="418"/>
      <c r="BV108" s="418"/>
      <c r="BW108" s="418"/>
      <c r="BX108" s="418"/>
      <c r="BY108" s="418"/>
      <c r="BZ108" s="418"/>
      <c r="CA108" s="418"/>
      <c r="CB108" s="418"/>
      <c r="CC108" s="418"/>
      <c r="CD108" s="418"/>
      <c r="CE108" s="418"/>
      <c r="CF108" s="418"/>
      <c r="CG108" s="418"/>
      <c r="CH108" s="418"/>
      <c r="CI108" s="418"/>
      <c r="CJ108" s="418"/>
      <c r="CK108" s="418"/>
      <c r="CL108" s="418"/>
      <c r="CM108" s="418"/>
      <c r="CN108" s="418"/>
      <c r="CO108" s="418"/>
      <c r="CP108" s="418"/>
      <c r="CQ108" s="418"/>
      <c r="CR108" s="418"/>
      <c r="CS108" s="418"/>
      <c r="CT108" s="418"/>
      <c r="CU108" s="418"/>
      <c r="CV108" s="418"/>
      <c r="CW108" s="418"/>
      <c r="CX108" s="418"/>
      <c r="CY108" s="418"/>
      <c r="CZ108" s="418"/>
      <c r="DA108" s="418"/>
      <c r="DB108" s="418"/>
      <c r="DC108" s="418"/>
      <c r="DD108" s="418"/>
      <c r="DE108" s="418"/>
      <c r="DF108" s="418"/>
      <c r="DG108" s="418"/>
      <c r="DH108" s="418"/>
      <c r="DI108" s="418"/>
      <c r="DJ108" s="418"/>
      <c r="DK108" s="418"/>
      <c r="DL108" s="418"/>
      <c r="DM108" s="418"/>
      <c r="DN108" s="418"/>
      <c r="DO108" s="418"/>
      <c r="DP108" s="418"/>
      <c r="DQ108" s="418"/>
      <c r="DR108" s="418"/>
      <c r="DS108" s="418"/>
      <c r="DT108" s="418"/>
      <c r="DU108" s="418"/>
      <c r="DV108" s="418"/>
      <c r="DW108" s="418"/>
      <c r="DX108" s="418"/>
      <c r="DY108" s="418"/>
      <c r="DZ108" s="418"/>
      <c r="EA108" s="418"/>
      <c r="EB108" s="418"/>
      <c r="EC108" s="418"/>
      <c r="ED108" s="418"/>
      <c r="EE108" s="418"/>
      <c r="EF108" s="418"/>
      <c r="EG108" s="418"/>
      <c r="EH108" s="418"/>
      <c r="EI108" s="418"/>
      <c r="EJ108" s="418"/>
      <c r="EK108" s="418"/>
      <c r="EL108" s="418"/>
      <c r="EM108" s="418"/>
      <c r="EN108" s="418"/>
      <c r="EO108" s="418"/>
      <c r="EP108" s="418"/>
      <c r="EQ108" s="418"/>
      <c r="ER108" s="418"/>
      <c r="ES108" s="418"/>
      <c r="ET108" s="418"/>
      <c r="EU108" s="418"/>
      <c r="EV108" s="418"/>
      <c r="EW108" s="418"/>
      <c r="EX108" s="418"/>
      <c r="EY108" s="418"/>
      <c r="EZ108" s="418"/>
      <c r="FA108" s="418"/>
      <c r="FB108" s="418"/>
      <c r="FC108" s="418"/>
      <c r="FD108" s="418"/>
      <c r="FE108" s="418"/>
      <c r="FF108" s="418"/>
      <c r="FG108" s="418"/>
      <c r="FH108" s="418"/>
      <c r="FI108" s="418"/>
      <c r="FJ108" s="418"/>
      <c r="FK108" s="418"/>
      <c r="FL108" s="418"/>
      <c r="FM108" s="418"/>
      <c r="FN108" s="418"/>
      <c r="FO108" s="418"/>
      <c r="FP108" s="418"/>
      <c r="FQ108" s="418"/>
      <c r="FR108" s="418"/>
      <c r="FS108" s="418"/>
      <c r="FT108" s="418"/>
      <c r="FU108" s="418"/>
      <c r="FV108" s="418"/>
      <c r="FW108" s="418"/>
      <c r="FX108" s="418"/>
      <c r="FY108" s="418"/>
      <c r="FZ108" s="418"/>
      <c r="GA108" s="418"/>
      <c r="GB108" s="418"/>
      <c r="GC108" s="418"/>
      <c r="GD108" s="418"/>
      <c r="GE108" s="418"/>
      <c r="GF108" s="418"/>
      <c r="GG108" s="418"/>
      <c r="GH108" s="418"/>
      <c r="GI108" s="418"/>
      <c r="GJ108" s="418"/>
      <c r="GK108" s="418"/>
      <c r="GL108" s="418"/>
      <c r="GM108" s="418"/>
      <c r="GN108" s="418"/>
      <c r="GO108" s="418"/>
      <c r="GP108" s="418"/>
      <c r="GQ108" s="418"/>
      <c r="GR108" s="418"/>
      <c r="GS108" s="418"/>
      <c r="GT108" s="418"/>
      <c r="GU108" s="418"/>
      <c r="GV108" s="418"/>
      <c r="GW108" s="418"/>
      <c r="GX108" s="418"/>
      <c r="GY108" s="418"/>
      <c r="GZ108" s="418"/>
      <c r="HA108" s="418"/>
      <c r="HB108" s="418"/>
      <c r="HC108" s="418"/>
      <c r="HD108" s="418"/>
      <c r="HE108" s="418"/>
      <c r="HF108" s="418"/>
      <c r="HG108" s="418"/>
      <c r="HH108" s="418"/>
      <c r="HI108" s="418"/>
      <c r="HJ108" s="418"/>
      <c r="HK108" s="418"/>
      <c r="HL108" s="418"/>
      <c r="HM108" s="418"/>
      <c r="HN108" s="418"/>
      <c r="HO108" s="418"/>
      <c r="HP108" s="418"/>
      <c r="HQ108" s="418"/>
      <c r="HR108" s="418"/>
      <c r="HS108" s="418"/>
      <c r="HT108" s="418"/>
      <c r="HU108" s="418"/>
      <c r="HV108" s="418"/>
      <c r="HW108" s="418"/>
      <c r="HX108" s="418"/>
      <c r="HY108" s="418"/>
      <c r="HZ108" s="418"/>
      <c r="IA108" s="418"/>
      <c r="IB108" s="418"/>
      <c r="IC108" s="418"/>
      <c r="ID108" s="418"/>
      <c r="IE108" s="418"/>
      <c r="IF108" s="418"/>
      <c r="IG108" s="418"/>
      <c r="IH108" s="418"/>
      <c r="II108" s="418"/>
      <c r="IJ108" s="418"/>
      <c r="IK108" s="418"/>
      <c r="IL108" s="418"/>
      <c r="IM108" s="418"/>
      <c r="IN108" s="418"/>
      <c r="IO108" s="418"/>
      <c r="IP108" s="418"/>
      <c r="IQ108" s="418"/>
      <c r="IR108" s="418"/>
      <c r="IS108" s="418"/>
      <c r="IT108" s="418"/>
      <c r="IU108" s="418"/>
    </row>
    <row r="109" spans="1:255" s="421" customFormat="1" ht="31.5" customHeight="1">
      <c r="A109" s="483" t="s">
        <v>1588</v>
      </c>
      <c r="B109" s="483" t="s">
        <v>1589</v>
      </c>
      <c r="C109" s="611" t="s">
        <v>941</v>
      </c>
      <c r="D109" s="612">
        <v>0</v>
      </c>
      <c r="E109" s="598">
        <v>296</v>
      </c>
      <c r="F109" s="598">
        <f t="shared" si="34"/>
        <v>26.64</v>
      </c>
      <c r="G109" s="598">
        <f t="shared" si="35"/>
        <v>26.64</v>
      </c>
      <c r="H109" s="598">
        <f t="shared" si="36"/>
        <v>349.28</v>
      </c>
      <c r="I109" s="610">
        <f t="shared" si="37"/>
        <v>0</v>
      </c>
      <c r="J109" s="1652" t="s">
        <v>1480</v>
      </c>
      <c r="K109" s="418"/>
      <c r="L109" s="418"/>
      <c r="M109" s="418"/>
      <c r="N109" s="418"/>
      <c r="O109" s="418"/>
      <c r="P109" s="418"/>
      <c r="Q109" s="418"/>
      <c r="R109" s="418"/>
      <c r="S109" s="418"/>
      <c r="T109" s="418"/>
      <c r="U109" s="418"/>
      <c r="V109" s="418"/>
      <c r="W109" s="418"/>
      <c r="X109" s="418"/>
      <c r="Y109" s="418"/>
      <c r="Z109" s="418"/>
      <c r="AA109" s="418"/>
      <c r="AB109" s="418"/>
      <c r="AC109" s="418"/>
      <c r="AD109" s="418"/>
      <c r="AE109" s="418"/>
      <c r="AF109" s="418"/>
      <c r="AG109" s="418"/>
      <c r="AH109" s="418"/>
      <c r="AI109" s="418"/>
      <c r="AJ109" s="418"/>
      <c r="AK109" s="418"/>
      <c r="AL109" s="418"/>
      <c r="AM109" s="418"/>
      <c r="AN109" s="418"/>
      <c r="AO109" s="418"/>
      <c r="AP109" s="418"/>
      <c r="AQ109" s="418"/>
      <c r="AR109" s="418"/>
      <c r="AS109" s="418"/>
      <c r="AT109" s="418"/>
      <c r="AU109" s="418"/>
      <c r="AV109" s="418"/>
      <c r="AW109" s="418"/>
      <c r="AX109" s="418"/>
      <c r="AY109" s="418"/>
      <c r="AZ109" s="418"/>
      <c r="BA109" s="418"/>
      <c r="BB109" s="418"/>
      <c r="BC109" s="418"/>
      <c r="BD109" s="418"/>
      <c r="BE109" s="418"/>
      <c r="BF109" s="418"/>
      <c r="BG109" s="418"/>
      <c r="BH109" s="418"/>
      <c r="BI109" s="418"/>
      <c r="BJ109" s="418"/>
      <c r="BK109" s="418"/>
      <c r="BL109" s="418"/>
      <c r="BM109" s="418"/>
      <c r="BN109" s="418"/>
      <c r="BO109" s="418"/>
      <c r="BP109" s="418"/>
      <c r="BQ109" s="418"/>
      <c r="BR109" s="418"/>
      <c r="BS109" s="418"/>
      <c r="BT109" s="418"/>
      <c r="BU109" s="418"/>
      <c r="BV109" s="418"/>
      <c r="BW109" s="418"/>
      <c r="BX109" s="418"/>
      <c r="BY109" s="418"/>
      <c r="BZ109" s="418"/>
      <c r="CA109" s="418"/>
      <c r="CB109" s="418"/>
      <c r="CC109" s="418"/>
      <c r="CD109" s="418"/>
      <c r="CE109" s="418"/>
      <c r="CF109" s="418"/>
      <c r="CG109" s="418"/>
      <c r="CH109" s="418"/>
      <c r="CI109" s="418"/>
      <c r="CJ109" s="418"/>
      <c r="CK109" s="418"/>
      <c r="CL109" s="418"/>
      <c r="CM109" s="418"/>
      <c r="CN109" s="418"/>
      <c r="CO109" s="418"/>
      <c r="CP109" s="418"/>
      <c r="CQ109" s="418"/>
      <c r="CR109" s="418"/>
      <c r="CS109" s="418"/>
      <c r="CT109" s="418"/>
      <c r="CU109" s="418"/>
      <c r="CV109" s="418"/>
      <c r="CW109" s="418"/>
      <c r="CX109" s="418"/>
      <c r="CY109" s="418"/>
      <c r="CZ109" s="418"/>
      <c r="DA109" s="418"/>
      <c r="DB109" s="418"/>
      <c r="DC109" s="418"/>
      <c r="DD109" s="418"/>
      <c r="DE109" s="418"/>
      <c r="DF109" s="418"/>
      <c r="DG109" s="418"/>
      <c r="DH109" s="418"/>
      <c r="DI109" s="418"/>
      <c r="DJ109" s="418"/>
      <c r="DK109" s="418"/>
      <c r="DL109" s="418"/>
      <c r="DM109" s="418"/>
      <c r="DN109" s="418"/>
      <c r="DO109" s="418"/>
      <c r="DP109" s="418"/>
      <c r="DQ109" s="418"/>
      <c r="DR109" s="418"/>
      <c r="DS109" s="418"/>
      <c r="DT109" s="418"/>
      <c r="DU109" s="418"/>
      <c r="DV109" s="418"/>
      <c r="DW109" s="418"/>
      <c r="DX109" s="418"/>
      <c r="DY109" s="418"/>
      <c r="DZ109" s="418"/>
      <c r="EA109" s="418"/>
      <c r="EB109" s="418"/>
      <c r="EC109" s="418"/>
      <c r="ED109" s="418"/>
      <c r="EE109" s="418"/>
      <c r="EF109" s="418"/>
      <c r="EG109" s="418"/>
      <c r="EH109" s="418"/>
      <c r="EI109" s="418"/>
      <c r="EJ109" s="418"/>
      <c r="EK109" s="418"/>
      <c r="EL109" s="418"/>
      <c r="EM109" s="418"/>
      <c r="EN109" s="418"/>
      <c r="EO109" s="418"/>
      <c r="EP109" s="418"/>
      <c r="EQ109" s="418"/>
      <c r="ER109" s="418"/>
      <c r="ES109" s="418"/>
      <c r="ET109" s="418"/>
      <c r="EU109" s="418"/>
      <c r="EV109" s="418"/>
      <c r="EW109" s="418"/>
      <c r="EX109" s="418"/>
      <c r="EY109" s="418"/>
      <c r="EZ109" s="418"/>
      <c r="FA109" s="418"/>
      <c r="FB109" s="418"/>
      <c r="FC109" s="418"/>
      <c r="FD109" s="418"/>
      <c r="FE109" s="418"/>
      <c r="FF109" s="418"/>
      <c r="FG109" s="418"/>
      <c r="FH109" s="418"/>
      <c r="FI109" s="418"/>
      <c r="FJ109" s="418"/>
      <c r="FK109" s="418"/>
      <c r="FL109" s="418"/>
      <c r="FM109" s="418"/>
      <c r="FN109" s="418"/>
      <c r="FO109" s="418"/>
      <c r="FP109" s="418"/>
      <c r="FQ109" s="418"/>
      <c r="FR109" s="418"/>
      <c r="FS109" s="418"/>
      <c r="FT109" s="418"/>
      <c r="FU109" s="418"/>
      <c r="FV109" s="418"/>
      <c r="FW109" s="418"/>
      <c r="FX109" s="418"/>
      <c r="FY109" s="418"/>
      <c r="FZ109" s="418"/>
      <c r="GA109" s="418"/>
      <c r="GB109" s="418"/>
      <c r="GC109" s="418"/>
      <c r="GD109" s="418"/>
      <c r="GE109" s="418"/>
      <c r="GF109" s="418"/>
      <c r="GG109" s="418"/>
      <c r="GH109" s="418"/>
      <c r="GI109" s="418"/>
      <c r="GJ109" s="418"/>
      <c r="GK109" s="418"/>
      <c r="GL109" s="418"/>
      <c r="GM109" s="418"/>
      <c r="GN109" s="418"/>
      <c r="GO109" s="418"/>
      <c r="GP109" s="418"/>
      <c r="GQ109" s="418"/>
      <c r="GR109" s="418"/>
      <c r="GS109" s="418"/>
      <c r="GT109" s="418"/>
      <c r="GU109" s="418"/>
      <c r="GV109" s="418"/>
      <c r="GW109" s="418"/>
      <c r="GX109" s="418"/>
      <c r="GY109" s="418"/>
      <c r="GZ109" s="418"/>
      <c r="HA109" s="418"/>
      <c r="HB109" s="418"/>
      <c r="HC109" s="418"/>
      <c r="HD109" s="418"/>
      <c r="HE109" s="418"/>
      <c r="HF109" s="418"/>
      <c r="HG109" s="418"/>
      <c r="HH109" s="418"/>
      <c r="HI109" s="418"/>
      <c r="HJ109" s="418"/>
      <c r="HK109" s="418"/>
      <c r="HL109" s="418"/>
      <c r="HM109" s="418"/>
      <c r="HN109" s="418"/>
      <c r="HO109" s="418"/>
      <c r="HP109" s="418"/>
      <c r="HQ109" s="418"/>
      <c r="HR109" s="418"/>
      <c r="HS109" s="418"/>
      <c r="HT109" s="418"/>
      <c r="HU109" s="418"/>
      <c r="HV109" s="418"/>
      <c r="HW109" s="418"/>
      <c r="HX109" s="418"/>
      <c r="HY109" s="418"/>
      <c r="HZ109" s="418"/>
      <c r="IA109" s="418"/>
      <c r="IB109" s="418"/>
      <c r="IC109" s="418"/>
      <c r="ID109" s="418"/>
      <c r="IE109" s="418"/>
      <c r="IF109" s="418"/>
      <c r="IG109" s="418"/>
      <c r="IH109" s="418"/>
      <c r="II109" s="418"/>
      <c r="IJ109" s="418"/>
      <c r="IK109" s="418"/>
      <c r="IL109" s="418"/>
      <c r="IM109" s="418"/>
      <c r="IN109" s="418"/>
      <c r="IO109" s="418"/>
      <c r="IP109" s="418"/>
      <c r="IQ109" s="418"/>
      <c r="IR109" s="418"/>
      <c r="IS109" s="418"/>
      <c r="IT109" s="418"/>
      <c r="IU109" s="418"/>
    </row>
    <row r="110" spans="1:255" s="421" customFormat="1" ht="15.75">
      <c r="A110" s="483" t="s">
        <v>1590</v>
      </c>
      <c r="B110" s="483" t="s">
        <v>1591</v>
      </c>
      <c r="C110" s="611" t="s">
        <v>941</v>
      </c>
      <c r="D110" s="612">
        <v>0</v>
      </c>
      <c r="E110" s="598">
        <v>370</v>
      </c>
      <c r="F110" s="598">
        <f t="shared" si="34"/>
        <v>33.299999999999997</v>
      </c>
      <c r="G110" s="598">
        <f t="shared" si="35"/>
        <v>33.299999999999997</v>
      </c>
      <c r="H110" s="598">
        <f t="shared" si="36"/>
        <v>436.6</v>
      </c>
      <c r="I110" s="610">
        <f t="shared" si="37"/>
        <v>0</v>
      </c>
      <c r="J110" s="1653"/>
      <c r="K110" s="418"/>
      <c r="L110" s="418"/>
      <c r="M110" s="418"/>
      <c r="N110" s="418"/>
      <c r="O110" s="418"/>
      <c r="P110" s="418"/>
      <c r="Q110" s="418"/>
      <c r="R110" s="418"/>
      <c r="S110" s="418"/>
      <c r="T110" s="418"/>
      <c r="U110" s="418"/>
      <c r="V110" s="418"/>
      <c r="W110" s="418"/>
      <c r="X110" s="418"/>
      <c r="Y110" s="418"/>
      <c r="Z110" s="418"/>
      <c r="AA110" s="418"/>
      <c r="AB110" s="418"/>
      <c r="AC110" s="418"/>
      <c r="AD110" s="418"/>
      <c r="AE110" s="418"/>
      <c r="AF110" s="418"/>
      <c r="AG110" s="418"/>
      <c r="AH110" s="418"/>
      <c r="AI110" s="418"/>
      <c r="AJ110" s="418"/>
      <c r="AK110" s="418"/>
      <c r="AL110" s="418"/>
      <c r="AM110" s="418"/>
      <c r="AN110" s="418"/>
      <c r="AO110" s="418"/>
      <c r="AP110" s="418"/>
      <c r="AQ110" s="418"/>
      <c r="AR110" s="418"/>
      <c r="AS110" s="418"/>
      <c r="AT110" s="418"/>
      <c r="AU110" s="418"/>
      <c r="AV110" s="418"/>
      <c r="AW110" s="418"/>
      <c r="AX110" s="418"/>
      <c r="AY110" s="418"/>
      <c r="AZ110" s="418"/>
      <c r="BA110" s="418"/>
      <c r="BB110" s="418"/>
      <c r="BC110" s="418"/>
      <c r="BD110" s="418"/>
      <c r="BE110" s="418"/>
      <c r="BF110" s="418"/>
      <c r="BG110" s="418"/>
      <c r="BH110" s="418"/>
      <c r="BI110" s="418"/>
      <c r="BJ110" s="418"/>
      <c r="BK110" s="418"/>
      <c r="BL110" s="418"/>
      <c r="BM110" s="418"/>
      <c r="BN110" s="418"/>
      <c r="BO110" s="418"/>
      <c r="BP110" s="418"/>
      <c r="BQ110" s="418"/>
      <c r="BR110" s="418"/>
      <c r="BS110" s="418"/>
      <c r="BT110" s="418"/>
      <c r="BU110" s="418"/>
      <c r="BV110" s="418"/>
      <c r="BW110" s="418"/>
      <c r="BX110" s="418"/>
      <c r="BY110" s="418"/>
      <c r="BZ110" s="418"/>
      <c r="CA110" s="418"/>
      <c r="CB110" s="418"/>
      <c r="CC110" s="418"/>
      <c r="CD110" s="418"/>
      <c r="CE110" s="418"/>
      <c r="CF110" s="418"/>
      <c r="CG110" s="418"/>
      <c r="CH110" s="418"/>
      <c r="CI110" s="418"/>
      <c r="CJ110" s="418"/>
      <c r="CK110" s="418"/>
      <c r="CL110" s="418"/>
      <c r="CM110" s="418"/>
      <c r="CN110" s="418"/>
      <c r="CO110" s="418"/>
      <c r="CP110" s="418"/>
      <c r="CQ110" s="418"/>
      <c r="CR110" s="418"/>
      <c r="CS110" s="418"/>
      <c r="CT110" s="418"/>
      <c r="CU110" s="418"/>
      <c r="CV110" s="418"/>
      <c r="CW110" s="418"/>
      <c r="CX110" s="418"/>
      <c r="CY110" s="418"/>
      <c r="CZ110" s="418"/>
      <c r="DA110" s="418"/>
      <c r="DB110" s="418"/>
      <c r="DC110" s="418"/>
      <c r="DD110" s="418"/>
      <c r="DE110" s="418"/>
      <c r="DF110" s="418"/>
      <c r="DG110" s="418"/>
      <c r="DH110" s="418"/>
      <c r="DI110" s="418"/>
      <c r="DJ110" s="418"/>
      <c r="DK110" s="418"/>
      <c r="DL110" s="418"/>
      <c r="DM110" s="418"/>
      <c r="DN110" s="418"/>
      <c r="DO110" s="418"/>
      <c r="DP110" s="418"/>
      <c r="DQ110" s="418"/>
      <c r="DR110" s="418"/>
      <c r="DS110" s="418"/>
      <c r="DT110" s="418"/>
      <c r="DU110" s="418"/>
      <c r="DV110" s="418"/>
      <c r="DW110" s="418"/>
      <c r="DX110" s="418"/>
      <c r="DY110" s="418"/>
      <c r="DZ110" s="418"/>
      <c r="EA110" s="418"/>
      <c r="EB110" s="418"/>
      <c r="EC110" s="418"/>
      <c r="ED110" s="418"/>
      <c r="EE110" s="418"/>
      <c r="EF110" s="418"/>
      <c r="EG110" s="418"/>
      <c r="EH110" s="418"/>
      <c r="EI110" s="418"/>
      <c r="EJ110" s="418"/>
      <c r="EK110" s="418"/>
      <c r="EL110" s="418"/>
      <c r="EM110" s="418"/>
      <c r="EN110" s="418"/>
      <c r="EO110" s="418"/>
      <c r="EP110" s="418"/>
      <c r="EQ110" s="418"/>
      <c r="ER110" s="418"/>
      <c r="ES110" s="418"/>
      <c r="ET110" s="418"/>
      <c r="EU110" s="418"/>
      <c r="EV110" s="418"/>
      <c r="EW110" s="418"/>
      <c r="EX110" s="418"/>
      <c r="EY110" s="418"/>
      <c r="EZ110" s="418"/>
      <c r="FA110" s="418"/>
      <c r="FB110" s="418"/>
      <c r="FC110" s="418"/>
      <c r="FD110" s="418"/>
      <c r="FE110" s="418"/>
      <c r="FF110" s="418"/>
      <c r="FG110" s="418"/>
      <c r="FH110" s="418"/>
      <c r="FI110" s="418"/>
      <c r="FJ110" s="418"/>
      <c r="FK110" s="418"/>
      <c r="FL110" s="418"/>
      <c r="FM110" s="418"/>
      <c r="FN110" s="418"/>
      <c r="FO110" s="418"/>
      <c r="FP110" s="418"/>
      <c r="FQ110" s="418"/>
      <c r="FR110" s="418"/>
      <c r="FS110" s="418"/>
      <c r="FT110" s="418"/>
      <c r="FU110" s="418"/>
      <c r="FV110" s="418"/>
      <c r="FW110" s="418"/>
      <c r="FX110" s="418"/>
      <c r="FY110" s="418"/>
      <c r="FZ110" s="418"/>
      <c r="GA110" s="418"/>
      <c r="GB110" s="418"/>
      <c r="GC110" s="418"/>
      <c r="GD110" s="418"/>
      <c r="GE110" s="418"/>
      <c r="GF110" s="418"/>
      <c r="GG110" s="418"/>
      <c r="GH110" s="418"/>
      <c r="GI110" s="418"/>
      <c r="GJ110" s="418"/>
      <c r="GK110" s="418"/>
      <c r="GL110" s="418"/>
      <c r="GM110" s="418"/>
      <c r="GN110" s="418"/>
      <c r="GO110" s="418"/>
      <c r="GP110" s="418"/>
      <c r="GQ110" s="418"/>
      <c r="GR110" s="418"/>
      <c r="GS110" s="418"/>
      <c r="GT110" s="418"/>
      <c r="GU110" s="418"/>
      <c r="GV110" s="418"/>
      <c r="GW110" s="418"/>
      <c r="GX110" s="418"/>
      <c r="GY110" s="418"/>
      <c r="GZ110" s="418"/>
      <c r="HA110" s="418"/>
      <c r="HB110" s="418"/>
      <c r="HC110" s="418"/>
      <c r="HD110" s="418"/>
      <c r="HE110" s="418"/>
      <c r="HF110" s="418"/>
      <c r="HG110" s="418"/>
      <c r="HH110" s="418"/>
      <c r="HI110" s="418"/>
      <c r="HJ110" s="418"/>
      <c r="HK110" s="418"/>
      <c r="HL110" s="418"/>
      <c r="HM110" s="418"/>
      <c r="HN110" s="418"/>
      <c r="HO110" s="418"/>
      <c r="HP110" s="418"/>
      <c r="HQ110" s="418"/>
      <c r="HR110" s="418"/>
      <c r="HS110" s="418"/>
      <c r="HT110" s="418"/>
      <c r="HU110" s="418"/>
      <c r="HV110" s="418"/>
      <c r="HW110" s="418"/>
      <c r="HX110" s="418"/>
      <c r="HY110" s="418"/>
      <c r="HZ110" s="418"/>
      <c r="IA110" s="418"/>
      <c r="IB110" s="418"/>
      <c r="IC110" s="418"/>
      <c r="ID110" s="418"/>
      <c r="IE110" s="418"/>
      <c r="IF110" s="418"/>
      <c r="IG110" s="418"/>
      <c r="IH110" s="418"/>
      <c r="II110" s="418"/>
      <c r="IJ110" s="418"/>
      <c r="IK110" s="418"/>
      <c r="IL110" s="418"/>
      <c r="IM110" s="418"/>
      <c r="IN110" s="418"/>
      <c r="IO110" s="418"/>
      <c r="IP110" s="418"/>
      <c r="IQ110" s="418"/>
      <c r="IR110" s="418"/>
      <c r="IS110" s="418"/>
      <c r="IT110" s="418"/>
      <c r="IU110" s="418"/>
    </row>
    <row r="111" spans="1:255" s="421" customFormat="1" ht="15.75">
      <c r="A111" s="483" t="s">
        <v>1592</v>
      </c>
      <c r="B111" s="483" t="s">
        <v>1593</v>
      </c>
      <c r="C111" s="611" t="s">
        <v>941</v>
      </c>
      <c r="D111" s="612">
        <v>0</v>
      </c>
      <c r="E111" s="598">
        <v>1345</v>
      </c>
      <c r="F111" s="598">
        <f t="shared" si="34"/>
        <v>121.05</v>
      </c>
      <c r="G111" s="598">
        <f t="shared" si="35"/>
        <v>121.05</v>
      </c>
      <c r="H111" s="598">
        <f t="shared" si="36"/>
        <v>1587.1</v>
      </c>
      <c r="I111" s="610">
        <f t="shared" si="37"/>
        <v>0</v>
      </c>
      <c r="J111" s="1653"/>
      <c r="K111" s="418"/>
      <c r="L111" s="418"/>
      <c r="M111" s="418"/>
      <c r="N111" s="418"/>
      <c r="O111" s="418"/>
      <c r="P111" s="418"/>
      <c r="Q111" s="418"/>
      <c r="R111" s="418"/>
      <c r="S111" s="418"/>
      <c r="T111" s="418"/>
      <c r="U111" s="418"/>
      <c r="V111" s="418"/>
      <c r="W111" s="418"/>
      <c r="X111" s="418"/>
      <c r="Y111" s="418"/>
      <c r="Z111" s="418"/>
      <c r="AA111" s="418"/>
      <c r="AB111" s="418"/>
      <c r="AC111" s="418"/>
      <c r="AD111" s="418"/>
      <c r="AE111" s="418"/>
      <c r="AF111" s="418"/>
      <c r="AG111" s="418"/>
      <c r="AH111" s="418"/>
      <c r="AI111" s="418"/>
      <c r="AJ111" s="418"/>
      <c r="AK111" s="418"/>
      <c r="AL111" s="418"/>
      <c r="AM111" s="418"/>
      <c r="AN111" s="418"/>
      <c r="AO111" s="418"/>
      <c r="AP111" s="418"/>
      <c r="AQ111" s="418"/>
      <c r="AR111" s="418"/>
      <c r="AS111" s="418"/>
      <c r="AT111" s="418"/>
      <c r="AU111" s="418"/>
      <c r="AV111" s="418"/>
      <c r="AW111" s="418"/>
      <c r="AX111" s="418"/>
      <c r="AY111" s="418"/>
      <c r="AZ111" s="418"/>
      <c r="BA111" s="418"/>
      <c r="BB111" s="418"/>
      <c r="BC111" s="418"/>
      <c r="BD111" s="418"/>
      <c r="BE111" s="418"/>
      <c r="BF111" s="418"/>
      <c r="BG111" s="418"/>
      <c r="BH111" s="418"/>
      <c r="BI111" s="418"/>
      <c r="BJ111" s="418"/>
      <c r="BK111" s="418"/>
      <c r="BL111" s="418"/>
      <c r="BM111" s="418"/>
      <c r="BN111" s="418"/>
      <c r="BO111" s="418"/>
      <c r="BP111" s="418"/>
      <c r="BQ111" s="418"/>
      <c r="BR111" s="418"/>
      <c r="BS111" s="418"/>
      <c r="BT111" s="418"/>
      <c r="BU111" s="418"/>
      <c r="BV111" s="418"/>
      <c r="BW111" s="418"/>
      <c r="BX111" s="418"/>
      <c r="BY111" s="418"/>
      <c r="BZ111" s="418"/>
      <c r="CA111" s="418"/>
      <c r="CB111" s="418"/>
      <c r="CC111" s="418"/>
      <c r="CD111" s="418"/>
      <c r="CE111" s="418"/>
      <c r="CF111" s="418"/>
      <c r="CG111" s="418"/>
      <c r="CH111" s="418"/>
      <c r="CI111" s="418"/>
      <c r="CJ111" s="418"/>
      <c r="CK111" s="418"/>
      <c r="CL111" s="418"/>
      <c r="CM111" s="418"/>
      <c r="CN111" s="418"/>
      <c r="CO111" s="418"/>
      <c r="CP111" s="418"/>
      <c r="CQ111" s="418"/>
      <c r="CR111" s="418"/>
      <c r="CS111" s="418"/>
      <c r="CT111" s="418"/>
      <c r="CU111" s="418"/>
      <c r="CV111" s="418"/>
      <c r="CW111" s="418"/>
      <c r="CX111" s="418"/>
      <c r="CY111" s="418"/>
      <c r="CZ111" s="418"/>
      <c r="DA111" s="418"/>
      <c r="DB111" s="418"/>
      <c r="DC111" s="418"/>
      <c r="DD111" s="418"/>
      <c r="DE111" s="418"/>
      <c r="DF111" s="418"/>
      <c r="DG111" s="418"/>
      <c r="DH111" s="418"/>
      <c r="DI111" s="418"/>
      <c r="DJ111" s="418"/>
      <c r="DK111" s="418"/>
      <c r="DL111" s="418"/>
      <c r="DM111" s="418"/>
      <c r="DN111" s="418"/>
      <c r="DO111" s="418"/>
      <c r="DP111" s="418"/>
      <c r="DQ111" s="418"/>
      <c r="DR111" s="418"/>
      <c r="DS111" s="418"/>
      <c r="DT111" s="418"/>
      <c r="DU111" s="418"/>
      <c r="DV111" s="418"/>
      <c r="DW111" s="418"/>
      <c r="DX111" s="418"/>
      <c r="DY111" s="418"/>
      <c r="DZ111" s="418"/>
      <c r="EA111" s="418"/>
      <c r="EB111" s="418"/>
      <c r="EC111" s="418"/>
      <c r="ED111" s="418"/>
      <c r="EE111" s="418"/>
      <c r="EF111" s="418"/>
      <c r="EG111" s="418"/>
      <c r="EH111" s="418"/>
      <c r="EI111" s="418"/>
      <c r="EJ111" s="418"/>
      <c r="EK111" s="418"/>
      <c r="EL111" s="418"/>
      <c r="EM111" s="418"/>
      <c r="EN111" s="418"/>
      <c r="EO111" s="418"/>
      <c r="EP111" s="418"/>
      <c r="EQ111" s="418"/>
      <c r="ER111" s="418"/>
      <c r="ES111" s="418"/>
      <c r="ET111" s="418"/>
      <c r="EU111" s="418"/>
      <c r="EV111" s="418"/>
      <c r="EW111" s="418"/>
      <c r="EX111" s="418"/>
      <c r="EY111" s="418"/>
      <c r="EZ111" s="418"/>
      <c r="FA111" s="418"/>
      <c r="FB111" s="418"/>
      <c r="FC111" s="418"/>
      <c r="FD111" s="418"/>
      <c r="FE111" s="418"/>
      <c r="FF111" s="418"/>
      <c r="FG111" s="418"/>
      <c r="FH111" s="418"/>
      <c r="FI111" s="418"/>
      <c r="FJ111" s="418"/>
      <c r="FK111" s="418"/>
      <c r="FL111" s="418"/>
      <c r="FM111" s="418"/>
      <c r="FN111" s="418"/>
      <c r="FO111" s="418"/>
      <c r="FP111" s="418"/>
      <c r="FQ111" s="418"/>
      <c r="FR111" s="418"/>
      <c r="FS111" s="418"/>
      <c r="FT111" s="418"/>
      <c r="FU111" s="418"/>
      <c r="FV111" s="418"/>
      <c r="FW111" s="418"/>
      <c r="FX111" s="418"/>
      <c r="FY111" s="418"/>
      <c r="FZ111" s="418"/>
      <c r="GA111" s="418"/>
      <c r="GB111" s="418"/>
      <c r="GC111" s="418"/>
      <c r="GD111" s="418"/>
      <c r="GE111" s="418"/>
      <c r="GF111" s="418"/>
      <c r="GG111" s="418"/>
      <c r="GH111" s="418"/>
      <c r="GI111" s="418"/>
      <c r="GJ111" s="418"/>
      <c r="GK111" s="418"/>
      <c r="GL111" s="418"/>
      <c r="GM111" s="418"/>
      <c r="GN111" s="418"/>
      <c r="GO111" s="418"/>
      <c r="GP111" s="418"/>
      <c r="GQ111" s="418"/>
      <c r="GR111" s="418"/>
      <c r="GS111" s="418"/>
      <c r="GT111" s="418"/>
      <c r="GU111" s="418"/>
      <c r="GV111" s="418"/>
      <c r="GW111" s="418"/>
      <c r="GX111" s="418"/>
      <c r="GY111" s="418"/>
      <c r="GZ111" s="418"/>
      <c r="HA111" s="418"/>
      <c r="HB111" s="418"/>
      <c r="HC111" s="418"/>
      <c r="HD111" s="418"/>
      <c r="HE111" s="418"/>
      <c r="HF111" s="418"/>
      <c r="HG111" s="418"/>
      <c r="HH111" s="418"/>
      <c r="HI111" s="418"/>
      <c r="HJ111" s="418"/>
      <c r="HK111" s="418"/>
      <c r="HL111" s="418"/>
      <c r="HM111" s="418"/>
      <c r="HN111" s="418"/>
      <c r="HO111" s="418"/>
      <c r="HP111" s="418"/>
      <c r="HQ111" s="418"/>
      <c r="HR111" s="418"/>
      <c r="HS111" s="418"/>
      <c r="HT111" s="418"/>
      <c r="HU111" s="418"/>
      <c r="HV111" s="418"/>
      <c r="HW111" s="418"/>
      <c r="HX111" s="418"/>
      <c r="HY111" s="418"/>
      <c r="HZ111" s="418"/>
      <c r="IA111" s="418"/>
      <c r="IB111" s="418"/>
      <c r="IC111" s="418"/>
      <c r="ID111" s="418"/>
      <c r="IE111" s="418"/>
      <c r="IF111" s="418"/>
      <c r="IG111" s="418"/>
      <c r="IH111" s="418"/>
      <c r="II111" s="418"/>
      <c r="IJ111" s="418"/>
      <c r="IK111" s="418"/>
      <c r="IL111" s="418"/>
      <c r="IM111" s="418"/>
      <c r="IN111" s="418"/>
      <c r="IO111" s="418"/>
      <c r="IP111" s="418"/>
      <c r="IQ111" s="418"/>
      <c r="IR111" s="418"/>
      <c r="IS111" s="418"/>
      <c r="IT111" s="418"/>
      <c r="IU111" s="418"/>
    </row>
    <row r="112" spans="1:255" s="421" customFormat="1" ht="15.75">
      <c r="A112" s="483" t="s">
        <v>1594</v>
      </c>
      <c r="B112" s="483" t="s">
        <v>1595</v>
      </c>
      <c r="C112" s="611" t="s">
        <v>941</v>
      </c>
      <c r="D112" s="612">
        <v>0</v>
      </c>
      <c r="E112" s="598">
        <v>134</v>
      </c>
      <c r="F112" s="598">
        <f t="shared" si="34"/>
        <v>12.06</v>
      </c>
      <c r="G112" s="598">
        <f t="shared" si="35"/>
        <v>12.06</v>
      </c>
      <c r="H112" s="598">
        <f t="shared" si="36"/>
        <v>158.12</v>
      </c>
      <c r="I112" s="610">
        <f t="shared" si="37"/>
        <v>0</v>
      </c>
      <c r="J112" s="1653"/>
      <c r="K112" s="418"/>
      <c r="L112" s="418"/>
      <c r="M112" s="418"/>
      <c r="N112" s="418"/>
      <c r="O112" s="418"/>
      <c r="P112" s="418"/>
      <c r="Q112" s="418"/>
      <c r="R112" s="418"/>
      <c r="S112" s="418"/>
      <c r="T112" s="418"/>
      <c r="U112" s="418"/>
      <c r="V112" s="418"/>
      <c r="W112" s="418"/>
      <c r="X112" s="418"/>
      <c r="Y112" s="418"/>
      <c r="Z112" s="418"/>
      <c r="AA112" s="418"/>
      <c r="AB112" s="418"/>
      <c r="AC112" s="418"/>
      <c r="AD112" s="418"/>
      <c r="AE112" s="418"/>
      <c r="AF112" s="418"/>
      <c r="AG112" s="418"/>
      <c r="AH112" s="418"/>
      <c r="AI112" s="418"/>
      <c r="AJ112" s="418"/>
      <c r="AK112" s="418"/>
      <c r="AL112" s="418"/>
      <c r="AM112" s="418"/>
      <c r="AN112" s="418"/>
      <c r="AO112" s="418"/>
      <c r="AP112" s="418"/>
      <c r="AQ112" s="418"/>
      <c r="AR112" s="418"/>
      <c r="AS112" s="418"/>
      <c r="AT112" s="418"/>
      <c r="AU112" s="418"/>
      <c r="AV112" s="418"/>
      <c r="AW112" s="418"/>
      <c r="AX112" s="418"/>
      <c r="AY112" s="418"/>
      <c r="AZ112" s="418"/>
      <c r="BA112" s="418"/>
      <c r="BB112" s="418"/>
      <c r="BC112" s="418"/>
      <c r="BD112" s="418"/>
      <c r="BE112" s="418"/>
      <c r="BF112" s="418"/>
      <c r="BG112" s="418"/>
      <c r="BH112" s="418"/>
      <c r="BI112" s="418"/>
      <c r="BJ112" s="418"/>
      <c r="BK112" s="418"/>
      <c r="BL112" s="418"/>
      <c r="BM112" s="418"/>
      <c r="BN112" s="418"/>
      <c r="BO112" s="418"/>
      <c r="BP112" s="418"/>
      <c r="BQ112" s="418"/>
      <c r="BR112" s="418"/>
      <c r="BS112" s="418"/>
      <c r="BT112" s="418"/>
      <c r="BU112" s="418"/>
      <c r="BV112" s="418"/>
      <c r="BW112" s="418"/>
      <c r="BX112" s="418"/>
      <c r="BY112" s="418"/>
      <c r="BZ112" s="418"/>
      <c r="CA112" s="418"/>
      <c r="CB112" s="418"/>
      <c r="CC112" s="418"/>
      <c r="CD112" s="418"/>
      <c r="CE112" s="418"/>
      <c r="CF112" s="418"/>
      <c r="CG112" s="418"/>
      <c r="CH112" s="418"/>
      <c r="CI112" s="418"/>
      <c r="CJ112" s="418"/>
      <c r="CK112" s="418"/>
      <c r="CL112" s="418"/>
      <c r="CM112" s="418"/>
      <c r="CN112" s="418"/>
      <c r="CO112" s="418"/>
      <c r="CP112" s="418"/>
      <c r="CQ112" s="418"/>
      <c r="CR112" s="418"/>
      <c r="CS112" s="418"/>
      <c r="CT112" s="418"/>
      <c r="CU112" s="418"/>
      <c r="CV112" s="418"/>
      <c r="CW112" s="418"/>
      <c r="CX112" s="418"/>
      <c r="CY112" s="418"/>
      <c r="CZ112" s="418"/>
      <c r="DA112" s="418"/>
      <c r="DB112" s="418"/>
      <c r="DC112" s="418"/>
      <c r="DD112" s="418"/>
      <c r="DE112" s="418"/>
      <c r="DF112" s="418"/>
      <c r="DG112" s="418"/>
      <c r="DH112" s="418"/>
      <c r="DI112" s="418"/>
      <c r="DJ112" s="418"/>
      <c r="DK112" s="418"/>
      <c r="DL112" s="418"/>
      <c r="DM112" s="418"/>
      <c r="DN112" s="418"/>
      <c r="DO112" s="418"/>
      <c r="DP112" s="418"/>
      <c r="DQ112" s="418"/>
      <c r="DR112" s="418"/>
      <c r="DS112" s="418"/>
      <c r="DT112" s="418"/>
      <c r="DU112" s="418"/>
      <c r="DV112" s="418"/>
      <c r="DW112" s="418"/>
      <c r="DX112" s="418"/>
      <c r="DY112" s="418"/>
      <c r="DZ112" s="418"/>
      <c r="EA112" s="418"/>
      <c r="EB112" s="418"/>
      <c r="EC112" s="418"/>
      <c r="ED112" s="418"/>
      <c r="EE112" s="418"/>
      <c r="EF112" s="418"/>
      <c r="EG112" s="418"/>
      <c r="EH112" s="418"/>
      <c r="EI112" s="418"/>
      <c r="EJ112" s="418"/>
      <c r="EK112" s="418"/>
      <c r="EL112" s="418"/>
      <c r="EM112" s="418"/>
      <c r="EN112" s="418"/>
      <c r="EO112" s="418"/>
      <c r="EP112" s="418"/>
      <c r="EQ112" s="418"/>
      <c r="ER112" s="418"/>
      <c r="ES112" s="418"/>
      <c r="ET112" s="418"/>
      <c r="EU112" s="418"/>
      <c r="EV112" s="418"/>
      <c r="EW112" s="418"/>
      <c r="EX112" s="418"/>
      <c r="EY112" s="418"/>
      <c r="EZ112" s="418"/>
      <c r="FA112" s="418"/>
      <c r="FB112" s="418"/>
      <c r="FC112" s="418"/>
      <c r="FD112" s="418"/>
      <c r="FE112" s="418"/>
      <c r="FF112" s="418"/>
      <c r="FG112" s="418"/>
      <c r="FH112" s="418"/>
      <c r="FI112" s="418"/>
      <c r="FJ112" s="418"/>
      <c r="FK112" s="418"/>
      <c r="FL112" s="418"/>
      <c r="FM112" s="418"/>
      <c r="FN112" s="418"/>
      <c r="FO112" s="418"/>
      <c r="FP112" s="418"/>
      <c r="FQ112" s="418"/>
      <c r="FR112" s="418"/>
      <c r="FS112" s="418"/>
      <c r="FT112" s="418"/>
      <c r="FU112" s="418"/>
      <c r="FV112" s="418"/>
      <c r="FW112" s="418"/>
      <c r="FX112" s="418"/>
      <c r="FY112" s="418"/>
      <c r="FZ112" s="418"/>
      <c r="GA112" s="418"/>
      <c r="GB112" s="418"/>
      <c r="GC112" s="418"/>
      <c r="GD112" s="418"/>
      <c r="GE112" s="418"/>
      <c r="GF112" s="418"/>
      <c r="GG112" s="418"/>
      <c r="GH112" s="418"/>
      <c r="GI112" s="418"/>
      <c r="GJ112" s="418"/>
      <c r="GK112" s="418"/>
      <c r="GL112" s="418"/>
      <c r="GM112" s="418"/>
      <c r="GN112" s="418"/>
      <c r="GO112" s="418"/>
      <c r="GP112" s="418"/>
      <c r="GQ112" s="418"/>
      <c r="GR112" s="418"/>
      <c r="GS112" s="418"/>
      <c r="GT112" s="418"/>
      <c r="GU112" s="418"/>
      <c r="GV112" s="418"/>
      <c r="GW112" s="418"/>
      <c r="GX112" s="418"/>
      <c r="GY112" s="418"/>
      <c r="GZ112" s="418"/>
      <c r="HA112" s="418"/>
      <c r="HB112" s="418"/>
      <c r="HC112" s="418"/>
      <c r="HD112" s="418"/>
      <c r="HE112" s="418"/>
      <c r="HF112" s="418"/>
      <c r="HG112" s="418"/>
      <c r="HH112" s="418"/>
      <c r="HI112" s="418"/>
      <c r="HJ112" s="418"/>
      <c r="HK112" s="418"/>
      <c r="HL112" s="418"/>
      <c r="HM112" s="418"/>
      <c r="HN112" s="418"/>
      <c r="HO112" s="418"/>
      <c r="HP112" s="418"/>
      <c r="HQ112" s="418"/>
      <c r="HR112" s="418"/>
      <c r="HS112" s="418"/>
      <c r="HT112" s="418"/>
      <c r="HU112" s="418"/>
      <c r="HV112" s="418"/>
      <c r="HW112" s="418"/>
      <c r="HX112" s="418"/>
      <c r="HY112" s="418"/>
      <c r="HZ112" s="418"/>
      <c r="IA112" s="418"/>
      <c r="IB112" s="418"/>
      <c r="IC112" s="418"/>
      <c r="ID112" s="418"/>
      <c r="IE112" s="418"/>
      <c r="IF112" s="418"/>
      <c r="IG112" s="418"/>
      <c r="IH112" s="418"/>
      <c r="II112" s="418"/>
      <c r="IJ112" s="418"/>
      <c r="IK112" s="418"/>
      <c r="IL112" s="418"/>
      <c r="IM112" s="418"/>
      <c r="IN112" s="418"/>
      <c r="IO112" s="418"/>
      <c r="IP112" s="418"/>
      <c r="IQ112" s="418"/>
      <c r="IR112" s="418"/>
      <c r="IS112" s="418"/>
      <c r="IT112" s="418"/>
      <c r="IU112" s="418"/>
    </row>
    <row r="113" spans="1:255" s="421" customFormat="1" ht="47.25">
      <c r="A113" s="483" t="s">
        <v>1596</v>
      </c>
      <c r="B113" s="483" t="s">
        <v>1597</v>
      </c>
      <c r="C113" s="611" t="s">
        <v>941</v>
      </c>
      <c r="D113" s="612">
        <v>0</v>
      </c>
      <c r="E113" s="598">
        <v>9103.7199999999993</v>
      </c>
      <c r="F113" s="598">
        <f t="shared" si="34"/>
        <v>819.33479999999997</v>
      </c>
      <c r="G113" s="598">
        <f t="shared" si="35"/>
        <v>819.33479999999997</v>
      </c>
      <c r="H113" s="598">
        <f t="shared" si="36"/>
        <v>10742.3896</v>
      </c>
      <c r="I113" s="610">
        <f t="shared" si="37"/>
        <v>0</v>
      </c>
      <c r="J113" s="1653"/>
      <c r="K113" s="418"/>
      <c r="L113" s="418"/>
      <c r="M113" s="418"/>
      <c r="N113" s="418"/>
      <c r="O113" s="418"/>
      <c r="P113" s="418"/>
      <c r="Q113" s="418"/>
      <c r="R113" s="418"/>
      <c r="S113" s="418"/>
      <c r="T113" s="418"/>
      <c r="U113" s="418"/>
      <c r="V113" s="418"/>
      <c r="W113" s="418"/>
      <c r="X113" s="418"/>
      <c r="Y113" s="418"/>
      <c r="Z113" s="418"/>
      <c r="AA113" s="418"/>
      <c r="AB113" s="418"/>
      <c r="AC113" s="418"/>
      <c r="AD113" s="418"/>
      <c r="AE113" s="418"/>
      <c r="AF113" s="418"/>
      <c r="AG113" s="418"/>
      <c r="AH113" s="418"/>
      <c r="AI113" s="418"/>
      <c r="AJ113" s="418"/>
      <c r="AK113" s="418"/>
      <c r="AL113" s="418"/>
      <c r="AM113" s="418"/>
      <c r="AN113" s="418"/>
      <c r="AO113" s="418"/>
      <c r="AP113" s="418"/>
      <c r="AQ113" s="418"/>
      <c r="AR113" s="418"/>
      <c r="AS113" s="418"/>
      <c r="AT113" s="418"/>
      <c r="AU113" s="418"/>
      <c r="AV113" s="418"/>
      <c r="AW113" s="418"/>
      <c r="AX113" s="418"/>
      <c r="AY113" s="418"/>
      <c r="AZ113" s="418"/>
      <c r="BA113" s="418"/>
      <c r="BB113" s="418"/>
      <c r="BC113" s="418"/>
      <c r="BD113" s="418"/>
      <c r="BE113" s="418"/>
      <c r="BF113" s="418"/>
      <c r="BG113" s="418"/>
      <c r="BH113" s="418"/>
      <c r="BI113" s="418"/>
      <c r="BJ113" s="418"/>
      <c r="BK113" s="418"/>
      <c r="BL113" s="418"/>
      <c r="BM113" s="418"/>
      <c r="BN113" s="418"/>
      <c r="BO113" s="418"/>
      <c r="BP113" s="418"/>
      <c r="BQ113" s="418"/>
      <c r="BR113" s="418"/>
      <c r="BS113" s="418"/>
      <c r="BT113" s="418"/>
      <c r="BU113" s="418"/>
      <c r="BV113" s="418"/>
      <c r="BW113" s="418"/>
      <c r="BX113" s="418"/>
      <c r="BY113" s="418"/>
      <c r="BZ113" s="418"/>
      <c r="CA113" s="418"/>
      <c r="CB113" s="418"/>
      <c r="CC113" s="418"/>
      <c r="CD113" s="418"/>
      <c r="CE113" s="418"/>
      <c r="CF113" s="418"/>
      <c r="CG113" s="418"/>
      <c r="CH113" s="418"/>
      <c r="CI113" s="418"/>
      <c r="CJ113" s="418"/>
      <c r="CK113" s="418"/>
      <c r="CL113" s="418"/>
      <c r="CM113" s="418"/>
      <c r="CN113" s="418"/>
      <c r="CO113" s="418"/>
      <c r="CP113" s="418"/>
      <c r="CQ113" s="418"/>
      <c r="CR113" s="418"/>
      <c r="CS113" s="418"/>
      <c r="CT113" s="418"/>
      <c r="CU113" s="418"/>
      <c r="CV113" s="418"/>
      <c r="CW113" s="418"/>
      <c r="CX113" s="418"/>
      <c r="CY113" s="418"/>
      <c r="CZ113" s="418"/>
      <c r="DA113" s="418"/>
      <c r="DB113" s="418"/>
      <c r="DC113" s="418"/>
      <c r="DD113" s="418"/>
      <c r="DE113" s="418"/>
      <c r="DF113" s="418"/>
      <c r="DG113" s="418"/>
      <c r="DH113" s="418"/>
      <c r="DI113" s="418"/>
      <c r="DJ113" s="418"/>
      <c r="DK113" s="418"/>
      <c r="DL113" s="418"/>
      <c r="DM113" s="418"/>
      <c r="DN113" s="418"/>
      <c r="DO113" s="418"/>
      <c r="DP113" s="418"/>
      <c r="DQ113" s="418"/>
      <c r="DR113" s="418"/>
      <c r="DS113" s="418"/>
      <c r="DT113" s="418"/>
      <c r="DU113" s="418"/>
      <c r="DV113" s="418"/>
      <c r="DW113" s="418"/>
      <c r="DX113" s="418"/>
      <c r="DY113" s="418"/>
      <c r="DZ113" s="418"/>
      <c r="EA113" s="418"/>
      <c r="EB113" s="418"/>
      <c r="EC113" s="418"/>
      <c r="ED113" s="418"/>
      <c r="EE113" s="418"/>
      <c r="EF113" s="418"/>
      <c r="EG113" s="418"/>
      <c r="EH113" s="418"/>
      <c r="EI113" s="418"/>
      <c r="EJ113" s="418"/>
      <c r="EK113" s="418"/>
      <c r="EL113" s="418"/>
      <c r="EM113" s="418"/>
      <c r="EN113" s="418"/>
      <c r="EO113" s="418"/>
      <c r="EP113" s="418"/>
      <c r="EQ113" s="418"/>
      <c r="ER113" s="418"/>
      <c r="ES113" s="418"/>
      <c r="ET113" s="418"/>
      <c r="EU113" s="418"/>
      <c r="EV113" s="418"/>
      <c r="EW113" s="418"/>
      <c r="EX113" s="418"/>
      <c r="EY113" s="418"/>
      <c r="EZ113" s="418"/>
      <c r="FA113" s="418"/>
      <c r="FB113" s="418"/>
      <c r="FC113" s="418"/>
      <c r="FD113" s="418"/>
      <c r="FE113" s="418"/>
      <c r="FF113" s="418"/>
      <c r="FG113" s="418"/>
      <c r="FH113" s="418"/>
      <c r="FI113" s="418"/>
      <c r="FJ113" s="418"/>
      <c r="FK113" s="418"/>
      <c r="FL113" s="418"/>
      <c r="FM113" s="418"/>
      <c r="FN113" s="418"/>
      <c r="FO113" s="418"/>
      <c r="FP113" s="418"/>
      <c r="FQ113" s="418"/>
      <c r="FR113" s="418"/>
      <c r="FS113" s="418"/>
      <c r="FT113" s="418"/>
      <c r="FU113" s="418"/>
      <c r="FV113" s="418"/>
      <c r="FW113" s="418"/>
      <c r="FX113" s="418"/>
      <c r="FY113" s="418"/>
      <c r="FZ113" s="418"/>
      <c r="GA113" s="418"/>
      <c r="GB113" s="418"/>
      <c r="GC113" s="418"/>
      <c r="GD113" s="418"/>
      <c r="GE113" s="418"/>
      <c r="GF113" s="418"/>
      <c r="GG113" s="418"/>
      <c r="GH113" s="418"/>
      <c r="GI113" s="418"/>
      <c r="GJ113" s="418"/>
      <c r="GK113" s="418"/>
      <c r="GL113" s="418"/>
      <c r="GM113" s="418"/>
      <c r="GN113" s="418"/>
      <c r="GO113" s="418"/>
      <c r="GP113" s="418"/>
      <c r="GQ113" s="418"/>
      <c r="GR113" s="418"/>
      <c r="GS113" s="418"/>
      <c r="GT113" s="418"/>
      <c r="GU113" s="418"/>
      <c r="GV113" s="418"/>
      <c r="GW113" s="418"/>
      <c r="GX113" s="418"/>
      <c r="GY113" s="418"/>
      <c r="GZ113" s="418"/>
      <c r="HA113" s="418"/>
      <c r="HB113" s="418"/>
      <c r="HC113" s="418"/>
      <c r="HD113" s="418"/>
      <c r="HE113" s="418"/>
      <c r="HF113" s="418"/>
      <c r="HG113" s="418"/>
      <c r="HH113" s="418"/>
      <c r="HI113" s="418"/>
      <c r="HJ113" s="418"/>
      <c r="HK113" s="418"/>
      <c r="HL113" s="418"/>
      <c r="HM113" s="418"/>
      <c r="HN113" s="418"/>
      <c r="HO113" s="418"/>
      <c r="HP113" s="418"/>
      <c r="HQ113" s="418"/>
      <c r="HR113" s="418"/>
      <c r="HS113" s="418"/>
      <c r="HT113" s="418"/>
      <c r="HU113" s="418"/>
      <c r="HV113" s="418"/>
      <c r="HW113" s="418"/>
      <c r="HX113" s="418"/>
      <c r="HY113" s="418"/>
      <c r="HZ113" s="418"/>
      <c r="IA113" s="418"/>
      <c r="IB113" s="418"/>
      <c r="IC113" s="418"/>
      <c r="ID113" s="418"/>
      <c r="IE113" s="418"/>
      <c r="IF113" s="418"/>
      <c r="IG113" s="418"/>
      <c r="IH113" s="418"/>
      <c r="II113" s="418"/>
      <c r="IJ113" s="418"/>
      <c r="IK113" s="418"/>
      <c r="IL113" s="418"/>
      <c r="IM113" s="418"/>
      <c r="IN113" s="418"/>
      <c r="IO113" s="418"/>
      <c r="IP113" s="418"/>
      <c r="IQ113" s="418"/>
      <c r="IR113" s="418"/>
      <c r="IS113" s="418"/>
      <c r="IT113" s="418"/>
      <c r="IU113" s="418"/>
    </row>
    <row r="114" spans="1:255" s="421" customFormat="1" ht="15.75">
      <c r="A114" s="483" t="s">
        <v>1598</v>
      </c>
      <c r="B114" s="483" t="s">
        <v>1599</v>
      </c>
      <c r="C114" s="611" t="s">
        <v>186</v>
      </c>
      <c r="D114" s="612">
        <v>0</v>
      </c>
      <c r="E114" s="598">
        <v>63984.42</v>
      </c>
      <c r="F114" s="598">
        <f t="shared" si="34"/>
        <v>5758.5977999999996</v>
      </c>
      <c r="G114" s="598">
        <f t="shared" si="35"/>
        <v>5758.5977999999996</v>
      </c>
      <c r="H114" s="598">
        <f t="shared" si="36"/>
        <v>75501.615600000005</v>
      </c>
      <c r="I114" s="610">
        <f t="shared" si="37"/>
        <v>0</v>
      </c>
      <c r="J114" s="1653"/>
      <c r="K114" s="418"/>
      <c r="L114" s="418"/>
      <c r="M114" s="418"/>
      <c r="N114" s="418"/>
      <c r="O114" s="418"/>
      <c r="P114" s="418"/>
      <c r="Q114" s="418"/>
      <c r="R114" s="418"/>
      <c r="S114" s="418"/>
      <c r="T114" s="418"/>
      <c r="U114" s="418"/>
      <c r="V114" s="418"/>
      <c r="W114" s="418"/>
      <c r="X114" s="418"/>
      <c r="Y114" s="418"/>
      <c r="Z114" s="418"/>
      <c r="AA114" s="418"/>
      <c r="AB114" s="418"/>
      <c r="AC114" s="418"/>
      <c r="AD114" s="418"/>
      <c r="AE114" s="418"/>
      <c r="AF114" s="418"/>
      <c r="AG114" s="418"/>
      <c r="AH114" s="418"/>
      <c r="AI114" s="418"/>
      <c r="AJ114" s="418"/>
      <c r="AK114" s="418"/>
      <c r="AL114" s="418"/>
      <c r="AM114" s="418"/>
      <c r="AN114" s="418"/>
      <c r="AO114" s="418"/>
      <c r="AP114" s="418"/>
      <c r="AQ114" s="418"/>
      <c r="AR114" s="418"/>
      <c r="AS114" s="418"/>
      <c r="AT114" s="418"/>
      <c r="AU114" s="418"/>
      <c r="AV114" s="418"/>
      <c r="AW114" s="418"/>
      <c r="AX114" s="418"/>
      <c r="AY114" s="418"/>
      <c r="AZ114" s="418"/>
      <c r="BA114" s="418"/>
      <c r="BB114" s="418"/>
      <c r="BC114" s="418"/>
      <c r="BD114" s="418"/>
      <c r="BE114" s="418"/>
      <c r="BF114" s="418"/>
      <c r="BG114" s="418"/>
      <c r="BH114" s="418"/>
      <c r="BI114" s="418"/>
      <c r="BJ114" s="418"/>
      <c r="BK114" s="418"/>
      <c r="BL114" s="418"/>
      <c r="BM114" s="418"/>
      <c r="BN114" s="418"/>
      <c r="BO114" s="418"/>
      <c r="BP114" s="418"/>
      <c r="BQ114" s="418"/>
      <c r="BR114" s="418"/>
      <c r="BS114" s="418"/>
      <c r="BT114" s="418"/>
      <c r="BU114" s="418"/>
      <c r="BV114" s="418"/>
      <c r="BW114" s="418"/>
      <c r="BX114" s="418"/>
      <c r="BY114" s="418"/>
      <c r="BZ114" s="418"/>
      <c r="CA114" s="418"/>
      <c r="CB114" s="418"/>
      <c r="CC114" s="418"/>
      <c r="CD114" s="418"/>
      <c r="CE114" s="418"/>
      <c r="CF114" s="418"/>
      <c r="CG114" s="418"/>
      <c r="CH114" s="418"/>
      <c r="CI114" s="418"/>
      <c r="CJ114" s="418"/>
      <c r="CK114" s="418"/>
      <c r="CL114" s="418"/>
      <c r="CM114" s="418"/>
      <c r="CN114" s="418"/>
      <c r="CO114" s="418"/>
      <c r="CP114" s="418"/>
      <c r="CQ114" s="418"/>
      <c r="CR114" s="418"/>
      <c r="CS114" s="418"/>
      <c r="CT114" s="418"/>
      <c r="CU114" s="418"/>
      <c r="CV114" s="418"/>
      <c r="CW114" s="418"/>
      <c r="CX114" s="418"/>
      <c r="CY114" s="418"/>
      <c r="CZ114" s="418"/>
      <c r="DA114" s="418"/>
      <c r="DB114" s="418"/>
      <c r="DC114" s="418"/>
      <c r="DD114" s="418"/>
      <c r="DE114" s="418"/>
      <c r="DF114" s="418"/>
      <c r="DG114" s="418"/>
      <c r="DH114" s="418"/>
      <c r="DI114" s="418"/>
      <c r="DJ114" s="418"/>
      <c r="DK114" s="418"/>
      <c r="DL114" s="418"/>
      <c r="DM114" s="418"/>
      <c r="DN114" s="418"/>
      <c r="DO114" s="418"/>
      <c r="DP114" s="418"/>
      <c r="DQ114" s="418"/>
      <c r="DR114" s="418"/>
      <c r="DS114" s="418"/>
      <c r="DT114" s="418"/>
      <c r="DU114" s="418"/>
      <c r="DV114" s="418"/>
      <c r="DW114" s="418"/>
      <c r="DX114" s="418"/>
      <c r="DY114" s="418"/>
      <c r="DZ114" s="418"/>
      <c r="EA114" s="418"/>
      <c r="EB114" s="418"/>
      <c r="EC114" s="418"/>
      <c r="ED114" s="418"/>
      <c r="EE114" s="418"/>
      <c r="EF114" s="418"/>
      <c r="EG114" s="418"/>
      <c r="EH114" s="418"/>
      <c r="EI114" s="418"/>
      <c r="EJ114" s="418"/>
      <c r="EK114" s="418"/>
      <c r="EL114" s="418"/>
      <c r="EM114" s="418"/>
      <c r="EN114" s="418"/>
      <c r="EO114" s="418"/>
      <c r="EP114" s="418"/>
      <c r="EQ114" s="418"/>
      <c r="ER114" s="418"/>
      <c r="ES114" s="418"/>
      <c r="ET114" s="418"/>
      <c r="EU114" s="418"/>
      <c r="EV114" s="418"/>
      <c r="EW114" s="418"/>
      <c r="EX114" s="418"/>
      <c r="EY114" s="418"/>
      <c r="EZ114" s="418"/>
      <c r="FA114" s="418"/>
      <c r="FB114" s="418"/>
      <c r="FC114" s="418"/>
      <c r="FD114" s="418"/>
      <c r="FE114" s="418"/>
      <c r="FF114" s="418"/>
      <c r="FG114" s="418"/>
      <c r="FH114" s="418"/>
      <c r="FI114" s="418"/>
      <c r="FJ114" s="418"/>
      <c r="FK114" s="418"/>
      <c r="FL114" s="418"/>
      <c r="FM114" s="418"/>
      <c r="FN114" s="418"/>
      <c r="FO114" s="418"/>
      <c r="FP114" s="418"/>
      <c r="FQ114" s="418"/>
      <c r="FR114" s="418"/>
      <c r="FS114" s="418"/>
      <c r="FT114" s="418"/>
      <c r="FU114" s="418"/>
      <c r="FV114" s="418"/>
      <c r="FW114" s="418"/>
      <c r="FX114" s="418"/>
      <c r="FY114" s="418"/>
      <c r="FZ114" s="418"/>
      <c r="GA114" s="418"/>
      <c r="GB114" s="418"/>
      <c r="GC114" s="418"/>
      <c r="GD114" s="418"/>
      <c r="GE114" s="418"/>
      <c r="GF114" s="418"/>
      <c r="GG114" s="418"/>
      <c r="GH114" s="418"/>
      <c r="GI114" s="418"/>
      <c r="GJ114" s="418"/>
      <c r="GK114" s="418"/>
      <c r="GL114" s="418"/>
      <c r="GM114" s="418"/>
      <c r="GN114" s="418"/>
      <c r="GO114" s="418"/>
      <c r="GP114" s="418"/>
      <c r="GQ114" s="418"/>
      <c r="GR114" s="418"/>
      <c r="GS114" s="418"/>
      <c r="GT114" s="418"/>
      <c r="GU114" s="418"/>
      <c r="GV114" s="418"/>
      <c r="GW114" s="418"/>
      <c r="GX114" s="418"/>
      <c r="GY114" s="418"/>
      <c r="GZ114" s="418"/>
      <c r="HA114" s="418"/>
      <c r="HB114" s="418"/>
      <c r="HC114" s="418"/>
      <c r="HD114" s="418"/>
      <c r="HE114" s="418"/>
      <c r="HF114" s="418"/>
      <c r="HG114" s="418"/>
      <c r="HH114" s="418"/>
      <c r="HI114" s="418"/>
      <c r="HJ114" s="418"/>
      <c r="HK114" s="418"/>
      <c r="HL114" s="418"/>
      <c r="HM114" s="418"/>
      <c r="HN114" s="418"/>
      <c r="HO114" s="418"/>
      <c r="HP114" s="418"/>
      <c r="HQ114" s="418"/>
      <c r="HR114" s="418"/>
      <c r="HS114" s="418"/>
      <c r="HT114" s="418"/>
      <c r="HU114" s="418"/>
      <c r="HV114" s="418"/>
      <c r="HW114" s="418"/>
      <c r="HX114" s="418"/>
      <c r="HY114" s="418"/>
      <c r="HZ114" s="418"/>
      <c r="IA114" s="418"/>
      <c r="IB114" s="418"/>
      <c r="IC114" s="418"/>
      <c r="ID114" s="418"/>
      <c r="IE114" s="418"/>
      <c r="IF114" s="418"/>
      <c r="IG114" s="418"/>
      <c r="IH114" s="418"/>
      <c r="II114" s="418"/>
      <c r="IJ114" s="418"/>
      <c r="IK114" s="418"/>
      <c r="IL114" s="418"/>
      <c r="IM114" s="418"/>
      <c r="IN114" s="418"/>
      <c r="IO114" s="418"/>
      <c r="IP114" s="418"/>
      <c r="IQ114" s="418"/>
      <c r="IR114" s="418"/>
      <c r="IS114" s="418"/>
      <c r="IT114" s="418"/>
      <c r="IU114" s="418"/>
    </row>
    <row r="115" spans="1:255" s="421" customFormat="1" ht="47.25">
      <c r="A115" s="483" t="s">
        <v>1600</v>
      </c>
      <c r="B115" s="483" t="s">
        <v>1601</v>
      </c>
      <c r="C115" s="611" t="s">
        <v>1306</v>
      </c>
      <c r="D115" s="612">
        <v>0.6</v>
      </c>
      <c r="E115" s="598">
        <v>336418</v>
      </c>
      <c r="F115" s="598">
        <f t="shared" si="34"/>
        <v>30277.62</v>
      </c>
      <c r="G115" s="598">
        <f t="shared" si="35"/>
        <v>30277.62</v>
      </c>
      <c r="H115" s="598">
        <f t="shared" si="36"/>
        <v>396973.24</v>
      </c>
      <c r="I115" s="610">
        <f t="shared" si="37"/>
        <v>238183.94399999999</v>
      </c>
      <c r="J115" s="1653"/>
      <c r="K115" s="418"/>
      <c r="L115" s="418"/>
      <c r="M115" s="418"/>
      <c r="N115" s="418"/>
      <c r="O115" s="418"/>
      <c r="P115" s="418"/>
      <c r="Q115" s="418"/>
      <c r="R115" s="418"/>
      <c r="S115" s="418"/>
      <c r="T115" s="418"/>
      <c r="U115" s="418"/>
      <c r="V115" s="418"/>
      <c r="W115" s="418"/>
      <c r="X115" s="418"/>
      <c r="Y115" s="418"/>
      <c r="Z115" s="418"/>
      <c r="AA115" s="418"/>
      <c r="AB115" s="418"/>
      <c r="AC115" s="418"/>
      <c r="AD115" s="418"/>
      <c r="AE115" s="418"/>
      <c r="AF115" s="418"/>
      <c r="AG115" s="418"/>
      <c r="AH115" s="418"/>
      <c r="AI115" s="418"/>
      <c r="AJ115" s="418"/>
      <c r="AK115" s="418"/>
      <c r="AL115" s="418"/>
      <c r="AM115" s="418"/>
      <c r="AN115" s="418"/>
      <c r="AO115" s="418"/>
      <c r="AP115" s="418"/>
      <c r="AQ115" s="418"/>
      <c r="AR115" s="418"/>
      <c r="AS115" s="418"/>
      <c r="AT115" s="418"/>
      <c r="AU115" s="418"/>
      <c r="AV115" s="418"/>
      <c r="AW115" s="418"/>
      <c r="AX115" s="418"/>
      <c r="AY115" s="418"/>
      <c r="AZ115" s="418"/>
      <c r="BA115" s="418"/>
      <c r="BB115" s="418"/>
      <c r="BC115" s="418"/>
      <c r="BD115" s="418"/>
      <c r="BE115" s="418"/>
      <c r="BF115" s="418"/>
      <c r="BG115" s="418"/>
      <c r="BH115" s="418"/>
      <c r="BI115" s="418"/>
      <c r="BJ115" s="418"/>
      <c r="BK115" s="418"/>
      <c r="BL115" s="418"/>
      <c r="BM115" s="418"/>
      <c r="BN115" s="418"/>
      <c r="BO115" s="418"/>
      <c r="BP115" s="418"/>
      <c r="BQ115" s="418"/>
      <c r="BR115" s="418"/>
      <c r="BS115" s="418"/>
      <c r="BT115" s="418"/>
      <c r="BU115" s="418"/>
      <c r="BV115" s="418"/>
      <c r="BW115" s="418"/>
      <c r="BX115" s="418"/>
      <c r="BY115" s="418"/>
      <c r="BZ115" s="418"/>
      <c r="CA115" s="418"/>
      <c r="CB115" s="418"/>
      <c r="CC115" s="418"/>
      <c r="CD115" s="418"/>
      <c r="CE115" s="418"/>
      <c r="CF115" s="418"/>
      <c r="CG115" s="418"/>
      <c r="CH115" s="418"/>
      <c r="CI115" s="418"/>
      <c r="CJ115" s="418"/>
      <c r="CK115" s="418"/>
      <c r="CL115" s="418"/>
      <c r="CM115" s="418"/>
      <c r="CN115" s="418"/>
      <c r="CO115" s="418"/>
      <c r="CP115" s="418"/>
      <c r="CQ115" s="418"/>
      <c r="CR115" s="418"/>
      <c r="CS115" s="418"/>
      <c r="CT115" s="418"/>
      <c r="CU115" s="418"/>
      <c r="CV115" s="418"/>
      <c r="CW115" s="418"/>
      <c r="CX115" s="418"/>
      <c r="CY115" s="418"/>
      <c r="CZ115" s="418"/>
      <c r="DA115" s="418"/>
      <c r="DB115" s="418"/>
      <c r="DC115" s="418"/>
      <c r="DD115" s="418"/>
      <c r="DE115" s="418"/>
      <c r="DF115" s="418"/>
      <c r="DG115" s="418"/>
      <c r="DH115" s="418"/>
      <c r="DI115" s="418"/>
      <c r="DJ115" s="418"/>
      <c r="DK115" s="418"/>
      <c r="DL115" s="418"/>
      <c r="DM115" s="418"/>
      <c r="DN115" s="418"/>
      <c r="DO115" s="418"/>
      <c r="DP115" s="418"/>
      <c r="DQ115" s="418"/>
      <c r="DR115" s="418"/>
      <c r="DS115" s="418"/>
      <c r="DT115" s="418"/>
      <c r="DU115" s="418"/>
      <c r="DV115" s="418"/>
      <c r="DW115" s="418"/>
      <c r="DX115" s="418"/>
      <c r="DY115" s="418"/>
      <c r="DZ115" s="418"/>
      <c r="EA115" s="418"/>
      <c r="EB115" s="418"/>
      <c r="EC115" s="418"/>
      <c r="ED115" s="418"/>
      <c r="EE115" s="418"/>
      <c r="EF115" s="418"/>
      <c r="EG115" s="418"/>
      <c r="EH115" s="418"/>
      <c r="EI115" s="418"/>
      <c r="EJ115" s="418"/>
      <c r="EK115" s="418"/>
      <c r="EL115" s="418"/>
      <c r="EM115" s="418"/>
      <c r="EN115" s="418"/>
      <c r="EO115" s="418"/>
      <c r="EP115" s="418"/>
      <c r="EQ115" s="418"/>
      <c r="ER115" s="418"/>
      <c r="ES115" s="418"/>
      <c r="ET115" s="418"/>
      <c r="EU115" s="418"/>
      <c r="EV115" s="418"/>
      <c r="EW115" s="418"/>
      <c r="EX115" s="418"/>
      <c r="EY115" s="418"/>
      <c r="EZ115" s="418"/>
      <c r="FA115" s="418"/>
      <c r="FB115" s="418"/>
      <c r="FC115" s="418"/>
      <c r="FD115" s="418"/>
      <c r="FE115" s="418"/>
      <c r="FF115" s="418"/>
      <c r="FG115" s="418"/>
      <c r="FH115" s="418"/>
      <c r="FI115" s="418"/>
      <c r="FJ115" s="418"/>
      <c r="FK115" s="418"/>
      <c r="FL115" s="418"/>
      <c r="FM115" s="418"/>
      <c r="FN115" s="418"/>
      <c r="FO115" s="418"/>
      <c r="FP115" s="418"/>
      <c r="FQ115" s="418"/>
      <c r="FR115" s="418"/>
      <c r="FS115" s="418"/>
      <c r="FT115" s="418"/>
      <c r="FU115" s="418"/>
      <c r="FV115" s="418"/>
      <c r="FW115" s="418"/>
      <c r="FX115" s="418"/>
      <c r="FY115" s="418"/>
      <c r="FZ115" s="418"/>
      <c r="GA115" s="418"/>
      <c r="GB115" s="418"/>
      <c r="GC115" s="418"/>
      <c r="GD115" s="418"/>
      <c r="GE115" s="418"/>
      <c r="GF115" s="418"/>
      <c r="GG115" s="418"/>
      <c r="GH115" s="418"/>
      <c r="GI115" s="418"/>
      <c r="GJ115" s="418"/>
      <c r="GK115" s="418"/>
      <c r="GL115" s="418"/>
      <c r="GM115" s="418"/>
      <c r="GN115" s="418"/>
      <c r="GO115" s="418"/>
      <c r="GP115" s="418"/>
      <c r="GQ115" s="418"/>
      <c r="GR115" s="418"/>
      <c r="GS115" s="418"/>
      <c r="GT115" s="418"/>
      <c r="GU115" s="418"/>
      <c r="GV115" s="418"/>
      <c r="GW115" s="418"/>
      <c r="GX115" s="418"/>
      <c r="GY115" s="418"/>
      <c r="GZ115" s="418"/>
      <c r="HA115" s="418"/>
      <c r="HB115" s="418"/>
      <c r="HC115" s="418"/>
      <c r="HD115" s="418"/>
      <c r="HE115" s="418"/>
      <c r="HF115" s="418"/>
      <c r="HG115" s="418"/>
      <c r="HH115" s="418"/>
      <c r="HI115" s="418"/>
      <c r="HJ115" s="418"/>
      <c r="HK115" s="418"/>
      <c r="HL115" s="418"/>
      <c r="HM115" s="418"/>
      <c r="HN115" s="418"/>
      <c r="HO115" s="418"/>
      <c r="HP115" s="418"/>
      <c r="HQ115" s="418"/>
      <c r="HR115" s="418"/>
      <c r="HS115" s="418"/>
      <c r="HT115" s="418"/>
      <c r="HU115" s="418"/>
      <c r="HV115" s="418"/>
      <c r="HW115" s="418"/>
      <c r="HX115" s="418"/>
      <c r="HY115" s="418"/>
      <c r="HZ115" s="418"/>
      <c r="IA115" s="418"/>
      <c r="IB115" s="418"/>
      <c r="IC115" s="418"/>
      <c r="ID115" s="418"/>
      <c r="IE115" s="418"/>
      <c r="IF115" s="418"/>
      <c r="IG115" s="418"/>
      <c r="IH115" s="418"/>
      <c r="II115" s="418"/>
      <c r="IJ115" s="418"/>
      <c r="IK115" s="418"/>
      <c r="IL115" s="418"/>
      <c r="IM115" s="418"/>
      <c r="IN115" s="418"/>
      <c r="IO115" s="418"/>
      <c r="IP115" s="418"/>
      <c r="IQ115" s="418"/>
      <c r="IR115" s="418"/>
      <c r="IS115" s="418"/>
      <c r="IT115" s="418"/>
      <c r="IU115" s="418"/>
    </row>
    <row r="116" spans="1:255" s="421" customFormat="1" ht="63">
      <c r="A116" s="483" t="s">
        <v>1602</v>
      </c>
      <c r="B116" s="483" t="s">
        <v>1603</v>
      </c>
      <c r="C116" s="611" t="s">
        <v>1306</v>
      </c>
      <c r="D116" s="612">
        <v>0.6</v>
      </c>
      <c r="E116" s="598">
        <v>4037023</v>
      </c>
      <c r="F116" s="598">
        <f t="shared" si="34"/>
        <v>363332.07</v>
      </c>
      <c r="G116" s="598">
        <f t="shared" si="35"/>
        <v>363332.07</v>
      </c>
      <c r="H116" s="598">
        <f t="shared" si="36"/>
        <v>4763687.1399999997</v>
      </c>
      <c r="I116" s="610">
        <f t="shared" si="37"/>
        <v>2858212.284</v>
      </c>
      <c r="J116" s="1653"/>
      <c r="K116" s="418"/>
      <c r="L116" s="418"/>
      <c r="M116" s="418"/>
      <c r="N116" s="418"/>
      <c r="O116" s="418"/>
      <c r="P116" s="418"/>
      <c r="Q116" s="418"/>
      <c r="R116" s="418"/>
      <c r="S116" s="418"/>
      <c r="T116" s="418"/>
      <c r="U116" s="418"/>
      <c r="V116" s="418"/>
      <c r="W116" s="418"/>
      <c r="X116" s="418"/>
      <c r="Y116" s="418"/>
      <c r="Z116" s="418"/>
      <c r="AA116" s="418"/>
      <c r="AB116" s="418"/>
      <c r="AC116" s="418"/>
      <c r="AD116" s="418"/>
      <c r="AE116" s="418"/>
      <c r="AF116" s="418"/>
      <c r="AG116" s="418"/>
      <c r="AH116" s="418"/>
      <c r="AI116" s="418"/>
      <c r="AJ116" s="418"/>
      <c r="AK116" s="418"/>
      <c r="AL116" s="418"/>
      <c r="AM116" s="418"/>
      <c r="AN116" s="418"/>
      <c r="AO116" s="418"/>
      <c r="AP116" s="418"/>
      <c r="AQ116" s="418"/>
      <c r="AR116" s="418"/>
      <c r="AS116" s="418"/>
      <c r="AT116" s="418"/>
      <c r="AU116" s="418"/>
      <c r="AV116" s="418"/>
      <c r="AW116" s="418"/>
      <c r="AX116" s="418"/>
      <c r="AY116" s="418"/>
      <c r="AZ116" s="418"/>
      <c r="BA116" s="418"/>
      <c r="BB116" s="418"/>
      <c r="BC116" s="418"/>
      <c r="BD116" s="418"/>
      <c r="BE116" s="418"/>
      <c r="BF116" s="418"/>
      <c r="BG116" s="418"/>
      <c r="BH116" s="418"/>
      <c r="BI116" s="418"/>
      <c r="BJ116" s="418"/>
      <c r="BK116" s="418"/>
      <c r="BL116" s="418"/>
      <c r="BM116" s="418"/>
      <c r="BN116" s="418"/>
      <c r="BO116" s="418"/>
      <c r="BP116" s="418"/>
      <c r="BQ116" s="418"/>
      <c r="BR116" s="418"/>
      <c r="BS116" s="418"/>
      <c r="BT116" s="418"/>
      <c r="BU116" s="418"/>
      <c r="BV116" s="418"/>
      <c r="BW116" s="418"/>
      <c r="BX116" s="418"/>
      <c r="BY116" s="418"/>
      <c r="BZ116" s="418"/>
      <c r="CA116" s="418"/>
      <c r="CB116" s="418"/>
      <c r="CC116" s="418"/>
      <c r="CD116" s="418"/>
      <c r="CE116" s="418"/>
      <c r="CF116" s="418"/>
      <c r="CG116" s="418"/>
      <c r="CH116" s="418"/>
      <c r="CI116" s="418"/>
      <c r="CJ116" s="418"/>
      <c r="CK116" s="418"/>
      <c r="CL116" s="418"/>
      <c r="CM116" s="418"/>
      <c r="CN116" s="418"/>
      <c r="CO116" s="418"/>
      <c r="CP116" s="418"/>
      <c r="CQ116" s="418"/>
      <c r="CR116" s="418"/>
      <c r="CS116" s="418"/>
      <c r="CT116" s="418"/>
      <c r="CU116" s="418"/>
      <c r="CV116" s="418"/>
      <c r="CW116" s="418"/>
      <c r="CX116" s="418"/>
      <c r="CY116" s="418"/>
      <c r="CZ116" s="418"/>
      <c r="DA116" s="418"/>
      <c r="DB116" s="418"/>
      <c r="DC116" s="418"/>
      <c r="DD116" s="418"/>
      <c r="DE116" s="418"/>
      <c r="DF116" s="418"/>
      <c r="DG116" s="418"/>
      <c r="DH116" s="418"/>
      <c r="DI116" s="418"/>
      <c r="DJ116" s="418"/>
      <c r="DK116" s="418"/>
      <c r="DL116" s="418"/>
      <c r="DM116" s="418"/>
      <c r="DN116" s="418"/>
      <c r="DO116" s="418"/>
      <c r="DP116" s="418"/>
      <c r="DQ116" s="418"/>
      <c r="DR116" s="418"/>
      <c r="DS116" s="418"/>
      <c r="DT116" s="418"/>
      <c r="DU116" s="418"/>
      <c r="DV116" s="418"/>
      <c r="DW116" s="418"/>
      <c r="DX116" s="418"/>
      <c r="DY116" s="418"/>
      <c r="DZ116" s="418"/>
      <c r="EA116" s="418"/>
      <c r="EB116" s="418"/>
      <c r="EC116" s="418"/>
      <c r="ED116" s="418"/>
      <c r="EE116" s="418"/>
      <c r="EF116" s="418"/>
      <c r="EG116" s="418"/>
      <c r="EH116" s="418"/>
      <c r="EI116" s="418"/>
      <c r="EJ116" s="418"/>
      <c r="EK116" s="418"/>
      <c r="EL116" s="418"/>
      <c r="EM116" s="418"/>
      <c r="EN116" s="418"/>
      <c r="EO116" s="418"/>
      <c r="EP116" s="418"/>
      <c r="EQ116" s="418"/>
      <c r="ER116" s="418"/>
      <c r="ES116" s="418"/>
      <c r="ET116" s="418"/>
      <c r="EU116" s="418"/>
      <c r="EV116" s="418"/>
      <c r="EW116" s="418"/>
      <c r="EX116" s="418"/>
      <c r="EY116" s="418"/>
      <c r="EZ116" s="418"/>
      <c r="FA116" s="418"/>
      <c r="FB116" s="418"/>
      <c r="FC116" s="418"/>
      <c r="FD116" s="418"/>
      <c r="FE116" s="418"/>
      <c r="FF116" s="418"/>
      <c r="FG116" s="418"/>
      <c r="FH116" s="418"/>
      <c r="FI116" s="418"/>
      <c r="FJ116" s="418"/>
      <c r="FK116" s="418"/>
      <c r="FL116" s="418"/>
      <c r="FM116" s="418"/>
      <c r="FN116" s="418"/>
      <c r="FO116" s="418"/>
      <c r="FP116" s="418"/>
      <c r="FQ116" s="418"/>
      <c r="FR116" s="418"/>
      <c r="FS116" s="418"/>
      <c r="FT116" s="418"/>
      <c r="FU116" s="418"/>
      <c r="FV116" s="418"/>
      <c r="FW116" s="418"/>
      <c r="FX116" s="418"/>
      <c r="FY116" s="418"/>
      <c r="FZ116" s="418"/>
      <c r="GA116" s="418"/>
      <c r="GB116" s="418"/>
      <c r="GC116" s="418"/>
      <c r="GD116" s="418"/>
      <c r="GE116" s="418"/>
      <c r="GF116" s="418"/>
      <c r="GG116" s="418"/>
      <c r="GH116" s="418"/>
      <c r="GI116" s="418"/>
      <c r="GJ116" s="418"/>
      <c r="GK116" s="418"/>
      <c r="GL116" s="418"/>
      <c r="GM116" s="418"/>
      <c r="GN116" s="418"/>
      <c r="GO116" s="418"/>
      <c r="GP116" s="418"/>
      <c r="GQ116" s="418"/>
      <c r="GR116" s="418"/>
      <c r="GS116" s="418"/>
      <c r="GT116" s="418"/>
      <c r="GU116" s="418"/>
      <c r="GV116" s="418"/>
      <c r="GW116" s="418"/>
      <c r="GX116" s="418"/>
      <c r="GY116" s="418"/>
      <c r="GZ116" s="418"/>
      <c r="HA116" s="418"/>
      <c r="HB116" s="418"/>
      <c r="HC116" s="418"/>
      <c r="HD116" s="418"/>
      <c r="HE116" s="418"/>
      <c r="HF116" s="418"/>
      <c r="HG116" s="418"/>
      <c r="HH116" s="418"/>
      <c r="HI116" s="418"/>
      <c r="HJ116" s="418"/>
      <c r="HK116" s="418"/>
      <c r="HL116" s="418"/>
      <c r="HM116" s="418"/>
      <c r="HN116" s="418"/>
      <c r="HO116" s="418"/>
      <c r="HP116" s="418"/>
      <c r="HQ116" s="418"/>
      <c r="HR116" s="418"/>
      <c r="HS116" s="418"/>
      <c r="HT116" s="418"/>
      <c r="HU116" s="418"/>
      <c r="HV116" s="418"/>
      <c r="HW116" s="418"/>
      <c r="HX116" s="418"/>
      <c r="HY116" s="418"/>
      <c r="HZ116" s="418"/>
      <c r="IA116" s="418"/>
      <c r="IB116" s="418"/>
      <c r="IC116" s="418"/>
      <c r="ID116" s="418"/>
      <c r="IE116" s="418"/>
      <c r="IF116" s="418"/>
      <c r="IG116" s="418"/>
      <c r="IH116" s="418"/>
      <c r="II116" s="418"/>
      <c r="IJ116" s="418"/>
      <c r="IK116" s="418"/>
      <c r="IL116" s="418"/>
      <c r="IM116" s="418"/>
      <c r="IN116" s="418"/>
      <c r="IO116" s="418"/>
      <c r="IP116" s="418"/>
      <c r="IQ116" s="418"/>
      <c r="IR116" s="418"/>
      <c r="IS116" s="418"/>
      <c r="IT116" s="418"/>
      <c r="IU116" s="418"/>
    </row>
    <row r="117" spans="1:255" s="421" customFormat="1" ht="15.75">
      <c r="A117" s="483" t="s">
        <v>1604</v>
      </c>
      <c r="B117" s="483" t="s">
        <v>1605</v>
      </c>
      <c r="C117" s="611" t="s">
        <v>1306</v>
      </c>
      <c r="D117" s="612">
        <v>0.5</v>
      </c>
      <c r="E117" s="598">
        <v>336418</v>
      </c>
      <c r="F117" s="598">
        <f t="shared" si="34"/>
        <v>30277.62</v>
      </c>
      <c r="G117" s="598">
        <f t="shared" si="35"/>
        <v>30277.62</v>
      </c>
      <c r="H117" s="598">
        <f t="shared" si="36"/>
        <v>396973.24</v>
      </c>
      <c r="I117" s="610">
        <f t="shared" si="37"/>
        <v>198486.62</v>
      </c>
      <c r="J117" s="1653"/>
      <c r="K117" s="418"/>
      <c r="L117" s="418"/>
      <c r="M117" s="418"/>
      <c r="N117" s="418"/>
      <c r="O117" s="418"/>
      <c r="P117" s="418"/>
      <c r="Q117" s="418"/>
      <c r="R117" s="418"/>
      <c r="S117" s="418"/>
      <c r="T117" s="418"/>
      <c r="U117" s="418"/>
      <c r="V117" s="418"/>
      <c r="W117" s="418"/>
      <c r="X117" s="418"/>
      <c r="Y117" s="418"/>
      <c r="Z117" s="418"/>
      <c r="AA117" s="418"/>
      <c r="AB117" s="418"/>
      <c r="AC117" s="418"/>
      <c r="AD117" s="418"/>
      <c r="AE117" s="418"/>
      <c r="AF117" s="418"/>
      <c r="AG117" s="418"/>
      <c r="AH117" s="418"/>
      <c r="AI117" s="418"/>
      <c r="AJ117" s="418"/>
      <c r="AK117" s="418"/>
      <c r="AL117" s="418"/>
      <c r="AM117" s="418"/>
      <c r="AN117" s="418"/>
      <c r="AO117" s="418"/>
      <c r="AP117" s="418"/>
      <c r="AQ117" s="418"/>
      <c r="AR117" s="418"/>
      <c r="AS117" s="418"/>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18"/>
      <c r="CA117" s="418"/>
      <c r="CB117" s="418"/>
      <c r="CC117" s="418"/>
      <c r="CD117" s="418"/>
      <c r="CE117" s="418"/>
      <c r="CF117" s="418"/>
      <c r="CG117" s="418"/>
      <c r="CH117" s="418"/>
      <c r="CI117" s="418"/>
      <c r="CJ117" s="418"/>
      <c r="CK117" s="418"/>
      <c r="CL117" s="418"/>
      <c r="CM117" s="418"/>
      <c r="CN117" s="418"/>
      <c r="CO117" s="418"/>
      <c r="CP117" s="418"/>
      <c r="CQ117" s="418"/>
      <c r="CR117" s="418"/>
      <c r="CS117" s="418"/>
      <c r="CT117" s="418"/>
      <c r="CU117" s="418"/>
      <c r="CV117" s="418"/>
      <c r="CW117" s="418"/>
      <c r="CX117" s="418"/>
      <c r="CY117" s="418"/>
      <c r="CZ117" s="418"/>
      <c r="DA117" s="418"/>
      <c r="DB117" s="418"/>
      <c r="DC117" s="418"/>
      <c r="DD117" s="418"/>
      <c r="DE117" s="418"/>
      <c r="DF117" s="418"/>
      <c r="DG117" s="418"/>
      <c r="DH117" s="418"/>
      <c r="DI117" s="418"/>
      <c r="DJ117" s="418"/>
      <c r="DK117" s="418"/>
      <c r="DL117" s="418"/>
      <c r="DM117" s="418"/>
      <c r="DN117" s="418"/>
      <c r="DO117" s="418"/>
      <c r="DP117" s="418"/>
      <c r="DQ117" s="418"/>
      <c r="DR117" s="418"/>
      <c r="DS117" s="418"/>
      <c r="DT117" s="418"/>
      <c r="DU117" s="418"/>
      <c r="DV117" s="418"/>
      <c r="DW117" s="418"/>
      <c r="DX117" s="418"/>
      <c r="DY117" s="418"/>
      <c r="DZ117" s="418"/>
      <c r="EA117" s="418"/>
      <c r="EB117" s="418"/>
      <c r="EC117" s="418"/>
      <c r="ED117" s="418"/>
      <c r="EE117" s="418"/>
      <c r="EF117" s="418"/>
      <c r="EG117" s="418"/>
      <c r="EH117" s="418"/>
      <c r="EI117" s="418"/>
      <c r="EJ117" s="418"/>
      <c r="EK117" s="418"/>
      <c r="EL117" s="418"/>
      <c r="EM117" s="418"/>
      <c r="EN117" s="418"/>
      <c r="EO117" s="418"/>
      <c r="EP117" s="418"/>
      <c r="EQ117" s="418"/>
      <c r="ER117" s="418"/>
      <c r="ES117" s="418"/>
      <c r="ET117" s="418"/>
      <c r="EU117" s="418"/>
      <c r="EV117" s="418"/>
      <c r="EW117" s="418"/>
      <c r="EX117" s="418"/>
      <c r="EY117" s="418"/>
      <c r="EZ117" s="418"/>
      <c r="FA117" s="418"/>
      <c r="FB117" s="418"/>
      <c r="FC117" s="418"/>
      <c r="FD117" s="418"/>
      <c r="FE117" s="418"/>
      <c r="FF117" s="418"/>
      <c r="FG117" s="418"/>
      <c r="FH117" s="418"/>
      <c r="FI117" s="418"/>
      <c r="FJ117" s="418"/>
      <c r="FK117" s="418"/>
      <c r="FL117" s="418"/>
      <c r="FM117" s="418"/>
      <c r="FN117" s="418"/>
      <c r="FO117" s="418"/>
      <c r="FP117" s="418"/>
      <c r="FQ117" s="418"/>
      <c r="FR117" s="418"/>
      <c r="FS117" s="418"/>
      <c r="FT117" s="418"/>
      <c r="FU117" s="418"/>
      <c r="FV117" s="418"/>
      <c r="FW117" s="418"/>
      <c r="FX117" s="418"/>
      <c r="FY117" s="418"/>
      <c r="FZ117" s="418"/>
      <c r="GA117" s="418"/>
      <c r="GB117" s="418"/>
      <c r="GC117" s="418"/>
      <c r="GD117" s="418"/>
      <c r="GE117" s="418"/>
      <c r="GF117" s="418"/>
      <c r="GG117" s="418"/>
      <c r="GH117" s="418"/>
      <c r="GI117" s="418"/>
      <c r="GJ117" s="418"/>
      <c r="GK117" s="418"/>
      <c r="GL117" s="418"/>
      <c r="GM117" s="418"/>
      <c r="GN117" s="418"/>
      <c r="GO117" s="418"/>
      <c r="GP117" s="418"/>
      <c r="GQ117" s="418"/>
      <c r="GR117" s="418"/>
      <c r="GS117" s="418"/>
      <c r="GT117" s="418"/>
      <c r="GU117" s="418"/>
      <c r="GV117" s="418"/>
      <c r="GW117" s="418"/>
      <c r="GX117" s="418"/>
      <c r="GY117" s="418"/>
      <c r="GZ117" s="418"/>
      <c r="HA117" s="418"/>
      <c r="HB117" s="418"/>
      <c r="HC117" s="418"/>
      <c r="HD117" s="418"/>
      <c r="HE117" s="418"/>
      <c r="HF117" s="418"/>
      <c r="HG117" s="418"/>
      <c r="HH117" s="418"/>
      <c r="HI117" s="418"/>
      <c r="HJ117" s="418"/>
      <c r="HK117" s="418"/>
      <c r="HL117" s="418"/>
      <c r="HM117" s="418"/>
      <c r="HN117" s="418"/>
      <c r="HO117" s="418"/>
      <c r="HP117" s="418"/>
      <c r="HQ117" s="418"/>
      <c r="HR117" s="418"/>
      <c r="HS117" s="418"/>
      <c r="HT117" s="418"/>
      <c r="HU117" s="418"/>
      <c r="HV117" s="418"/>
      <c r="HW117" s="418"/>
      <c r="HX117" s="418"/>
      <c r="HY117" s="418"/>
      <c r="HZ117" s="418"/>
      <c r="IA117" s="418"/>
      <c r="IB117" s="418"/>
      <c r="IC117" s="418"/>
      <c r="ID117" s="418"/>
      <c r="IE117" s="418"/>
      <c r="IF117" s="418"/>
      <c r="IG117" s="418"/>
      <c r="IH117" s="418"/>
      <c r="II117" s="418"/>
      <c r="IJ117" s="418"/>
      <c r="IK117" s="418"/>
      <c r="IL117" s="418"/>
      <c r="IM117" s="418"/>
      <c r="IN117" s="418"/>
      <c r="IO117" s="418"/>
      <c r="IP117" s="418"/>
      <c r="IQ117" s="418"/>
      <c r="IR117" s="418"/>
      <c r="IS117" s="418"/>
      <c r="IT117" s="418"/>
      <c r="IU117" s="418"/>
    </row>
    <row r="118" spans="1:255" s="421" customFormat="1" ht="31.5">
      <c r="A118" s="483" t="s">
        <v>1606</v>
      </c>
      <c r="B118" s="483" t="s">
        <v>1607</v>
      </c>
      <c r="C118" s="611" t="s">
        <v>1306</v>
      </c>
      <c r="D118" s="612">
        <v>0.5</v>
      </c>
      <c r="E118" s="598">
        <v>2691349</v>
      </c>
      <c r="F118" s="598">
        <f t="shared" si="34"/>
        <v>242221.41</v>
      </c>
      <c r="G118" s="598">
        <f t="shared" si="35"/>
        <v>242221.41</v>
      </c>
      <c r="H118" s="598">
        <f t="shared" si="36"/>
        <v>3175791.82</v>
      </c>
      <c r="I118" s="610">
        <f t="shared" si="37"/>
        <v>1587895.91</v>
      </c>
      <c r="J118" s="1653"/>
      <c r="K118" s="418"/>
      <c r="L118" s="418"/>
      <c r="M118" s="418"/>
      <c r="N118" s="418"/>
      <c r="O118" s="418"/>
      <c r="P118" s="418"/>
      <c r="Q118" s="418"/>
      <c r="R118" s="418"/>
      <c r="S118" s="418"/>
      <c r="T118" s="418"/>
      <c r="U118" s="418"/>
      <c r="V118" s="418"/>
      <c r="W118" s="418"/>
      <c r="X118" s="418"/>
      <c r="Y118" s="418"/>
      <c r="Z118" s="418"/>
      <c r="AA118" s="418"/>
      <c r="AB118" s="418"/>
      <c r="AC118" s="418"/>
      <c r="AD118" s="418"/>
      <c r="AE118" s="418"/>
      <c r="AF118" s="418"/>
      <c r="AG118" s="418"/>
      <c r="AH118" s="418"/>
      <c r="AI118" s="418"/>
      <c r="AJ118" s="418"/>
      <c r="AK118" s="418"/>
      <c r="AL118" s="418"/>
      <c r="AM118" s="418"/>
      <c r="AN118" s="418"/>
      <c r="AO118" s="418"/>
      <c r="AP118" s="418"/>
      <c r="AQ118" s="418"/>
      <c r="AR118" s="418"/>
      <c r="AS118" s="418"/>
      <c r="AT118" s="418"/>
      <c r="AU118" s="418"/>
      <c r="AV118" s="418"/>
      <c r="AW118" s="418"/>
      <c r="AX118" s="418"/>
      <c r="AY118" s="418"/>
      <c r="AZ118" s="418"/>
      <c r="BA118" s="418"/>
      <c r="BB118" s="418"/>
      <c r="BC118" s="418"/>
      <c r="BD118" s="418"/>
      <c r="BE118" s="418"/>
      <c r="BF118" s="418"/>
      <c r="BG118" s="418"/>
      <c r="BH118" s="418"/>
      <c r="BI118" s="418"/>
      <c r="BJ118" s="418"/>
      <c r="BK118" s="418"/>
      <c r="BL118" s="418"/>
      <c r="BM118" s="418"/>
      <c r="BN118" s="418"/>
      <c r="BO118" s="418"/>
      <c r="BP118" s="418"/>
      <c r="BQ118" s="418"/>
      <c r="BR118" s="418"/>
      <c r="BS118" s="418"/>
      <c r="BT118" s="418"/>
      <c r="BU118" s="418"/>
      <c r="BV118" s="418"/>
      <c r="BW118" s="418"/>
      <c r="BX118" s="418"/>
      <c r="BY118" s="418"/>
      <c r="BZ118" s="418"/>
      <c r="CA118" s="418"/>
      <c r="CB118" s="418"/>
      <c r="CC118" s="418"/>
      <c r="CD118" s="418"/>
      <c r="CE118" s="418"/>
      <c r="CF118" s="418"/>
      <c r="CG118" s="418"/>
      <c r="CH118" s="418"/>
      <c r="CI118" s="418"/>
      <c r="CJ118" s="418"/>
      <c r="CK118" s="418"/>
      <c r="CL118" s="418"/>
      <c r="CM118" s="418"/>
      <c r="CN118" s="418"/>
      <c r="CO118" s="418"/>
      <c r="CP118" s="418"/>
      <c r="CQ118" s="418"/>
      <c r="CR118" s="418"/>
      <c r="CS118" s="418"/>
      <c r="CT118" s="418"/>
      <c r="CU118" s="418"/>
      <c r="CV118" s="418"/>
      <c r="CW118" s="418"/>
      <c r="CX118" s="418"/>
      <c r="CY118" s="418"/>
      <c r="CZ118" s="418"/>
      <c r="DA118" s="418"/>
      <c r="DB118" s="418"/>
      <c r="DC118" s="418"/>
      <c r="DD118" s="418"/>
      <c r="DE118" s="418"/>
      <c r="DF118" s="418"/>
      <c r="DG118" s="418"/>
      <c r="DH118" s="418"/>
      <c r="DI118" s="418"/>
      <c r="DJ118" s="418"/>
      <c r="DK118" s="418"/>
      <c r="DL118" s="418"/>
      <c r="DM118" s="418"/>
      <c r="DN118" s="418"/>
      <c r="DO118" s="418"/>
      <c r="DP118" s="418"/>
      <c r="DQ118" s="418"/>
      <c r="DR118" s="418"/>
      <c r="DS118" s="418"/>
      <c r="DT118" s="418"/>
      <c r="DU118" s="418"/>
      <c r="DV118" s="418"/>
      <c r="DW118" s="418"/>
      <c r="DX118" s="418"/>
      <c r="DY118" s="418"/>
      <c r="DZ118" s="418"/>
      <c r="EA118" s="418"/>
      <c r="EB118" s="418"/>
      <c r="EC118" s="418"/>
      <c r="ED118" s="418"/>
      <c r="EE118" s="418"/>
      <c r="EF118" s="418"/>
      <c r="EG118" s="418"/>
      <c r="EH118" s="418"/>
      <c r="EI118" s="418"/>
      <c r="EJ118" s="418"/>
      <c r="EK118" s="418"/>
      <c r="EL118" s="418"/>
      <c r="EM118" s="418"/>
      <c r="EN118" s="418"/>
      <c r="EO118" s="418"/>
      <c r="EP118" s="418"/>
      <c r="EQ118" s="418"/>
      <c r="ER118" s="418"/>
      <c r="ES118" s="418"/>
      <c r="ET118" s="418"/>
      <c r="EU118" s="418"/>
      <c r="EV118" s="418"/>
      <c r="EW118" s="418"/>
      <c r="EX118" s="418"/>
      <c r="EY118" s="418"/>
      <c r="EZ118" s="418"/>
      <c r="FA118" s="418"/>
      <c r="FB118" s="418"/>
      <c r="FC118" s="418"/>
      <c r="FD118" s="418"/>
      <c r="FE118" s="418"/>
      <c r="FF118" s="418"/>
      <c r="FG118" s="418"/>
      <c r="FH118" s="418"/>
      <c r="FI118" s="418"/>
      <c r="FJ118" s="418"/>
      <c r="FK118" s="418"/>
      <c r="FL118" s="418"/>
      <c r="FM118" s="418"/>
      <c r="FN118" s="418"/>
      <c r="FO118" s="418"/>
      <c r="FP118" s="418"/>
      <c r="FQ118" s="418"/>
      <c r="FR118" s="418"/>
      <c r="FS118" s="418"/>
      <c r="FT118" s="418"/>
      <c r="FU118" s="418"/>
      <c r="FV118" s="418"/>
      <c r="FW118" s="418"/>
      <c r="FX118" s="418"/>
      <c r="FY118" s="418"/>
      <c r="FZ118" s="418"/>
      <c r="GA118" s="418"/>
      <c r="GB118" s="418"/>
      <c r="GC118" s="418"/>
      <c r="GD118" s="418"/>
      <c r="GE118" s="418"/>
      <c r="GF118" s="418"/>
      <c r="GG118" s="418"/>
      <c r="GH118" s="418"/>
      <c r="GI118" s="418"/>
      <c r="GJ118" s="418"/>
      <c r="GK118" s="418"/>
      <c r="GL118" s="418"/>
      <c r="GM118" s="418"/>
      <c r="GN118" s="418"/>
      <c r="GO118" s="418"/>
      <c r="GP118" s="418"/>
      <c r="GQ118" s="418"/>
      <c r="GR118" s="418"/>
      <c r="GS118" s="418"/>
      <c r="GT118" s="418"/>
      <c r="GU118" s="418"/>
      <c r="GV118" s="418"/>
      <c r="GW118" s="418"/>
      <c r="GX118" s="418"/>
      <c r="GY118" s="418"/>
      <c r="GZ118" s="418"/>
      <c r="HA118" s="418"/>
      <c r="HB118" s="418"/>
      <c r="HC118" s="418"/>
      <c r="HD118" s="418"/>
      <c r="HE118" s="418"/>
      <c r="HF118" s="418"/>
      <c r="HG118" s="418"/>
      <c r="HH118" s="418"/>
      <c r="HI118" s="418"/>
      <c r="HJ118" s="418"/>
      <c r="HK118" s="418"/>
      <c r="HL118" s="418"/>
      <c r="HM118" s="418"/>
      <c r="HN118" s="418"/>
      <c r="HO118" s="418"/>
      <c r="HP118" s="418"/>
      <c r="HQ118" s="418"/>
      <c r="HR118" s="418"/>
      <c r="HS118" s="418"/>
      <c r="HT118" s="418"/>
      <c r="HU118" s="418"/>
      <c r="HV118" s="418"/>
      <c r="HW118" s="418"/>
      <c r="HX118" s="418"/>
      <c r="HY118" s="418"/>
      <c r="HZ118" s="418"/>
      <c r="IA118" s="418"/>
      <c r="IB118" s="418"/>
      <c r="IC118" s="418"/>
      <c r="ID118" s="418"/>
      <c r="IE118" s="418"/>
      <c r="IF118" s="418"/>
      <c r="IG118" s="418"/>
      <c r="IH118" s="418"/>
      <c r="II118" s="418"/>
      <c r="IJ118" s="418"/>
      <c r="IK118" s="418"/>
      <c r="IL118" s="418"/>
      <c r="IM118" s="418"/>
      <c r="IN118" s="418"/>
      <c r="IO118" s="418"/>
      <c r="IP118" s="418"/>
      <c r="IQ118" s="418"/>
      <c r="IR118" s="418"/>
      <c r="IS118" s="418"/>
      <c r="IT118" s="418"/>
      <c r="IU118" s="418"/>
    </row>
    <row r="119" spans="1:255" s="421" customFormat="1" ht="15.75">
      <c r="A119" s="613" t="s">
        <v>17</v>
      </c>
      <c r="B119" s="614" t="s">
        <v>1608</v>
      </c>
      <c r="C119" s="611"/>
      <c r="D119" s="612"/>
      <c r="E119" s="598"/>
      <c r="F119" s="598"/>
      <c r="G119" s="598"/>
      <c r="H119" s="598"/>
      <c r="I119" s="610"/>
      <c r="J119" s="1653"/>
      <c r="K119" s="418"/>
      <c r="L119" s="418"/>
      <c r="M119" s="418"/>
      <c r="N119" s="418"/>
      <c r="O119" s="418"/>
      <c r="P119" s="418"/>
      <c r="Q119" s="418"/>
      <c r="R119" s="418"/>
      <c r="S119" s="418"/>
      <c r="T119" s="418"/>
      <c r="U119" s="418"/>
      <c r="V119" s="418"/>
      <c r="W119" s="418"/>
      <c r="X119" s="418"/>
      <c r="Y119" s="418"/>
      <c r="Z119" s="418"/>
      <c r="AA119" s="418"/>
      <c r="AB119" s="418"/>
      <c r="AC119" s="418"/>
      <c r="AD119" s="418"/>
      <c r="AE119" s="418"/>
      <c r="AF119" s="418"/>
      <c r="AG119" s="418"/>
      <c r="AH119" s="418"/>
      <c r="AI119" s="418"/>
      <c r="AJ119" s="418"/>
      <c r="AK119" s="418"/>
      <c r="AL119" s="418"/>
      <c r="AM119" s="418"/>
      <c r="AN119" s="418"/>
      <c r="AO119" s="418"/>
      <c r="AP119" s="418"/>
      <c r="AQ119" s="418"/>
      <c r="AR119" s="418"/>
      <c r="AS119" s="418"/>
      <c r="AT119" s="418"/>
      <c r="AU119" s="418"/>
      <c r="AV119" s="418"/>
      <c r="AW119" s="418"/>
      <c r="AX119" s="418"/>
      <c r="AY119" s="418"/>
      <c r="AZ119" s="418"/>
      <c r="BA119" s="418"/>
      <c r="BB119" s="418"/>
      <c r="BC119" s="418"/>
      <c r="BD119" s="418"/>
      <c r="BE119" s="418"/>
      <c r="BF119" s="418"/>
      <c r="BG119" s="418"/>
      <c r="BH119" s="418"/>
      <c r="BI119" s="418"/>
      <c r="BJ119" s="418"/>
      <c r="BK119" s="418"/>
      <c r="BL119" s="418"/>
      <c r="BM119" s="418"/>
      <c r="BN119" s="418"/>
      <c r="BO119" s="418"/>
      <c r="BP119" s="418"/>
      <c r="BQ119" s="418"/>
      <c r="BR119" s="418"/>
      <c r="BS119" s="418"/>
      <c r="BT119" s="418"/>
      <c r="BU119" s="418"/>
      <c r="BV119" s="418"/>
      <c r="BW119" s="418"/>
      <c r="BX119" s="418"/>
      <c r="BY119" s="418"/>
      <c r="BZ119" s="418"/>
      <c r="CA119" s="418"/>
      <c r="CB119" s="418"/>
      <c r="CC119" s="418"/>
      <c r="CD119" s="418"/>
      <c r="CE119" s="418"/>
      <c r="CF119" s="418"/>
      <c r="CG119" s="418"/>
      <c r="CH119" s="418"/>
      <c r="CI119" s="418"/>
      <c r="CJ119" s="418"/>
      <c r="CK119" s="418"/>
      <c r="CL119" s="418"/>
      <c r="CM119" s="418"/>
      <c r="CN119" s="418"/>
      <c r="CO119" s="418"/>
      <c r="CP119" s="418"/>
      <c r="CQ119" s="418"/>
      <c r="CR119" s="418"/>
      <c r="CS119" s="418"/>
      <c r="CT119" s="418"/>
      <c r="CU119" s="418"/>
      <c r="CV119" s="418"/>
      <c r="CW119" s="418"/>
      <c r="CX119" s="418"/>
      <c r="CY119" s="418"/>
      <c r="CZ119" s="418"/>
      <c r="DA119" s="418"/>
      <c r="DB119" s="418"/>
      <c r="DC119" s="418"/>
      <c r="DD119" s="418"/>
      <c r="DE119" s="418"/>
      <c r="DF119" s="418"/>
      <c r="DG119" s="418"/>
      <c r="DH119" s="418"/>
      <c r="DI119" s="418"/>
      <c r="DJ119" s="418"/>
      <c r="DK119" s="418"/>
      <c r="DL119" s="418"/>
      <c r="DM119" s="418"/>
      <c r="DN119" s="418"/>
      <c r="DO119" s="418"/>
      <c r="DP119" s="418"/>
      <c r="DQ119" s="418"/>
      <c r="DR119" s="418"/>
      <c r="DS119" s="418"/>
      <c r="DT119" s="418"/>
      <c r="DU119" s="418"/>
      <c r="DV119" s="418"/>
      <c r="DW119" s="418"/>
      <c r="DX119" s="418"/>
      <c r="DY119" s="418"/>
      <c r="DZ119" s="418"/>
      <c r="EA119" s="418"/>
      <c r="EB119" s="418"/>
      <c r="EC119" s="418"/>
      <c r="ED119" s="418"/>
      <c r="EE119" s="418"/>
      <c r="EF119" s="418"/>
      <c r="EG119" s="418"/>
      <c r="EH119" s="418"/>
      <c r="EI119" s="418"/>
      <c r="EJ119" s="418"/>
      <c r="EK119" s="418"/>
      <c r="EL119" s="418"/>
      <c r="EM119" s="418"/>
      <c r="EN119" s="418"/>
      <c r="EO119" s="418"/>
      <c r="EP119" s="418"/>
      <c r="EQ119" s="418"/>
      <c r="ER119" s="418"/>
      <c r="ES119" s="418"/>
      <c r="ET119" s="418"/>
      <c r="EU119" s="418"/>
      <c r="EV119" s="418"/>
      <c r="EW119" s="418"/>
      <c r="EX119" s="418"/>
      <c r="EY119" s="418"/>
      <c r="EZ119" s="418"/>
      <c r="FA119" s="418"/>
      <c r="FB119" s="418"/>
      <c r="FC119" s="418"/>
      <c r="FD119" s="418"/>
      <c r="FE119" s="418"/>
      <c r="FF119" s="418"/>
      <c r="FG119" s="418"/>
      <c r="FH119" s="418"/>
      <c r="FI119" s="418"/>
      <c r="FJ119" s="418"/>
      <c r="FK119" s="418"/>
      <c r="FL119" s="418"/>
      <c r="FM119" s="418"/>
      <c r="FN119" s="418"/>
      <c r="FO119" s="418"/>
      <c r="FP119" s="418"/>
      <c r="FQ119" s="418"/>
      <c r="FR119" s="418"/>
      <c r="FS119" s="418"/>
      <c r="FT119" s="418"/>
      <c r="FU119" s="418"/>
      <c r="FV119" s="418"/>
      <c r="FW119" s="418"/>
      <c r="FX119" s="418"/>
      <c r="FY119" s="418"/>
      <c r="FZ119" s="418"/>
      <c r="GA119" s="418"/>
      <c r="GB119" s="418"/>
      <c r="GC119" s="418"/>
      <c r="GD119" s="418"/>
      <c r="GE119" s="418"/>
      <c r="GF119" s="418"/>
      <c r="GG119" s="418"/>
      <c r="GH119" s="418"/>
      <c r="GI119" s="418"/>
      <c r="GJ119" s="418"/>
      <c r="GK119" s="418"/>
      <c r="GL119" s="418"/>
      <c r="GM119" s="418"/>
      <c r="GN119" s="418"/>
      <c r="GO119" s="418"/>
      <c r="GP119" s="418"/>
      <c r="GQ119" s="418"/>
      <c r="GR119" s="418"/>
      <c r="GS119" s="418"/>
      <c r="GT119" s="418"/>
      <c r="GU119" s="418"/>
      <c r="GV119" s="418"/>
      <c r="GW119" s="418"/>
      <c r="GX119" s="418"/>
      <c r="GY119" s="418"/>
      <c r="GZ119" s="418"/>
      <c r="HA119" s="418"/>
      <c r="HB119" s="418"/>
      <c r="HC119" s="418"/>
      <c r="HD119" s="418"/>
      <c r="HE119" s="418"/>
      <c r="HF119" s="418"/>
      <c r="HG119" s="418"/>
      <c r="HH119" s="418"/>
      <c r="HI119" s="418"/>
      <c r="HJ119" s="418"/>
      <c r="HK119" s="418"/>
      <c r="HL119" s="418"/>
      <c r="HM119" s="418"/>
      <c r="HN119" s="418"/>
      <c r="HO119" s="418"/>
      <c r="HP119" s="418"/>
      <c r="HQ119" s="418"/>
      <c r="HR119" s="418"/>
      <c r="HS119" s="418"/>
      <c r="HT119" s="418"/>
      <c r="HU119" s="418"/>
      <c r="HV119" s="418"/>
      <c r="HW119" s="418"/>
      <c r="HX119" s="418"/>
      <c r="HY119" s="418"/>
      <c r="HZ119" s="418"/>
      <c r="IA119" s="418"/>
      <c r="IB119" s="418"/>
      <c r="IC119" s="418"/>
      <c r="ID119" s="418"/>
      <c r="IE119" s="418"/>
      <c r="IF119" s="418"/>
      <c r="IG119" s="418"/>
      <c r="IH119" s="418"/>
      <c r="II119" s="418"/>
      <c r="IJ119" s="418"/>
      <c r="IK119" s="418"/>
      <c r="IL119" s="418"/>
      <c r="IM119" s="418"/>
      <c r="IN119" s="418"/>
      <c r="IO119" s="418"/>
      <c r="IP119" s="418"/>
      <c r="IQ119" s="418"/>
      <c r="IR119" s="418"/>
      <c r="IS119" s="418"/>
      <c r="IT119" s="418"/>
      <c r="IU119" s="418"/>
    </row>
    <row r="120" spans="1:255" s="421" customFormat="1" ht="47.25">
      <c r="A120" s="495">
        <v>11</v>
      </c>
      <c r="B120" s="483" t="s">
        <v>1609</v>
      </c>
      <c r="C120" s="611" t="s">
        <v>75</v>
      </c>
      <c r="D120" s="612">
        <v>3</v>
      </c>
      <c r="E120" s="598">
        <v>161480</v>
      </c>
      <c r="F120" s="598">
        <f t="shared" ref="F120:F124" si="38">E120*9%</f>
        <v>14533.2</v>
      </c>
      <c r="G120" s="598">
        <f t="shared" ref="G120:G124" si="39">E120*9%</f>
        <v>14533.2</v>
      </c>
      <c r="H120" s="598">
        <f t="shared" ref="H120:H124" si="40">E120+F120+G120</f>
        <v>190546.4</v>
      </c>
      <c r="I120" s="610">
        <f t="shared" ref="I120:I124" si="41">H120*D120</f>
        <v>571639.19999999995</v>
      </c>
      <c r="J120" s="1653"/>
      <c r="K120" s="418"/>
      <c r="L120" s="418"/>
      <c r="M120" s="418"/>
      <c r="N120" s="418"/>
      <c r="O120" s="418"/>
      <c r="P120" s="418"/>
      <c r="Q120" s="418"/>
      <c r="R120" s="418"/>
      <c r="S120" s="418"/>
      <c r="T120" s="418"/>
      <c r="U120" s="418"/>
      <c r="V120" s="418"/>
      <c r="W120" s="418"/>
      <c r="X120" s="418"/>
      <c r="Y120" s="418"/>
      <c r="Z120" s="418"/>
      <c r="AA120" s="418"/>
      <c r="AB120" s="418"/>
      <c r="AC120" s="418"/>
      <c r="AD120" s="418"/>
      <c r="AE120" s="418"/>
      <c r="AF120" s="418"/>
      <c r="AG120" s="418"/>
      <c r="AH120" s="418"/>
      <c r="AI120" s="418"/>
      <c r="AJ120" s="418"/>
      <c r="AK120" s="418"/>
      <c r="AL120" s="418"/>
      <c r="AM120" s="418"/>
      <c r="AN120" s="418"/>
      <c r="AO120" s="418"/>
      <c r="AP120" s="418"/>
      <c r="AQ120" s="418"/>
      <c r="AR120" s="418"/>
      <c r="AS120" s="418"/>
      <c r="AT120" s="418"/>
      <c r="AU120" s="418"/>
      <c r="AV120" s="418"/>
      <c r="AW120" s="418"/>
      <c r="AX120" s="418"/>
      <c r="AY120" s="418"/>
      <c r="AZ120" s="418"/>
      <c r="BA120" s="418"/>
      <c r="BB120" s="418"/>
      <c r="BC120" s="418"/>
      <c r="BD120" s="418"/>
      <c r="BE120" s="418"/>
      <c r="BF120" s="418"/>
      <c r="BG120" s="418"/>
      <c r="BH120" s="418"/>
      <c r="BI120" s="418"/>
      <c r="BJ120" s="418"/>
      <c r="BK120" s="418"/>
      <c r="BL120" s="418"/>
      <c r="BM120" s="418"/>
      <c r="BN120" s="418"/>
      <c r="BO120" s="418"/>
      <c r="BP120" s="418"/>
      <c r="BQ120" s="418"/>
      <c r="BR120" s="418"/>
      <c r="BS120" s="418"/>
      <c r="BT120" s="418"/>
      <c r="BU120" s="418"/>
      <c r="BV120" s="418"/>
      <c r="BW120" s="418"/>
      <c r="BX120" s="418"/>
      <c r="BY120" s="418"/>
      <c r="BZ120" s="418"/>
      <c r="CA120" s="418"/>
      <c r="CB120" s="418"/>
      <c r="CC120" s="418"/>
      <c r="CD120" s="418"/>
      <c r="CE120" s="418"/>
      <c r="CF120" s="418"/>
      <c r="CG120" s="418"/>
      <c r="CH120" s="418"/>
      <c r="CI120" s="418"/>
      <c r="CJ120" s="418"/>
      <c r="CK120" s="418"/>
      <c r="CL120" s="418"/>
      <c r="CM120" s="418"/>
      <c r="CN120" s="418"/>
      <c r="CO120" s="418"/>
      <c r="CP120" s="418"/>
      <c r="CQ120" s="418"/>
      <c r="CR120" s="418"/>
      <c r="CS120" s="418"/>
      <c r="CT120" s="418"/>
      <c r="CU120" s="418"/>
      <c r="CV120" s="418"/>
      <c r="CW120" s="418"/>
      <c r="CX120" s="418"/>
      <c r="CY120" s="418"/>
      <c r="CZ120" s="418"/>
      <c r="DA120" s="418"/>
      <c r="DB120" s="418"/>
      <c r="DC120" s="418"/>
      <c r="DD120" s="418"/>
      <c r="DE120" s="418"/>
      <c r="DF120" s="418"/>
      <c r="DG120" s="418"/>
      <c r="DH120" s="418"/>
      <c r="DI120" s="418"/>
      <c r="DJ120" s="418"/>
      <c r="DK120" s="418"/>
      <c r="DL120" s="418"/>
      <c r="DM120" s="418"/>
      <c r="DN120" s="418"/>
      <c r="DO120" s="418"/>
      <c r="DP120" s="418"/>
      <c r="DQ120" s="418"/>
      <c r="DR120" s="418"/>
      <c r="DS120" s="418"/>
      <c r="DT120" s="418"/>
      <c r="DU120" s="418"/>
      <c r="DV120" s="418"/>
      <c r="DW120" s="418"/>
      <c r="DX120" s="418"/>
      <c r="DY120" s="418"/>
      <c r="DZ120" s="418"/>
      <c r="EA120" s="418"/>
      <c r="EB120" s="418"/>
      <c r="EC120" s="418"/>
      <c r="ED120" s="418"/>
      <c r="EE120" s="418"/>
      <c r="EF120" s="418"/>
      <c r="EG120" s="418"/>
      <c r="EH120" s="418"/>
      <c r="EI120" s="418"/>
      <c r="EJ120" s="418"/>
      <c r="EK120" s="418"/>
      <c r="EL120" s="418"/>
      <c r="EM120" s="418"/>
      <c r="EN120" s="418"/>
      <c r="EO120" s="418"/>
      <c r="EP120" s="418"/>
      <c r="EQ120" s="418"/>
      <c r="ER120" s="418"/>
      <c r="ES120" s="418"/>
      <c r="ET120" s="418"/>
      <c r="EU120" s="418"/>
      <c r="EV120" s="418"/>
      <c r="EW120" s="418"/>
      <c r="EX120" s="418"/>
      <c r="EY120" s="418"/>
      <c r="EZ120" s="418"/>
      <c r="FA120" s="418"/>
      <c r="FB120" s="418"/>
      <c r="FC120" s="418"/>
      <c r="FD120" s="418"/>
      <c r="FE120" s="418"/>
      <c r="FF120" s="418"/>
      <c r="FG120" s="418"/>
      <c r="FH120" s="418"/>
      <c r="FI120" s="418"/>
      <c r="FJ120" s="418"/>
      <c r="FK120" s="418"/>
      <c r="FL120" s="418"/>
      <c r="FM120" s="418"/>
      <c r="FN120" s="418"/>
      <c r="FO120" s="418"/>
      <c r="FP120" s="418"/>
      <c r="FQ120" s="418"/>
      <c r="FR120" s="418"/>
      <c r="FS120" s="418"/>
      <c r="FT120" s="418"/>
      <c r="FU120" s="418"/>
      <c r="FV120" s="418"/>
      <c r="FW120" s="418"/>
      <c r="FX120" s="418"/>
      <c r="FY120" s="418"/>
      <c r="FZ120" s="418"/>
      <c r="GA120" s="418"/>
      <c r="GB120" s="418"/>
      <c r="GC120" s="418"/>
      <c r="GD120" s="418"/>
      <c r="GE120" s="418"/>
      <c r="GF120" s="418"/>
      <c r="GG120" s="418"/>
      <c r="GH120" s="418"/>
      <c r="GI120" s="418"/>
      <c r="GJ120" s="418"/>
      <c r="GK120" s="418"/>
      <c r="GL120" s="418"/>
      <c r="GM120" s="418"/>
      <c r="GN120" s="418"/>
      <c r="GO120" s="418"/>
      <c r="GP120" s="418"/>
      <c r="GQ120" s="418"/>
      <c r="GR120" s="418"/>
      <c r="GS120" s="418"/>
      <c r="GT120" s="418"/>
      <c r="GU120" s="418"/>
      <c r="GV120" s="418"/>
      <c r="GW120" s="418"/>
      <c r="GX120" s="418"/>
      <c r="GY120" s="418"/>
      <c r="GZ120" s="418"/>
      <c r="HA120" s="418"/>
      <c r="HB120" s="418"/>
      <c r="HC120" s="418"/>
      <c r="HD120" s="418"/>
      <c r="HE120" s="418"/>
      <c r="HF120" s="418"/>
      <c r="HG120" s="418"/>
      <c r="HH120" s="418"/>
      <c r="HI120" s="418"/>
      <c r="HJ120" s="418"/>
      <c r="HK120" s="418"/>
      <c r="HL120" s="418"/>
      <c r="HM120" s="418"/>
      <c r="HN120" s="418"/>
      <c r="HO120" s="418"/>
      <c r="HP120" s="418"/>
      <c r="HQ120" s="418"/>
      <c r="HR120" s="418"/>
      <c r="HS120" s="418"/>
      <c r="HT120" s="418"/>
      <c r="HU120" s="418"/>
      <c r="HV120" s="418"/>
      <c r="HW120" s="418"/>
      <c r="HX120" s="418"/>
      <c r="HY120" s="418"/>
      <c r="HZ120" s="418"/>
      <c r="IA120" s="418"/>
      <c r="IB120" s="418"/>
      <c r="IC120" s="418"/>
      <c r="ID120" s="418"/>
      <c r="IE120" s="418"/>
      <c r="IF120" s="418"/>
      <c r="IG120" s="418"/>
      <c r="IH120" s="418"/>
      <c r="II120" s="418"/>
      <c r="IJ120" s="418"/>
      <c r="IK120" s="418"/>
      <c r="IL120" s="418"/>
      <c r="IM120" s="418"/>
      <c r="IN120" s="418"/>
      <c r="IO120" s="418"/>
      <c r="IP120" s="418"/>
      <c r="IQ120" s="418"/>
      <c r="IR120" s="418"/>
      <c r="IS120" s="418"/>
      <c r="IT120" s="418"/>
      <c r="IU120" s="418"/>
    </row>
    <row r="121" spans="1:255" s="421" customFormat="1" ht="31.5">
      <c r="A121" s="495">
        <v>12</v>
      </c>
      <c r="B121" s="483" t="s">
        <v>1610</v>
      </c>
      <c r="C121" s="611" t="s">
        <v>346</v>
      </c>
      <c r="D121" s="612">
        <f>1350/30</f>
        <v>45</v>
      </c>
      <c r="E121" s="598">
        <v>1345</v>
      </c>
      <c r="F121" s="598">
        <f t="shared" si="38"/>
        <v>121.05</v>
      </c>
      <c r="G121" s="598">
        <f t="shared" si="39"/>
        <v>121.05</v>
      </c>
      <c r="H121" s="598">
        <f t="shared" si="40"/>
        <v>1587.1</v>
      </c>
      <c r="I121" s="610">
        <f t="shared" si="41"/>
        <v>71419.5</v>
      </c>
      <c r="J121" s="1653"/>
      <c r="K121" s="418"/>
      <c r="L121" s="418"/>
      <c r="M121" s="418"/>
      <c r="N121" s="418"/>
      <c r="O121" s="418"/>
      <c r="P121" s="418"/>
      <c r="Q121" s="418"/>
      <c r="R121" s="418"/>
      <c r="S121" s="418"/>
      <c r="T121" s="418"/>
      <c r="U121" s="418"/>
      <c r="V121" s="418"/>
      <c r="W121" s="418"/>
      <c r="X121" s="418"/>
      <c r="Y121" s="418"/>
      <c r="Z121" s="418"/>
      <c r="AA121" s="418"/>
      <c r="AB121" s="418"/>
      <c r="AC121" s="418"/>
      <c r="AD121" s="418"/>
      <c r="AE121" s="418"/>
      <c r="AF121" s="418"/>
      <c r="AG121" s="418"/>
      <c r="AH121" s="418"/>
      <c r="AI121" s="418"/>
      <c r="AJ121" s="418"/>
      <c r="AK121" s="418"/>
      <c r="AL121" s="418"/>
      <c r="AM121" s="418"/>
      <c r="AN121" s="418"/>
      <c r="AO121" s="418"/>
      <c r="AP121" s="418"/>
      <c r="AQ121" s="418"/>
      <c r="AR121" s="418"/>
      <c r="AS121" s="418"/>
      <c r="AT121" s="418"/>
      <c r="AU121" s="418"/>
      <c r="AV121" s="418"/>
      <c r="AW121" s="418"/>
      <c r="AX121" s="418"/>
      <c r="AY121" s="418"/>
      <c r="AZ121" s="418"/>
      <c r="BA121" s="418"/>
      <c r="BB121" s="418"/>
      <c r="BC121" s="418"/>
      <c r="BD121" s="418"/>
      <c r="BE121" s="418"/>
      <c r="BF121" s="418"/>
      <c r="BG121" s="418"/>
      <c r="BH121" s="418"/>
      <c r="BI121" s="418"/>
      <c r="BJ121" s="418"/>
      <c r="BK121" s="418"/>
      <c r="BL121" s="418"/>
      <c r="BM121" s="418"/>
      <c r="BN121" s="418"/>
      <c r="BO121" s="418"/>
      <c r="BP121" s="418"/>
      <c r="BQ121" s="418"/>
      <c r="BR121" s="418"/>
      <c r="BS121" s="418"/>
      <c r="BT121" s="418"/>
      <c r="BU121" s="418"/>
      <c r="BV121" s="418"/>
      <c r="BW121" s="418"/>
      <c r="BX121" s="418"/>
      <c r="BY121" s="418"/>
      <c r="BZ121" s="418"/>
      <c r="CA121" s="418"/>
      <c r="CB121" s="418"/>
      <c r="CC121" s="418"/>
      <c r="CD121" s="418"/>
      <c r="CE121" s="418"/>
      <c r="CF121" s="418"/>
      <c r="CG121" s="418"/>
      <c r="CH121" s="418"/>
      <c r="CI121" s="418"/>
      <c r="CJ121" s="418"/>
      <c r="CK121" s="418"/>
      <c r="CL121" s="418"/>
      <c r="CM121" s="418"/>
      <c r="CN121" s="418"/>
      <c r="CO121" s="418"/>
      <c r="CP121" s="418"/>
      <c r="CQ121" s="418"/>
      <c r="CR121" s="418"/>
      <c r="CS121" s="418"/>
      <c r="CT121" s="418"/>
      <c r="CU121" s="418"/>
      <c r="CV121" s="418"/>
      <c r="CW121" s="418"/>
      <c r="CX121" s="418"/>
      <c r="CY121" s="418"/>
      <c r="CZ121" s="418"/>
      <c r="DA121" s="418"/>
      <c r="DB121" s="418"/>
      <c r="DC121" s="418"/>
      <c r="DD121" s="418"/>
      <c r="DE121" s="418"/>
      <c r="DF121" s="418"/>
      <c r="DG121" s="418"/>
      <c r="DH121" s="418"/>
      <c r="DI121" s="418"/>
      <c r="DJ121" s="418"/>
      <c r="DK121" s="418"/>
      <c r="DL121" s="418"/>
      <c r="DM121" s="418"/>
      <c r="DN121" s="418"/>
      <c r="DO121" s="418"/>
      <c r="DP121" s="418"/>
      <c r="DQ121" s="418"/>
      <c r="DR121" s="418"/>
      <c r="DS121" s="418"/>
      <c r="DT121" s="418"/>
      <c r="DU121" s="418"/>
      <c r="DV121" s="418"/>
      <c r="DW121" s="418"/>
      <c r="DX121" s="418"/>
      <c r="DY121" s="418"/>
      <c r="DZ121" s="418"/>
      <c r="EA121" s="418"/>
      <c r="EB121" s="418"/>
      <c r="EC121" s="418"/>
      <c r="ED121" s="418"/>
      <c r="EE121" s="418"/>
      <c r="EF121" s="418"/>
      <c r="EG121" s="418"/>
      <c r="EH121" s="418"/>
      <c r="EI121" s="418"/>
      <c r="EJ121" s="418"/>
      <c r="EK121" s="418"/>
      <c r="EL121" s="418"/>
      <c r="EM121" s="418"/>
      <c r="EN121" s="418"/>
      <c r="EO121" s="418"/>
      <c r="EP121" s="418"/>
      <c r="EQ121" s="418"/>
      <c r="ER121" s="418"/>
      <c r="ES121" s="418"/>
      <c r="ET121" s="418"/>
      <c r="EU121" s="418"/>
      <c r="EV121" s="418"/>
      <c r="EW121" s="418"/>
      <c r="EX121" s="418"/>
      <c r="EY121" s="418"/>
      <c r="EZ121" s="418"/>
      <c r="FA121" s="418"/>
      <c r="FB121" s="418"/>
      <c r="FC121" s="418"/>
      <c r="FD121" s="418"/>
      <c r="FE121" s="418"/>
      <c r="FF121" s="418"/>
      <c r="FG121" s="418"/>
      <c r="FH121" s="418"/>
      <c r="FI121" s="418"/>
      <c r="FJ121" s="418"/>
      <c r="FK121" s="418"/>
      <c r="FL121" s="418"/>
      <c r="FM121" s="418"/>
      <c r="FN121" s="418"/>
      <c r="FO121" s="418"/>
      <c r="FP121" s="418"/>
      <c r="FQ121" s="418"/>
      <c r="FR121" s="418"/>
      <c r="FS121" s="418"/>
      <c r="FT121" s="418"/>
      <c r="FU121" s="418"/>
      <c r="FV121" s="418"/>
      <c r="FW121" s="418"/>
      <c r="FX121" s="418"/>
      <c r="FY121" s="418"/>
      <c r="FZ121" s="418"/>
      <c r="GA121" s="418"/>
      <c r="GB121" s="418"/>
      <c r="GC121" s="418"/>
      <c r="GD121" s="418"/>
      <c r="GE121" s="418"/>
      <c r="GF121" s="418"/>
      <c r="GG121" s="418"/>
      <c r="GH121" s="418"/>
      <c r="GI121" s="418"/>
      <c r="GJ121" s="418"/>
      <c r="GK121" s="418"/>
      <c r="GL121" s="418"/>
      <c r="GM121" s="418"/>
      <c r="GN121" s="418"/>
      <c r="GO121" s="418"/>
      <c r="GP121" s="418"/>
      <c r="GQ121" s="418"/>
      <c r="GR121" s="418"/>
      <c r="GS121" s="418"/>
      <c r="GT121" s="418"/>
      <c r="GU121" s="418"/>
      <c r="GV121" s="418"/>
      <c r="GW121" s="418"/>
      <c r="GX121" s="418"/>
      <c r="GY121" s="418"/>
      <c r="GZ121" s="418"/>
      <c r="HA121" s="418"/>
      <c r="HB121" s="418"/>
      <c r="HC121" s="418"/>
      <c r="HD121" s="418"/>
      <c r="HE121" s="418"/>
      <c r="HF121" s="418"/>
      <c r="HG121" s="418"/>
      <c r="HH121" s="418"/>
      <c r="HI121" s="418"/>
      <c r="HJ121" s="418"/>
      <c r="HK121" s="418"/>
      <c r="HL121" s="418"/>
      <c r="HM121" s="418"/>
      <c r="HN121" s="418"/>
      <c r="HO121" s="418"/>
      <c r="HP121" s="418"/>
      <c r="HQ121" s="418"/>
      <c r="HR121" s="418"/>
      <c r="HS121" s="418"/>
      <c r="HT121" s="418"/>
      <c r="HU121" s="418"/>
      <c r="HV121" s="418"/>
      <c r="HW121" s="418"/>
      <c r="HX121" s="418"/>
      <c r="HY121" s="418"/>
      <c r="HZ121" s="418"/>
      <c r="IA121" s="418"/>
      <c r="IB121" s="418"/>
      <c r="IC121" s="418"/>
      <c r="ID121" s="418"/>
      <c r="IE121" s="418"/>
      <c r="IF121" s="418"/>
      <c r="IG121" s="418"/>
      <c r="IH121" s="418"/>
      <c r="II121" s="418"/>
      <c r="IJ121" s="418"/>
      <c r="IK121" s="418"/>
      <c r="IL121" s="418"/>
      <c r="IM121" s="418"/>
      <c r="IN121" s="418"/>
      <c r="IO121" s="418"/>
      <c r="IP121" s="418"/>
      <c r="IQ121" s="418"/>
      <c r="IR121" s="418"/>
      <c r="IS121" s="418"/>
      <c r="IT121" s="418"/>
      <c r="IU121" s="418"/>
    </row>
    <row r="122" spans="1:255" s="421" customFormat="1" ht="31.5">
      <c r="A122" s="495">
        <v>13</v>
      </c>
      <c r="B122" s="483" t="s">
        <v>1611</v>
      </c>
      <c r="C122" s="611" t="s">
        <v>346</v>
      </c>
      <c r="D122" s="612">
        <v>1</v>
      </c>
      <c r="E122" s="598">
        <v>26913</v>
      </c>
      <c r="F122" s="598">
        <f t="shared" si="38"/>
        <v>2422.17</v>
      </c>
      <c r="G122" s="598">
        <f t="shared" si="39"/>
        <v>2422.17</v>
      </c>
      <c r="H122" s="598">
        <f t="shared" si="40"/>
        <v>31757.34</v>
      </c>
      <c r="I122" s="610">
        <f t="shared" si="41"/>
        <v>31757.34</v>
      </c>
      <c r="J122" s="1653"/>
      <c r="K122" s="418"/>
      <c r="L122" s="418"/>
      <c r="M122" s="418"/>
      <c r="N122" s="418"/>
      <c r="O122" s="418"/>
      <c r="P122" s="418"/>
      <c r="Q122" s="418"/>
      <c r="R122" s="418"/>
      <c r="S122" s="418"/>
      <c r="T122" s="418"/>
      <c r="U122" s="418"/>
      <c r="V122" s="418"/>
      <c r="W122" s="418"/>
      <c r="X122" s="418"/>
      <c r="Y122" s="418"/>
      <c r="Z122" s="418"/>
      <c r="AA122" s="418"/>
      <c r="AB122" s="418"/>
      <c r="AC122" s="418"/>
      <c r="AD122" s="418"/>
      <c r="AE122" s="418"/>
      <c r="AF122" s="418"/>
      <c r="AG122" s="418"/>
      <c r="AH122" s="418"/>
      <c r="AI122" s="418"/>
      <c r="AJ122" s="418"/>
      <c r="AK122" s="418"/>
      <c r="AL122" s="418"/>
      <c r="AM122" s="418"/>
      <c r="AN122" s="418"/>
      <c r="AO122" s="418"/>
      <c r="AP122" s="418"/>
      <c r="AQ122" s="418"/>
      <c r="AR122" s="418"/>
      <c r="AS122" s="418"/>
      <c r="AT122" s="418"/>
      <c r="AU122" s="418"/>
      <c r="AV122" s="418"/>
      <c r="AW122" s="418"/>
      <c r="AX122" s="418"/>
      <c r="AY122" s="418"/>
      <c r="AZ122" s="418"/>
      <c r="BA122" s="418"/>
      <c r="BB122" s="418"/>
      <c r="BC122" s="418"/>
      <c r="BD122" s="418"/>
      <c r="BE122" s="418"/>
      <c r="BF122" s="418"/>
      <c r="BG122" s="418"/>
      <c r="BH122" s="418"/>
      <c r="BI122" s="418"/>
      <c r="BJ122" s="418"/>
      <c r="BK122" s="418"/>
      <c r="BL122" s="418"/>
      <c r="BM122" s="418"/>
      <c r="BN122" s="418"/>
      <c r="BO122" s="418"/>
      <c r="BP122" s="418"/>
      <c r="BQ122" s="418"/>
      <c r="BR122" s="418"/>
      <c r="BS122" s="418"/>
      <c r="BT122" s="418"/>
      <c r="BU122" s="418"/>
      <c r="BV122" s="418"/>
      <c r="BW122" s="418"/>
      <c r="BX122" s="418"/>
      <c r="BY122" s="418"/>
      <c r="BZ122" s="418"/>
      <c r="CA122" s="418"/>
      <c r="CB122" s="418"/>
      <c r="CC122" s="418"/>
      <c r="CD122" s="418"/>
      <c r="CE122" s="418"/>
      <c r="CF122" s="418"/>
      <c r="CG122" s="418"/>
      <c r="CH122" s="418"/>
      <c r="CI122" s="418"/>
      <c r="CJ122" s="418"/>
      <c r="CK122" s="418"/>
      <c r="CL122" s="418"/>
      <c r="CM122" s="418"/>
      <c r="CN122" s="418"/>
      <c r="CO122" s="418"/>
      <c r="CP122" s="418"/>
      <c r="CQ122" s="418"/>
      <c r="CR122" s="418"/>
      <c r="CS122" s="418"/>
      <c r="CT122" s="418"/>
      <c r="CU122" s="418"/>
      <c r="CV122" s="418"/>
      <c r="CW122" s="418"/>
      <c r="CX122" s="418"/>
      <c r="CY122" s="418"/>
      <c r="CZ122" s="418"/>
      <c r="DA122" s="418"/>
      <c r="DB122" s="418"/>
      <c r="DC122" s="418"/>
      <c r="DD122" s="418"/>
      <c r="DE122" s="418"/>
      <c r="DF122" s="418"/>
      <c r="DG122" s="418"/>
      <c r="DH122" s="418"/>
      <c r="DI122" s="418"/>
      <c r="DJ122" s="418"/>
      <c r="DK122" s="418"/>
      <c r="DL122" s="418"/>
      <c r="DM122" s="418"/>
      <c r="DN122" s="418"/>
      <c r="DO122" s="418"/>
      <c r="DP122" s="418"/>
      <c r="DQ122" s="418"/>
      <c r="DR122" s="418"/>
      <c r="DS122" s="418"/>
      <c r="DT122" s="418"/>
      <c r="DU122" s="418"/>
      <c r="DV122" s="418"/>
      <c r="DW122" s="418"/>
      <c r="DX122" s="418"/>
      <c r="DY122" s="418"/>
      <c r="DZ122" s="418"/>
      <c r="EA122" s="418"/>
      <c r="EB122" s="418"/>
      <c r="EC122" s="418"/>
      <c r="ED122" s="418"/>
      <c r="EE122" s="418"/>
      <c r="EF122" s="418"/>
      <c r="EG122" s="418"/>
      <c r="EH122" s="418"/>
      <c r="EI122" s="418"/>
      <c r="EJ122" s="418"/>
      <c r="EK122" s="418"/>
      <c r="EL122" s="418"/>
      <c r="EM122" s="418"/>
      <c r="EN122" s="418"/>
      <c r="EO122" s="418"/>
      <c r="EP122" s="418"/>
      <c r="EQ122" s="418"/>
      <c r="ER122" s="418"/>
      <c r="ES122" s="418"/>
      <c r="ET122" s="418"/>
      <c r="EU122" s="418"/>
      <c r="EV122" s="418"/>
      <c r="EW122" s="418"/>
      <c r="EX122" s="418"/>
      <c r="EY122" s="418"/>
      <c r="EZ122" s="418"/>
      <c r="FA122" s="418"/>
      <c r="FB122" s="418"/>
      <c r="FC122" s="418"/>
      <c r="FD122" s="418"/>
      <c r="FE122" s="418"/>
      <c r="FF122" s="418"/>
      <c r="FG122" s="418"/>
      <c r="FH122" s="418"/>
      <c r="FI122" s="418"/>
      <c r="FJ122" s="418"/>
      <c r="FK122" s="418"/>
      <c r="FL122" s="418"/>
      <c r="FM122" s="418"/>
      <c r="FN122" s="418"/>
      <c r="FO122" s="418"/>
      <c r="FP122" s="418"/>
      <c r="FQ122" s="418"/>
      <c r="FR122" s="418"/>
      <c r="FS122" s="418"/>
      <c r="FT122" s="418"/>
      <c r="FU122" s="418"/>
      <c r="FV122" s="418"/>
      <c r="FW122" s="418"/>
      <c r="FX122" s="418"/>
      <c r="FY122" s="418"/>
      <c r="FZ122" s="418"/>
      <c r="GA122" s="418"/>
      <c r="GB122" s="418"/>
      <c r="GC122" s="418"/>
      <c r="GD122" s="418"/>
      <c r="GE122" s="418"/>
      <c r="GF122" s="418"/>
      <c r="GG122" s="418"/>
      <c r="GH122" s="418"/>
      <c r="GI122" s="418"/>
      <c r="GJ122" s="418"/>
      <c r="GK122" s="418"/>
      <c r="GL122" s="418"/>
      <c r="GM122" s="418"/>
      <c r="GN122" s="418"/>
      <c r="GO122" s="418"/>
      <c r="GP122" s="418"/>
      <c r="GQ122" s="418"/>
      <c r="GR122" s="418"/>
      <c r="GS122" s="418"/>
      <c r="GT122" s="418"/>
      <c r="GU122" s="418"/>
      <c r="GV122" s="418"/>
      <c r="GW122" s="418"/>
      <c r="GX122" s="418"/>
      <c r="GY122" s="418"/>
      <c r="GZ122" s="418"/>
      <c r="HA122" s="418"/>
      <c r="HB122" s="418"/>
      <c r="HC122" s="418"/>
      <c r="HD122" s="418"/>
      <c r="HE122" s="418"/>
      <c r="HF122" s="418"/>
      <c r="HG122" s="418"/>
      <c r="HH122" s="418"/>
      <c r="HI122" s="418"/>
      <c r="HJ122" s="418"/>
      <c r="HK122" s="418"/>
      <c r="HL122" s="418"/>
      <c r="HM122" s="418"/>
      <c r="HN122" s="418"/>
      <c r="HO122" s="418"/>
      <c r="HP122" s="418"/>
      <c r="HQ122" s="418"/>
      <c r="HR122" s="418"/>
      <c r="HS122" s="418"/>
      <c r="HT122" s="418"/>
      <c r="HU122" s="418"/>
      <c r="HV122" s="418"/>
      <c r="HW122" s="418"/>
      <c r="HX122" s="418"/>
      <c r="HY122" s="418"/>
      <c r="HZ122" s="418"/>
      <c r="IA122" s="418"/>
      <c r="IB122" s="418"/>
      <c r="IC122" s="418"/>
      <c r="ID122" s="418"/>
      <c r="IE122" s="418"/>
      <c r="IF122" s="418"/>
      <c r="IG122" s="418"/>
      <c r="IH122" s="418"/>
      <c r="II122" s="418"/>
      <c r="IJ122" s="418"/>
      <c r="IK122" s="418"/>
      <c r="IL122" s="418"/>
      <c r="IM122" s="418"/>
      <c r="IN122" s="418"/>
      <c r="IO122" s="418"/>
      <c r="IP122" s="418"/>
      <c r="IQ122" s="418"/>
      <c r="IR122" s="418"/>
      <c r="IS122" s="418"/>
      <c r="IT122" s="418"/>
      <c r="IU122" s="418"/>
    </row>
    <row r="123" spans="1:255" ht="63">
      <c r="A123" s="495">
        <v>14</v>
      </c>
      <c r="B123" s="483" t="s">
        <v>1612</v>
      </c>
      <c r="C123" s="611" t="s">
        <v>346</v>
      </c>
      <c r="D123" s="612">
        <v>2</v>
      </c>
      <c r="E123" s="598">
        <v>740</v>
      </c>
      <c r="F123" s="598">
        <f t="shared" si="38"/>
        <v>66.599999999999994</v>
      </c>
      <c r="G123" s="598">
        <f t="shared" si="39"/>
        <v>66.599999999999994</v>
      </c>
      <c r="H123" s="598">
        <f t="shared" si="40"/>
        <v>873.2</v>
      </c>
      <c r="I123" s="610">
        <f t="shared" si="41"/>
        <v>1746.4</v>
      </c>
      <c r="J123" s="1654"/>
    </row>
    <row r="124" spans="1:255" ht="78.75">
      <c r="A124" s="495">
        <v>15</v>
      </c>
      <c r="B124" s="483" t="s">
        <v>1613</v>
      </c>
      <c r="C124" s="611" t="s">
        <v>1306</v>
      </c>
      <c r="D124" s="612">
        <v>1.35</v>
      </c>
      <c r="E124" s="615">
        <v>23848.12</v>
      </c>
      <c r="F124" s="615">
        <f t="shared" si="38"/>
        <v>2146.3308000000002</v>
      </c>
      <c r="G124" s="615">
        <f t="shared" si="39"/>
        <v>2146.3308000000002</v>
      </c>
      <c r="H124" s="615">
        <f t="shared" si="40"/>
        <v>28140.781599999998</v>
      </c>
      <c r="I124" s="610">
        <f t="shared" si="41"/>
        <v>37990.055160000004</v>
      </c>
      <c r="J124" s="616" t="s">
        <v>1464</v>
      </c>
    </row>
    <row r="125" spans="1:255" ht="21">
      <c r="A125" s="617" t="s">
        <v>1614</v>
      </c>
      <c r="B125" s="618" t="s">
        <v>1615</v>
      </c>
      <c r="C125" s="483"/>
      <c r="D125" s="612"/>
      <c r="E125" s="598"/>
      <c r="F125" s="598"/>
      <c r="G125" s="598"/>
      <c r="H125" s="598"/>
      <c r="I125" s="615">
        <f>SUM(I71:I124)</f>
        <v>93415080.830840006</v>
      </c>
      <c r="J125" s="619"/>
      <c r="M125" s="418">
        <f>SUM(I109:I124)</f>
        <v>5597331.2531599998</v>
      </c>
    </row>
    <row r="126" spans="1:255" ht="18.75">
      <c r="B126" s="434" t="s">
        <v>1616</v>
      </c>
      <c r="C126" s="620"/>
      <c r="D126" s="620"/>
      <c r="E126" s="621"/>
      <c r="F126" s="621"/>
      <c r="G126" s="621"/>
      <c r="H126" s="621"/>
      <c r="I126" s="622">
        <f>I125+I69</f>
        <v>114897084.50813098</v>
      </c>
      <c r="M126" s="418">
        <f>M125+L29</f>
        <v>26188657.245859999</v>
      </c>
    </row>
  </sheetData>
  <mergeCells count="23">
    <mergeCell ref="J43:J44"/>
    <mergeCell ref="J59:J64"/>
    <mergeCell ref="J79:J82"/>
    <mergeCell ref="J84:J85"/>
    <mergeCell ref="J109:J123"/>
    <mergeCell ref="J9:J10"/>
    <mergeCell ref="J11:J12"/>
    <mergeCell ref="J13:J14"/>
    <mergeCell ref="J18:J21"/>
    <mergeCell ref="J25:J28"/>
    <mergeCell ref="A1:J1"/>
    <mergeCell ref="A2:J2"/>
    <mergeCell ref="A3:J3"/>
    <mergeCell ref="A4:A5"/>
    <mergeCell ref="B4:B5"/>
    <mergeCell ref="C4:C5"/>
    <mergeCell ref="D4:D5"/>
    <mergeCell ref="E4:E5"/>
    <mergeCell ref="F4:F5"/>
    <mergeCell ref="G4:G5"/>
    <mergeCell ref="H4:H5"/>
    <mergeCell ref="I4:I5"/>
    <mergeCell ref="J4:J5"/>
  </mergeCells>
  <dataValidations count="1">
    <dataValidation allowBlank="1" showInputMessage="1" showErrorMessage="1" prompt="Enter numeric values only" sqref="E29:F29 E114 E20:E23 E26:E28 E124:E125 E31:I42 E43:F57 E59:F64 E66:F67"/>
  </dataValidations>
  <pageMargins left="0.7" right="0.7" top="0.75" bottom="0.75" header="0.3" footer="0.3"/>
  <pageSetup paperSize="9" scale="52" fitToHeight="0" orientation="landscape" r:id="rId1"/>
  <rowBreaks count="4" manualBreakCount="4">
    <brk id="14" max="9" man="1"/>
    <brk id="29" max="9" man="1"/>
    <brk id="69" max="9" man="1"/>
    <brk id="105" max="9"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74"/>
  <sheetViews>
    <sheetView topLeftCell="G1" zoomScale="71" zoomScaleNormal="71" workbookViewId="0">
      <selection activeCell="M74" sqref="M74"/>
    </sheetView>
  </sheetViews>
  <sheetFormatPr defaultColWidth="9" defaultRowHeight="15"/>
  <cols>
    <col min="1" max="1" width="16.5703125" style="347" customWidth="1"/>
    <col min="2" max="3" width="19.7109375" style="347" customWidth="1"/>
    <col min="4" max="4" width="12.5703125" style="347" customWidth="1"/>
    <col min="5" max="5" width="12" style="348" customWidth="1"/>
    <col min="6" max="6" width="120.5703125" style="348" customWidth="1"/>
    <col min="7" max="7" width="10.5703125" style="348" customWidth="1"/>
    <col min="8" max="8" width="11.7109375" style="348" customWidth="1"/>
    <col min="9" max="9" width="20.5703125" style="348" customWidth="1"/>
    <col min="10" max="10" width="22.85546875" style="348" customWidth="1"/>
    <col min="11" max="11" width="23.28515625" style="348" customWidth="1"/>
    <col min="12" max="13" width="22.7109375" style="348" customWidth="1"/>
    <col min="14" max="14" width="37.85546875" style="348" customWidth="1"/>
    <col min="15" max="16" width="9" style="348"/>
    <col min="17" max="17" width="11.85546875" style="348" customWidth="1"/>
    <col min="18" max="253" width="9" style="348"/>
    <col min="254" max="254" width="12" style="348" customWidth="1"/>
    <col min="255" max="255" width="120.5703125" style="348" customWidth="1"/>
    <col min="256" max="256" width="10.5703125" style="348" customWidth="1"/>
    <col min="257" max="257" width="16.140625" style="348" customWidth="1"/>
    <col min="258" max="259" width="14.7109375" style="348" customWidth="1"/>
    <col min="260" max="260" width="20.5703125" style="348" customWidth="1"/>
    <col min="261" max="261" width="22.85546875" style="348" customWidth="1"/>
    <col min="262" max="262" width="23.28515625" style="348" customWidth="1"/>
    <col min="263" max="263" width="22.7109375" style="348" customWidth="1"/>
    <col min="264" max="264" width="23.28515625" style="348" customWidth="1"/>
    <col min="265" max="266" width="24.5703125" style="348" customWidth="1"/>
    <col min="267" max="267" width="37.85546875" style="348" customWidth="1"/>
    <col min="268" max="509" width="9" style="348"/>
    <col min="510" max="510" width="12" style="348" customWidth="1"/>
    <col min="511" max="511" width="120.5703125" style="348" customWidth="1"/>
    <col min="512" max="512" width="10.5703125" style="348" customWidth="1"/>
    <col min="513" max="513" width="16.140625" style="348" customWidth="1"/>
    <col min="514" max="515" width="14.7109375" style="348" customWidth="1"/>
    <col min="516" max="516" width="20.5703125" style="348" customWidth="1"/>
    <col min="517" max="517" width="22.85546875" style="348" customWidth="1"/>
    <col min="518" max="518" width="23.28515625" style="348" customWidth="1"/>
    <col min="519" max="519" width="22.7109375" style="348" customWidth="1"/>
    <col min="520" max="520" width="23.28515625" style="348" customWidth="1"/>
    <col min="521" max="522" width="24.5703125" style="348" customWidth="1"/>
    <col min="523" max="523" width="37.85546875" style="348" customWidth="1"/>
    <col min="524" max="765" width="9" style="348"/>
    <col min="766" max="766" width="12" style="348" customWidth="1"/>
    <col min="767" max="767" width="120.5703125" style="348" customWidth="1"/>
    <col min="768" max="768" width="10.5703125" style="348" customWidth="1"/>
    <col min="769" max="769" width="16.140625" style="348" customWidth="1"/>
    <col min="770" max="771" width="14.7109375" style="348" customWidth="1"/>
    <col min="772" max="772" width="20.5703125" style="348" customWidth="1"/>
    <col min="773" max="773" width="22.85546875" style="348" customWidth="1"/>
    <col min="774" max="774" width="23.28515625" style="348" customWidth="1"/>
    <col min="775" max="775" width="22.7109375" style="348" customWidth="1"/>
    <col min="776" max="776" width="23.28515625" style="348" customWidth="1"/>
    <col min="777" max="778" width="24.5703125" style="348" customWidth="1"/>
    <col min="779" max="779" width="37.85546875" style="348" customWidth="1"/>
    <col min="780" max="1021" width="9" style="348"/>
    <col min="1022" max="1022" width="12" style="348" customWidth="1"/>
    <col min="1023" max="1023" width="120.5703125" style="348" customWidth="1"/>
    <col min="1024" max="1024" width="10.5703125" style="348" customWidth="1"/>
    <col min="1025" max="1025" width="16.140625" style="348" customWidth="1"/>
    <col min="1026" max="1027" width="14.7109375" style="348" customWidth="1"/>
    <col min="1028" max="1028" width="20.5703125" style="348" customWidth="1"/>
    <col min="1029" max="1029" width="22.85546875" style="348" customWidth="1"/>
    <col min="1030" max="1030" width="23.28515625" style="348" customWidth="1"/>
    <col min="1031" max="1031" width="22.7109375" style="348" customWidth="1"/>
    <col min="1032" max="1032" width="23.28515625" style="348" customWidth="1"/>
    <col min="1033" max="1034" width="24.5703125" style="348" customWidth="1"/>
    <col min="1035" max="1035" width="37.85546875" style="348" customWidth="1"/>
    <col min="1036" max="1277" width="9" style="348"/>
    <col min="1278" max="1278" width="12" style="348" customWidth="1"/>
    <col min="1279" max="1279" width="120.5703125" style="348" customWidth="1"/>
    <col min="1280" max="1280" width="10.5703125" style="348" customWidth="1"/>
    <col min="1281" max="1281" width="16.140625" style="348" customWidth="1"/>
    <col min="1282" max="1283" width="14.7109375" style="348" customWidth="1"/>
    <col min="1284" max="1284" width="20.5703125" style="348" customWidth="1"/>
    <col min="1285" max="1285" width="22.85546875" style="348" customWidth="1"/>
    <col min="1286" max="1286" width="23.28515625" style="348" customWidth="1"/>
    <col min="1287" max="1287" width="22.7109375" style="348" customWidth="1"/>
    <col min="1288" max="1288" width="23.28515625" style="348" customWidth="1"/>
    <col min="1289" max="1290" width="24.5703125" style="348" customWidth="1"/>
    <col min="1291" max="1291" width="37.85546875" style="348" customWidth="1"/>
    <col min="1292" max="1533" width="9" style="348"/>
    <col min="1534" max="1534" width="12" style="348" customWidth="1"/>
    <col min="1535" max="1535" width="120.5703125" style="348" customWidth="1"/>
    <col min="1536" max="1536" width="10.5703125" style="348" customWidth="1"/>
    <col min="1537" max="1537" width="16.140625" style="348" customWidth="1"/>
    <col min="1538" max="1539" width="14.7109375" style="348" customWidth="1"/>
    <col min="1540" max="1540" width="20.5703125" style="348" customWidth="1"/>
    <col min="1541" max="1541" width="22.85546875" style="348" customWidth="1"/>
    <col min="1542" max="1542" width="23.28515625" style="348" customWidth="1"/>
    <col min="1543" max="1543" width="22.7109375" style="348" customWidth="1"/>
    <col min="1544" max="1544" width="23.28515625" style="348" customWidth="1"/>
    <col min="1545" max="1546" width="24.5703125" style="348" customWidth="1"/>
    <col min="1547" max="1547" width="37.85546875" style="348" customWidth="1"/>
    <col min="1548" max="1789" width="9" style="348"/>
    <col min="1790" max="1790" width="12" style="348" customWidth="1"/>
    <col min="1791" max="1791" width="120.5703125" style="348" customWidth="1"/>
    <col min="1792" max="1792" width="10.5703125" style="348" customWidth="1"/>
    <col min="1793" max="1793" width="16.140625" style="348" customWidth="1"/>
    <col min="1794" max="1795" width="14.7109375" style="348" customWidth="1"/>
    <col min="1796" max="1796" width="20.5703125" style="348" customWidth="1"/>
    <col min="1797" max="1797" width="22.85546875" style="348" customWidth="1"/>
    <col min="1798" max="1798" width="23.28515625" style="348" customWidth="1"/>
    <col min="1799" max="1799" width="22.7109375" style="348" customWidth="1"/>
    <col min="1800" max="1800" width="23.28515625" style="348" customWidth="1"/>
    <col min="1801" max="1802" width="24.5703125" style="348" customWidth="1"/>
    <col min="1803" max="1803" width="37.85546875" style="348" customWidth="1"/>
    <col min="1804" max="2045" width="9" style="348"/>
    <col min="2046" max="2046" width="12" style="348" customWidth="1"/>
    <col min="2047" max="2047" width="120.5703125" style="348" customWidth="1"/>
    <col min="2048" max="2048" width="10.5703125" style="348" customWidth="1"/>
    <col min="2049" max="2049" width="16.140625" style="348" customWidth="1"/>
    <col min="2050" max="2051" width="14.7109375" style="348" customWidth="1"/>
    <col min="2052" max="2052" width="20.5703125" style="348" customWidth="1"/>
    <col min="2053" max="2053" width="22.85546875" style="348" customWidth="1"/>
    <col min="2054" max="2054" width="23.28515625" style="348" customWidth="1"/>
    <col min="2055" max="2055" width="22.7109375" style="348" customWidth="1"/>
    <col min="2056" max="2056" width="23.28515625" style="348" customWidth="1"/>
    <col min="2057" max="2058" width="24.5703125" style="348" customWidth="1"/>
    <col min="2059" max="2059" width="37.85546875" style="348" customWidth="1"/>
    <col min="2060" max="2301" width="9" style="348"/>
    <col min="2302" max="2302" width="12" style="348" customWidth="1"/>
    <col min="2303" max="2303" width="120.5703125" style="348" customWidth="1"/>
    <col min="2304" max="2304" width="10.5703125" style="348" customWidth="1"/>
    <col min="2305" max="2305" width="16.140625" style="348" customWidth="1"/>
    <col min="2306" max="2307" width="14.7109375" style="348" customWidth="1"/>
    <col min="2308" max="2308" width="20.5703125" style="348" customWidth="1"/>
    <col min="2309" max="2309" width="22.85546875" style="348" customWidth="1"/>
    <col min="2310" max="2310" width="23.28515625" style="348" customWidth="1"/>
    <col min="2311" max="2311" width="22.7109375" style="348" customWidth="1"/>
    <col min="2312" max="2312" width="23.28515625" style="348" customWidth="1"/>
    <col min="2313" max="2314" width="24.5703125" style="348" customWidth="1"/>
    <col min="2315" max="2315" width="37.85546875" style="348" customWidth="1"/>
    <col min="2316" max="2557" width="9" style="348"/>
    <col min="2558" max="2558" width="12" style="348" customWidth="1"/>
    <col min="2559" max="2559" width="120.5703125" style="348" customWidth="1"/>
    <col min="2560" max="2560" width="10.5703125" style="348" customWidth="1"/>
    <col min="2561" max="2561" width="16.140625" style="348" customWidth="1"/>
    <col min="2562" max="2563" width="14.7109375" style="348" customWidth="1"/>
    <col min="2564" max="2564" width="20.5703125" style="348" customWidth="1"/>
    <col min="2565" max="2565" width="22.85546875" style="348" customWidth="1"/>
    <col min="2566" max="2566" width="23.28515625" style="348" customWidth="1"/>
    <col min="2567" max="2567" width="22.7109375" style="348" customWidth="1"/>
    <col min="2568" max="2568" width="23.28515625" style="348" customWidth="1"/>
    <col min="2569" max="2570" width="24.5703125" style="348" customWidth="1"/>
    <col min="2571" max="2571" width="37.85546875" style="348" customWidth="1"/>
    <col min="2572" max="2813" width="9" style="348"/>
    <col min="2814" max="2814" width="12" style="348" customWidth="1"/>
    <col min="2815" max="2815" width="120.5703125" style="348" customWidth="1"/>
    <col min="2816" max="2816" width="10.5703125" style="348" customWidth="1"/>
    <col min="2817" max="2817" width="16.140625" style="348" customWidth="1"/>
    <col min="2818" max="2819" width="14.7109375" style="348" customWidth="1"/>
    <col min="2820" max="2820" width="20.5703125" style="348" customWidth="1"/>
    <col min="2821" max="2821" width="22.85546875" style="348" customWidth="1"/>
    <col min="2822" max="2822" width="23.28515625" style="348" customWidth="1"/>
    <col min="2823" max="2823" width="22.7109375" style="348" customWidth="1"/>
    <col min="2824" max="2824" width="23.28515625" style="348" customWidth="1"/>
    <col min="2825" max="2826" width="24.5703125" style="348" customWidth="1"/>
    <col min="2827" max="2827" width="37.85546875" style="348" customWidth="1"/>
    <col min="2828" max="3069" width="9" style="348"/>
    <col min="3070" max="3070" width="12" style="348" customWidth="1"/>
    <col min="3071" max="3071" width="120.5703125" style="348" customWidth="1"/>
    <col min="3072" max="3072" width="10.5703125" style="348" customWidth="1"/>
    <col min="3073" max="3073" width="16.140625" style="348" customWidth="1"/>
    <col min="3074" max="3075" width="14.7109375" style="348" customWidth="1"/>
    <col min="3076" max="3076" width="20.5703125" style="348" customWidth="1"/>
    <col min="3077" max="3077" width="22.85546875" style="348" customWidth="1"/>
    <col min="3078" max="3078" width="23.28515625" style="348" customWidth="1"/>
    <col min="3079" max="3079" width="22.7109375" style="348" customWidth="1"/>
    <col min="3080" max="3080" width="23.28515625" style="348" customWidth="1"/>
    <col min="3081" max="3082" width="24.5703125" style="348" customWidth="1"/>
    <col min="3083" max="3083" width="37.85546875" style="348" customWidth="1"/>
    <col min="3084" max="3325" width="9" style="348"/>
    <col min="3326" max="3326" width="12" style="348" customWidth="1"/>
    <col min="3327" max="3327" width="120.5703125" style="348" customWidth="1"/>
    <col min="3328" max="3328" width="10.5703125" style="348" customWidth="1"/>
    <col min="3329" max="3329" width="16.140625" style="348" customWidth="1"/>
    <col min="3330" max="3331" width="14.7109375" style="348" customWidth="1"/>
    <col min="3332" max="3332" width="20.5703125" style="348" customWidth="1"/>
    <col min="3333" max="3333" width="22.85546875" style="348" customWidth="1"/>
    <col min="3334" max="3334" width="23.28515625" style="348" customWidth="1"/>
    <col min="3335" max="3335" width="22.7109375" style="348" customWidth="1"/>
    <col min="3336" max="3336" width="23.28515625" style="348" customWidth="1"/>
    <col min="3337" max="3338" width="24.5703125" style="348" customWidth="1"/>
    <col min="3339" max="3339" width="37.85546875" style="348" customWidth="1"/>
    <col min="3340" max="3581" width="9" style="348"/>
    <col min="3582" max="3582" width="12" style="348" customWidth="1"/>
    <col min="3583" max="3583" width="120.5703125" style="348" customWidth="1"/>
    <col min="3584" max="3584" width="10.5703125" style="348" customWidth="1"/>
    <col min="3585" max="3585" width="16.140625" style="348" customWidth="1"/>
    <col min="3586" max="3587" width="14.7109375" style="348" customWidth="1"/>
    <col min="3588" max="3588" width="20.5703125" style="348" customWidth="1"/>
    <col min="3589" max="3589" width="22.85546875" style="348" customWidth="1"/>
    <col min="3590" max="3590" width="23.28515625" style="348" customWidth="1"/>
    <col min="3591" max="3591" width="22.7109375" style="348" customWidth="1"/>
    <col min="3592" max="3592" width="23.28515625" style="348" customWidth="1"/>
    <col min="3593" max="3594" width="24.5703125" style="348" customWidth="1"/>
    <col min="3595" max="3595" width="37.85546875" style="348" customWidth="1"/>
    <col min="3596" max="3837" width="9" style="348"/>
    <col min="3838" max="3838" width="12" style="348" customWidth="1"/>
    <col min="3839" max="3839" width="120.5703125" style="348" customWidth="1"/>
    <col min="3840" max="3840" width="10.5703125" style="348" customWidth="1"/>
    <col min="3841" max="3841" width="16.140625" style="348" customWidth="1"/>
    <col min="3842" max="3843" width="14.7109375" style="348" customWidth="1"/>
    <col min="3844" max="3844" width="20.5703125" style="348" customWidth="1"/>
    <col min="3845" max="3845" width="22.85546875" style="348" customWidth="1"/>
    <col min="3846" max="3846" width="23.28515625" style="348" customWidth="1"/>
    <col min="3847" max="3847" width="22.7109375" style="348" customWidth="1"/>
    <col min="3848" max="3848" width="23.28515625" style="348" customWidth="1"/>
    <col min="3849" max="3850" width="24.5703125" style="348" customWidth="1"/>
    <col min="3851" max="3851" width="37.85546875" style="348" customWidth="1"/>
    <col min="3852" max="4093" width="9" style="348"/>
    <col min="4094" max="4094" width="12" style="348" customWidth="1"/>
    <col min="4095" max="4095" width="120.5703125" style="348" customWidth="1"/>
    <col min="4096" max="4096" width="10.5703125" style="348" customWidth="1"/>
    <col min="4097" max="4097" width="16.140625" style="348" customWidth="1"/>
    <col min="4098" max="4099" width="14.7109375" style="348" customWidth="1"/>
    <col min="4100" max="4100" width="20.5703125" style="348" customWidth="1"/>
    <col min="4101" max="4101" width="22.85546875" style="348" customWidth="1"/>
    <col min="4102" max="4102" width="23.28515625" style="348" customWidth="1"/>
    <col min="4103" max="4103" width="22.7109375" style="348" customWidth="1"/>
    <col min="4104" max="4104" width="23.28515625" style="348" customWidth="1"/>
    <col min="4105" max="4106" width="24.5703125" style="348" customWidth="1"/>
    <col min="4107" max="4107" width="37.85546875" style="348" customWidth="1"/>
    <col min="4108" max="4349" width="9" style="348"/>
    <col min="4350" max="4350" width="12" style="348" customWidth="1"/>
    <col min="4351" max="4351" width="120.5703125" style="348" customWidth="1"/>
    <col min="4352" max="4352" width="10.5703125" style="348" customWidth="1"/>
    <col min="4353" max="4353" width="16.140625" style="348" customWidth="1"/>
    <col min="4354" max="4355" width="14.7109375" style="348" customWidth="1"/>
    <col min="4356" max="4356" width="20.5703125" style="348" customWidth="1"/>
    <col min="4357" max="4357" width="22.85546875" style="348" customWidth="1"/>
    <col min="4358" max="4358" width="23.28515625" style="348" customWidth="1"/>
    <col min="4359" max="4359" width="22.7109375" style="348" customWidth="1"/>
    <col min="4360" max="4360" width="23.28515625" style="348" customWidth="1"/>
    <col min="4361" max="4362" width="24.5703125" style="348" customWidth="1"/>
    <col min="4363" max="4363" width="37.85546875" style="348" customWidth="1"/>
    <col min="4364" max="4605" width="9" style="348"/>
    <col min="4606" max="4606" width="12" style="348" customWidth="1"/>
    <col min="4607" max="4607" width="120.5703125" style="348" customWidth="1"/>
    <col min="4608" max="4608" width="10.5703125" style="348" customWidth="1"/>
    <col min="4609" max="4609" width="16.140625" style="348" customWidth="1"/>
    <col min="4610" max="4611" width="14.7109375" style="348" customWidth="1"/>
    <col min="4612" max="4612" width="20.5703125" style="348" customWidth="1"/>
    <col min="4613" max="4613" width="22.85546875" style="348" customWidth="1"/>
    <col min="4614" max="4614" width="23.28515625" style="348" customWidth="1"/>
    <col min="4615" max="4615" width="22.7109375" style="348" customWidth="1"/>
    <col min="4616" max="4616" width="23.28515625" style="348" customWidth="1"/>
    <col min="4617" max="4618" width="24.5703125" style="348" customWidth="1"/>
    <col min="4619" max="4619" width="37.85546875" style="348" customWidth="1"/>
    <col min="4620" max="4861" width="9" style="348"/>
    <col min="4862" max="4862" width="12" style="348" customWidth="1"/>
    <col min="4863" max="4863" width="120.5703125" style="348" customWidth="1"/>
    <col min="4864" max="4864" width="10.5703125" style="348" customWidth="1"/>
    <col min="4865" max="4865" width="16.140625" style="348" customWidth="1"/>
    <col min="4866" max="4867" width="14.7109375" style="348" customWidth="1"/>
    <col min="4868" max="4868" width="20.5703125" style="348" customWidth="1"/>
    <col min="4869" max="4869" width="22.85546875" style="348" customWidth="1"/>
    <col min="4870" max="4870" width="23.28515625" style="348" customWidth="1"/>
    <col min="4871" max="4871" width="22.7109375" style="348" customWidth="1"/>
    <col min="4872" max="4872" width="23.28515625" style="348" customWidth="1"/>
    <col min="4873" max="4874" width="24.5703125" style="348" customWidth="1"/>
    <col min="4875" max="4875" width="37.85546875" style="348" customWidth="1"/>
    <col min="4876" max="5117" width="9" style="348"/>
    <col min="5118" max="5118" width="12" style="348" customWidth="1"/>
    <col min="5119" max="5119" width="120.5703125" style="348" customWidth="1"/>
    <col min="5120" max="5120" width="10.5703125" style="348" customWidth="1"/>
    <col min="5121" max="5121" width="16.140625" style="348" customWidth="1"/>
    <col min="5122" max="5123" width="14.7109375" style="348" customWidth="1"/>
    <col min="5124" max="5124" width="20.5703125" style="348" customWidth="1"/>
    <col min="5125" max="5125" width="22.85546875" style="348" customWidth="1"/>
    <col min="5126" max="5126" width="23.28515625" style="348" customWidth="1"/>
    <col min="5127" max="5127" width="22.7109375" style="348" customWidth="1"/>
    <col min="5128" max="5128" width="23.28515625" style="348" customWidth="1"/>
    <col min="5129" max="5130" width="24.5703125" style="348" customWidth="1"/>
    <col min="5131" max="5131" width="37.85546875" style="348" customWidth="1"/>
    <col min="5132" max="5373" width="9" style="348"/>
    <col min="5374" max="5374" width="12" style="348" customWidth="1"/>
    <col min="5375" max="5375" width="120.5703125" style="348" customWidth="1"/>
    <col min="5376" max="5376" width="10.5703125" style="348" customWidth="1"/>
    <col min="5377" max="5377" width="16.140625" style="348" customWidth="1"/>
    <col min="5378" max="5379" width="14.7109375" style="348" customWidth="1"/>
    <col min="5380" max="5380" width="20.5703125" style="348" customWidth="1"/>
    <col min="5381" max="5381" width="22.85546875" style="348" customWidth="1"/>
    <col min="5382" max="5382" width="23.28515625" style="348" customWidth="1"/>
    <col min="5383" max="5383" width="22.7109375" style="348" customWidth="1"/>
    <col min="5384" max="5384" width="23.28515625" style="348" customWidth="1"/>
    <col min="5385" max="5386" width="24.5703125" style="348" customWidth="1"/>
    <col min="5387" max="5387" width="37.85546875" style="348" customWidth="1"/>
    <col min="5388" max="5629" width="9" style="348"/>
    <col min="5630" max="5630" width="12" style="348" customWidth="1"/>
    <col min="5631" max="5631" width="120.5703125" style="348" customWidth="1"/>
    <col min="5632" max="5632" width="10.5703125" style="348" customWidth="1"/>
    <col min="5633" max="5633" width="16.140625" style="348" customWidth="1"/>
    <col min="5634" max="5635" width="14.7109375" style="348" customWidth="1"/>
    <col min="5636" max="5636" width="20.5703125" style="348" customWidth="1"/>
    <col min="5637" max="5637" width="22.85546875" style="348" customWidth="1"/>
    <col min="5638" max="5638" width="23.28515625" style="348" customWidth="1"/>
    <col min="5639" max="5639" width="22.7109375" style="348" customWidth="1"/>
    <col min="5640" max="5640" width="23.28515625" style="348" customWidth="1"/>
    <col min="5641" max="5642" width="24.5703125" style="348" customWidth="1"/>
    <col min="5643" max="5643" width="37.85546875" style="348" customWidth="1"/>
    <col min="5644" max="5885" width="9" style="348"/>
    <col min="5886" max="5886" width="12" style="348" customWidth="1"/>
    <col min="5887" max="5887" width="120.5703125" style="348" customWidth="1"/>
    <col min="5888" max="5888" width="10.5703125" style="348" customWidth="1"/>
    <col min="5889" max="5889" width="16.140625" style="348" customWidth="1"/>
    <col min="5890" max="5891" width="14.7109375" style="348" customWidth="1"/>
    <col min="5892" max="5892" width="20.5703125" style="348" customWidth="1"/>
    <col min="5893" max="5893" width="22.85546875" style="348" customWidth="1"/>
    <col min="5894" max="5894" width="23.28515625" style="348" customWidth="1"/>
    <col min="5895" max="5895" width="22.7109375" style="348" customWidth="1"/>
    <col min="5896" max="5896" width="23.28515625" style="348" customWidth="1"/>
    <col min="5897" max="5898" width="24.5703125" style="348" customWidth="1"/>
    <col min="5899" max="5899" width="37.85546875" style="348" customWidth="1"/>
    <col min="5900" max="6141" width="9" style="348"/>
    <col min="6142" max="6142" width="12" style="348" customWidth="1"/>
    <col min="6143" max="6143" width="120.5703125" style="348" customWidth="1"/>
    <col min="6144" max="6144" width="10.5703125" style="348" customWidth="1"/>
    <col min="6145" max="6145" width="16.140625" style="348" customWidth="1"/>
    <col min="6146" max="6147" width="14.7109375" style="348" customWidth="1"/>
    <col min="6148" max="6148" width="20.5703125" style="348" customWidth="1"/>
    <col min="6149" max="6149" width="22.85546875" style="348" customWidth="1"/>
    <col min="6150" max="6150" width="23.28515625" style="348" customWidth="1"/>
    <col min="6151" max="6151" width="22.7109375" style="348" customWidth="1"/>
    <col min="6152" max="6152" width="23.28515625" style="348" customWidth="1"/>
    <col min="6153" max="6154" width="24.5703125" style="348" customWidth="1"/>
    <col min="6155" max="6155" width="37.85546875" style="348" customWidth="1"/>
    <col min="6156" max="6397" width="9" style="348"/>
    <col min="6398" max="6398" width="12" style="348" customWidth="1"/>
    <col min="6399" max="6399" width="120.5703125" style="348" customWidth="1"/>
    <col min="6400" max="6400" width="10.5703125" style="348" customWidth="1"/>
    <col min="6401" max="6401" width="16.140625" style="348" customWidth="1"/>
    <col min="6402" max="6403" width="14.7109375" style="348" customWidth="1"/>
    <col min="6404" max="6404" width="20.5703125" style="348" customWidth="1"/>
    <col min="6405" max="6405" width="22.85546875" style="348" customWidth="1"/>
    <col min="6406" max="6406" width="23.28515625" style="348" customWidth="1"/>
    <col min="6407" max="6407" width="22.7109375" style="348" customWidth="1"/>
    <col min="6408" max="6408" width="23.28515625" style="348" customWidth="1"/>
    <col min="6409" max="6410" width="24.5703125" style="348" customWidth="1"/>
    <col min="6411" max="6411" width="37.85546875" style="348" customWidth="1"/>
    <col min="6412" max="6653" width="9" style="348"/>
    <col min="6654" max="6654" width="12" style="348" customWidth="1"/>
    <col min="6655" max="6655" width="120.5703125" style="348" customWidth="1"/>
    <col min="6656" max="6656" width="10.5703125" style="348" customWidth="1"/>
    <col min="6657" max="6657" width="16.140625" style="348" customWidth="1"/>
    <col min="6658" max="6659" width="14.7109375" style="348" customWidth="1"/>
    <col min="6660" max="6660" width="20.5703125" style="348" customWidth="1"/>
    <col min="6661" max="6661" width="22.85546875" style="348" customWidth="1"/>
    <col min="6662" max="6662" width="23.28515625" style="348" customWidth="1"/>
    <col min="6663" max="6663" width="22.7109375" style="348" customWidth="1"/>
    <col min="6664" max="6664" width="23.28515625" style="348" customWidth="1"/>
    <col min="6665" max="6666" width="24.5703125" style="348" customWidth="1"/>
    <col min="6667" max="6667" width="37.85546875" style="348" customWidth="1"/>
    <col min="6668" max="6909" width="9" style="348"/>
    <col min="6910" max="6910" width="12" style="348" customWidth="1"/>
    <col min="6911" max="6911" width="120.5703125" style="348" customWidth="1"/>
    <col min="6912" max="6912" width="10.5703125" style="348" customWidth="1"/>
    <col min="6913" max="6913" width="16.140625" style="348" customWidth="1"/>
    <col min="6914" max="6915" width="14.7109375" style="348" customWidth="1"/>
    <col min="6916" max="6916" width="20.5703125" style="348" customWidth="1"/>
    <col min="6917" max="6917" width="22.85546875" style="348" customWidth="1"/>
    <col min="6918" max="6918" width="23.28515625" style="348" customWidth="1"/>
    <col min="6919" max="6919" width="22.7109375" style="348" customWidth="1"/>
    <col min="6920" max="6920" width="23.28515625" style="348" customWidth="1"/>
    <col min="6921" max="6922" width="24.5703125" style="348" customWidth="1"/>
    <col min="6923" max="6923" width="37.85546875" style="348" customWidth="1"/>
    <col min="6924" max="7165" width="9" style="348"/>
    <col min="7166" max="7166" width="12" style="348" customWidth="1"/>
    <col min="7167" max="7167" width="120.5703125" style="348" customWidth="1"/>
    <col min="7168" max="7168" width="10.5703125" style="348" customWidth="1"/>
    <col min="7169" max="7169" width="16.140625" style="348" customWidth="1"/>
    <col min="7170" max="7171" width="14.7109375" style="348" customWidth="1"/>
    <col min="7172" max="7172" width="20.5703125" style="348" customWidth="1"/>
    <col min="7173" max="7173" width="22.85546875" style="348" customWidth="1"/>
    <col min="7174" max="7174" width="23.28515625" style="348" customWidth="1"/>
    <col min="7175" max="7175" width="22.7109375" style="348" customWidth="1"/>
    <col min="7176" max="7176" width="23.28515625" style="348" customWidth="1"/>
    <col min="7177" max="7178" width="24.5703125" style="348" customWidth="1"/>
    <col min="7179" max="7179" width="37.85546875" style="348" customWidth="1"/>
    <col min="7180" max="7421" width="9" style="348"/>
    <col min="7422" max="7422" width="12" style="348" customWidth="1"/>
    <col min="7423" max="7423" width="120.5703125" style="348" customWidth="1"/>
    <col min="7424" max="7424" width="10.5703125" style="348" customWidth="1"/>
    <col min="7425" max="7425" width="16.140625" style="348" customWidth="1"/>
    <col min="7426" max="7427" width="14.7109375" style="348" customWidth="1"/>
    <col min="7428" max="7428" width="20.5703125" style="348" customWidth="1"/>
    <col min="7429" max="7429" width="22.85546875" style="348" customWidth="1"/>
    <col min="7430" max="7430" width="23.28515625" style="348" customWidth="1"/>
    <col min="7431" max="7431" width="22.7109375" style="348" customWidth="1"/>
    <col min="7432" max="7432" width="23.28515625" style="348" customWidth="1"/>
    <col min="7433" max="7434" width="24.5703125" style="348" customWidth="1"/>
    <col min="7435" max="7435" width="37.85546875" style="348" customWidth="1"/>
    <col min="7436" max="7677" width="9" style="348"/>
    <col min="7678" max="7678" width="12" style="348" customWidth="1"/>
    <col min="7679" max="7679" width="120.5703125" style="348" customWidth="1"/>
    <col min="7680" max="7680" width="10.5703125" style="348" customWidth="1"/>
    <col min="7681" max="7681" width="16.140625" style="348" customWidth="1"/>
    <col min="7682" max="7683" width="14.7109375" style="348" customWidth="1"/>
    <col min="7684" max="7684" width="20.5703125" style="348" customWidth="1"/>
    <col min="7685" max="7685" width="22.85546875" style="348" customWidth="1"/>
    <col min="7686" max="7686" width="23.28515625" style="348" customWidth="1"/>
    <col min="7687" max="7687" width="22.7109375" style="348" customWidth="1"/>
    <col min="7688" max="7688" width="23.28515625" style="348" customWidth="1"/>
    <col min="7689" max="7690" width="24.5703125" style="348" customWidth="1"/>
    <col min="7691" max="7691" width="37.85546875" style="348" customWidth="1"/>
    <col min="7692" max="7933" width="9" style="348"/>
    <col min="7934" max="7934" width="12" style="348" customWidth="1"/>
    <col min="7935" max="7935" width="120.5703125" style="348" customWidth="1"/>
    <col min="7936" max="7936" width="10.5703125" style="348" customWidth="1"/>
    <col min="7937" max="7937" width="16.140625" style="348" customWidth="1"/>
    <col min="7938" max="7939" width="14.7109375" style="348" customWidth="1"/>
    <col min="7940" max="7940" width="20.5703125" style="348" customWidth="1"/>
    <col min="7941" max="7941" width="22.85546875" style="348" customWidth="1"/>
    <col min="7942" max="7942" width="23.28515625" style="348" customWidth="1"/>
    <col min="7943" max="7943" width="22.7109375" style="348" customWidth="1"/>
    <col min="7944" max="7944" width="23.28515625" style="348" customWidth="1"/>
    <col min="7945" max="7946" width="24.5703125" style="348" customWidth="1"/>
    <col min="7947" max="7947" width="37.85546875" style="348" customWidth="1"/>
    <col min="7948" max="8189" width="9" style="348"/>
    <col min="8190" max="8190" width="12" style="348" customWidth="1"/>
    <col min="8191" max="8191" width="120.5703125" style="348" customWidth="1"/>
    <col min="8192" max="8192" width="10.5703125" style="348" customWidth="1"/>
    <col min="8193" max="8193" width="16.140625" style="348" customWidth="1"/>
    <col min="8194" max="8195" width="14.7109375" style="348" customWidth="1"/>
    <col min="8196" max="8196" width="20.5703125" style="348" customWidth="1"/>
    <col min="8197" max="8197" width="22.85546875" style="348" customWidth="1"/>
    <col min="8198" max="8198" width="23.28515625" style="348" customWidth="1"/>
    <col min="8199" max="8199" width="22.7109375" style="348" customWidth="1"/>
    <col min="8200" max="8200" width="23.28515625" style="348" customWidth="1"/>
    <col min="8201" max="8202" width="24.5703125" style="348" customWidth="1"/>
    <col min="8203" max="8203" width="37.85546875" style="348" customWidth="1"/>
    <col min="8204" max="8445" width="9" style="348"/>
    <col min="8446" max="8446" width="12" style="348" customWidth="1"/>
    <col min="8447" max="8447" width="120.5703125" style="348" customWidth="1"/>
    <col min="8448" max="8448" width="10.5703125" style="348" customWidth="1"/>
    <col min="8449" max="8449" width="16.140625" style="348" customWidth="1"/>
    <col min="8450" max="8451" width="14.7109375" style="348" customWidth="1"/>
    <col min="8452" max="8452" width="20.5703125" style="348" customWidth="1"/>
    <col min="8453" max="8453" width="22.85546875" style="348" customWidth="1"/>
    <col min="8454" max="8454" width="23.28515625" style="348" customWidth="1"/>
    <col min="8455" max="8455" width="22.7109375" style="348" customWidth="1"/>
    <col min="8456" max="8456" width="23.28515625" style="348" customWidth="1"/>
    <col min="8457" max="8458" width="24.5703125" style="348" customWidth="1"/>
    <col min="8459" max="8459" width="37.85546875" style="348" customWidth="1"/>
    <col min="8460" max="8701" width="9" style="348"/>
    <col min="8702" max="8702" width="12" style="348" customWidth="1"/>
    <col min="8703" max="8703" width="120.5703125" style="348" customWidth="1"/>
    <col min="8704" max="8704" width="10.5703125" style="348" customWidth="1"/>
    <col min="8705" max="8705" width="16.140625" style="348" customWidth="1"/>
    <col min="8706" max="8707" width="14.7109375" style="348" customWidth="1"/>
    <col min="8708" max="8708" width="20.5703125" style="348" customWidth="1"/>
    <col min="8709" max="8709" width="22.85546875" style="348" customWidth="1"/>
    <col min="8710" max="8710" width="23.28515625" style="348" customWidth="1"/>
    <col min="8711" max="8711" width="22.7109375" style="348" customWidth="1"/>
    <col min="8712" max="8712" width="23.28515625" style="348" customWidth="1"/>
    <col min="8713" max="8714" width="24.5703125" style="348" customWidth="1"/>
    <col min="8715" max="8715" width="37.85546875" style="348" customWidth="1"/>
    <col min="8716" max="8957" width="9" style="348"/>
    <col min="8958" max="8958" width="12" style="348" customWidth="1"/>
    <col min="8959" max="8959" width="120.5703125" style="348" customWidth="1"/>
    <col min="8960" max="8960" width="10.5703125" style="348" customWidth="1"/>
    <col min="8961" max="8961" width="16.140625" style="348" customWidth="1"/>
    <col min="8962" max="8963" width="14.7109375" style="348" customWidth="1"/>
    <col min="8964" max="8964" width="20.5703125" style="348" customWidth="1"/>
    <col min="8965" max="8965" width="22.85546875" style="348" customWidth="1"/>
    <col min="8966" max="8966" width="23.28515625" style="348" customWidth="1"/>
    <col min="8967" max="8967" width="22.7109375" style="348" customWidth="1"/>
    <col min="8968" max="8968" width="23.28515625" style="348" customWidth="1"/>
    <col min="8969" max="8970" width="24.5703125" style="348" customWidth="1"/>
    <col min="8971" max="8971" width="37.85546875" style="348" customWidth="1"/>
    <col min="8972" max="9213" width="9" style="348"/>
    <col min="9214" max="9214" width="12" style="348" customWidth="1"/>
    <col min="9215" max="9215" width="120.5703125" style="348" customWidth="1"/>
    <col min="9216" max="9216" width="10.5703125" style="348" customWidth="1"/>
    <col min="9217" max="9217" width="16.140625" style="348" customWidth="1"/>
    <col min="9218" max="9219" width="14.7109375" style="348" customWidth="1"/>
    <col min="9220" max="9220" width="20.5703125" style="348" customWidth="1"/>
    <col min="9221" max="9221" width="22.85546875" style="348" customWidth="1"/>
    <col min="9222" max="9222" width="23.28515625" style="348" customWidth="1"/>
    <col min="9223" max="9223" width="22.7109375" style="348" customWidth="1"/>
    <col min="9224" max="9224" width="23.28515625" style="348" customWidth="1"/>
    <col min="9225" max="9226" width="24.5703125" style="348" customWidth="1"/>
    <col min="9227" max="9227" width="37.85546875" style="348" customWidth="1"/>
    <col min="9228" max="9469" width="9" style="348"/>
    <col min="9470" max="9470" width="12" style="348" customWidth="1"/>
    <col min="9471" max="9471" width="120.5703125" style="348" customWidth="1"/>
    <col min="9472" max="9472" width="10.5703125" style="348" customWidth="1"/>
    <col min="9473" max="9473" width="16.140625" style="348" customWidth="1"/>
    <col min="9474" max="9475" width="14.7109375" style="348" customWidth="1"/>
    <col min="9476" max="9476" width="20.5703125" style="348" customWidth="1"/>
    <col min="9477" max="9477" width="22.85546875" style="348" customWidth="1"/>
    <col min="9478" max="9478" width="23.28515625" style="348" customWidth="1"/>
    <col min="9479" max="9479" width="22.7109375" style="348" customWidth="1"/>
    <col min="9480" max="9480" width="23.28515625" style="348" customWidth="1"/>
    <col min="9481" max="9482" width="24.5703125" style="348" customWidth="1"/>
    <col min="9483" max="9483" width="37.85546875" style="348" customWidth="1"/>
    <col min="9484" max="9725" width="9" style="348"/>
    <col min="9726" max="9726" width="12" style="348" customWidth="1"/>
    <col min="9727" max="9727" width="120.5703125" style="348" customWidth="1"/>
    <col min="9728" max="9728" width="10.5703125" style="348" customWidth="1"/>
    <col min="9729" max="9729" width="16.140625" style="348" customWidth="1"/>
    <col min="9730" max="9731" width="14.7109375" style="348" customWidth="1"/>
    <col min="9732" max="9732" width="20.5703125" style="348" customWidth="1"/>
    <col min="9733" max="9733" width="22.85546875" style="348" customWidth="1"/>
    <col min="9734" max="9734" width="23.28515625" style="348" customWidth="1"/>
    <col min="9735" max="9735" width="22.7109375" style="348" customWidth="1"/>
    <col min="9736" max="9736" width="23.28515625" style="348" customWidth="1"/>
    <col min="9737" max="9738" width="24.5703125" style="348" customWidth="1"/>
    <col min="9739" max="9739" width="37.85546875" style="348" customWidth="1"/>
    <col min="9740" max="9981" width="9" style="348"/>
    <col min="9982" max="9982" width="12" style="348" customWidth="1"/>
    <col min="9983" max="9983" width="120.5703125" style="348" customWidth="1"/>
    <col min="9984" max="9984" width="10.5703125" style="348" customWidth="1"/>
    <col min="9985" max="9985" width="16.140625" style="348" customWidth="1"/>
    <col min="9986" max="9987" width="14.7109375" style="348" customWidth="1"/>
    <col min="9988" max="9988" width="20.5703125" style="348" customWidth="1"/>
    <col min="9989" max="9989" width="22.85546875" style="348" customWidth="1"/>
    <col min="9990" max="9990" width="23.28515625" style="348" customWidth="1"/>
    <col min="9991" max="9991" width="22.7109375" style="348" customWidth="1"/>
    <col min="9992" max="9992" width="23.28515625" style="348" customWidth="1"/>
    <col min="9993" max="9994" width="24.5703125" style="348" customWidth="1"/>
    <col min="9995" max="9995" width="37.85546875" style="348" customWidth="1"/>
    <col min="9996" max="10237" width="9" style="348"/>
    <col min="10238" max="10238" width="12" style="348" customWidth="1"/>
    <col min="10239" max="10239" width="120.5703125" style="348" customWidth="1"/>
    <col min="10240" max="10240" width="10.5703125" style="348" customWidth="1"/>
    <col min="10241" max="10241" width="16.140625" style="348" customWidth="1"/>
    <col min="10242" max="10243" width="14.7109375" style="348" customWidth="1"/>
    <col min="10244" max="10244" width="20.5703125" style="348" customWidth="1"/>
    <col min="10245" max="10245" width="22.85546875" style="348" customWidth="1"/>
    <col min="10246" max="10246" width="23.28515625" style="348" customWidth="1"/>
    <col min="10247" max="10247" width="22.7109375" style="348" customWidth="1"/>
    <col min="10248" max="10248" width="23.28515625" style="348" customWidth="1"/>
    <col min="10249" max="10250" width="24.5703125" style="348" customWidth="1"/>
    <col min="10251" max="10251" width="37.85546875" style="348" customWidth="1"/>
    <col min="10252" max="10493" width="9" style="348"/>
    <col min="10494" max="10494" width="12" style="348" customWidth="1"/>
    <col min="10495" max="10495" width="120.5703125" style="348" customWidth="1"/>
    <col min="10496" max="10496" width="10.5703125" style="348" customWidth="1"/>
    <col min="10497" max="10497" width="16.140625" style="348" customWidth="1"/>
    <col min="10498" max="10499" width="14.7109375" style="348" customWidth="1"/>
    <col min="10500" max="10500" width="20.5703125" style="348" customWidth="1"/>
    <col min="10501" max="10501" width="22.85546875" style="348" customWidth="1"/>
    <col min="10502" max="10502" width="23.28515625" style="348" customWidth="1"/>
    <col min="10503" max="10503" width="22.7109375" style="348" customWidth="1"/>
    <col min="10504" max="10504" width="23.28515625" style="348" customWidth="1"/>
    <col min="10505" max="10506" width="24.5703125" style="348" customWidth="1"/>
    <col min="10507" max="10507" width="37.85546875" style="348" customWidth="1"/>
    <col min="10508" max="10749" width="9" style="348"/>
    <col min="10750" max="10750" width="12" style="348" customWidth="1"/>
    <col min="10751" max="10751" width="120.5703125" style="348" customWidth="1"/>
    <col min="10752" max="10752" width="10.5703125" style="348" customWidth="1"/>
    <col min="10753" max="10753" width="16.140625" style="348" customWidth="1"/>
    <col min="10754" max="10755" width="14.7109375" style="348" customWidth="1"/>
    <col min="10756" max="10756" width="20.5703125" style="348" customWidth="1"/>
    <col min="10757" max="10757" width="22.85546875" style="348" customWidth="1"/>
    <col min="10758" max="10758" width="23.28515625" style="348" customWidth="1"/>
    <col min="10759" max="10759" width="22.7109375" style="348" customWidth="1"/>
    <col min="10760" max="10760" width="23.28515625" style="348" customWidth="1"/>
    <col min="10761" max="10762" width="24.5703125" style="348" customWidth="1"/>
    <col min="10763" max="10763" width="37.85546875" style="348" customWidth="1"/>
    <col min="10764" max="11005" width="9" style="348"/>
    <col min="11006" max="11006" width="12" style="348" customWidth="1"/>
    <col min="11007" max="11007" width="120.5703125" style="348" customWidth="1"/>
    <col min="11008" max="11008" width="10.5703125" style="348" customWidth="1"/>
    <col min="11009" max="11009" width="16.140625" style="348" customWidth="1"/>
    <col min="11010" max="11011" width="14.7109375" style="348" customWidth="1"/>
    <col min="11012" max="11012" width="20.5703125" style="348" customWidth="1"/>
    <col min="11013" max="11013" width="22.85546875" style="348" customWidth="1"/>
    <col min="11014" max="11014" width="23.28515625" style="348" customWidth="1"/>
    <col min="11015" max="11015" width="22.7109375" style="348" customWidth="1"/>
    <col min="11016" max="11016" width="23.28515625" style="348" customWidth="1"/>
    <col min="11017" max="11018" width="24.5703125" style="348" customWidth="1"/>
    <col min="11019" max="11019" width="37.85546875" style="348" customWidth="1"/>
    <col min="11020" max="11261" width="9" style="348"/>
    <col min="11262" max="11262" width="12" style="348" customWidth="1"/>
    <col min="11263" max="11263" width="120.5703125" style="348" customWidth="1"/>
    <col min="11264" max="11264" width="10.5703125" style="348" customWidth="1"/>
    <col min="11265" max="11265" width="16.140625" style="348" customWidth="1"/>
    <col min="11266" max="11267" width="14.7109375" style="348" customWidth="1"/>
    <col min="11268" max="11268" width="20.5703125" style="348" customWidth="1"/>
    <col min="11269" max="11269" width="22.85546875" style="348" customWidth="1"/>
    <col min="11270" max="11270" width="23.28515625" style="348" customWidth="1"/>
    <col min="11271" max="11271" width="22.7109375" style="348" customWidth="1"/>
    <col min="11272" max="11272" width="23.28515625" style="348" customWidth="1"/>
    <col min="11273" max="11274" width="24.5703125" style="348" customWidth="1"/>
    <col min="11275" max="11275" width="37.85546875" style="348" customWidth="1"/>
    <col min="11276" max="11517" width="9" style="348"/>
    <col min="11518" max="11518" width="12" style="348" customWidth="1"/>
    <col min="11519" max="11519" width="120.5703125" style="348" customWidth="1"/>
    <col min="11520" max="11520" width="10.5703125" style="348" customWidth="1"/>
    <col min="11521" max="11521" width="16.140625" style="348" customWidth="1"/>
    <col min="11522" max="11523" width="14.7109375" style="348" customWidth="1"/>
    <col min="11524" max="11524" width="20.5703125" style="348" customWidth="1"/>
    <col min="11525" max="11525" width="22.85546875" style="348" customWidth="1"/>
    <col min="11526" max="11526" width="23.28515625" style="348" customWidth="1"/>
    <col min="11527" max="11527" width="22.7109375" style="348" customWidth="1"/>
    <col min="11528" max="11528" width="23.28515625" style="348" customWidth="1"/>
    <col min="11529" max="11530" width="24.5703125" style="348" customWidth="1"/>
    <col min="11531" max="11531" width="37.85546875" style="348" customWidth="1"/>
    <col min="11532" max="11773" width="9" style="348"/>
    <col min="11774" max="11774" width="12" style="348" customWidth="1"/>
    <col min="11775" max="11775" width="120.5703125" style="348" customWidth="1"/>
    <col min="11776" max="11776" width="10.5703125" style="348" customWidth="1"/>
    <col min="11777" max="11777" width="16.140625" style="348" customWidth="1"/>
    <col min="11778" max="11779" width="14.7109375" style="348" customWidth="1"/>
    <col min="11780" max="11780" width="20.5703125" style="348" customWidth="1"/>
    <col min="11781" max="11781" width="22.85546875" style="348" customWidth="1"/>
    <col min="11782" max="11782" width="23.28515625" style="348" customWidth="1"/>
    <col min="11783" max="11783" width="22.7109375" style="348" customWidth="1"/>
    <col min="11784" max="11784" width="23.28515625" style="348" customWidth="1"/>
    <col min="11785" max="11786" width="24.5703125" style="348" customWidth="1"/>
    <col min="11787" max="11787" width="37.85546875" style="348" customWidth="1"/>
    <col min="11788" max="12029" width="9" style="348"/>
    <col min="12030" max="12030" width="12" style="348" customWidth="1"/>
    <col min="12031" max="12031" width="120.5703125" style="348" customWidth="1"/>
    <col min="12032" max="12032" width="10.5703125" style="348" customWidth="1"/>
    <col min="12033" max="12033" width="16.140625" style="348" customWidth="1"/>
    <col min="12034" max="12035" width="14.7109375" style="348" customWidth="1"/>
    <col min="12036" max="12036" width="20.5703125" style="348" customWidth="1"/>
    <col min="12037" max="12037" width="22.85546875" style="348" customWidth="1"/>
    <col min="12038" max="12038" width="23.28515625" style="348" customWidth="1"/>
    <col min="12039" max="12039" width="22.7109375" style="348" customWidth="1"/>
    <col min="12040" max="12040" width="23.28515625" style="348" customWidth="1"/>
    <col min="12041" max="12042" width="24.5703125" style="348" customWidth="1"/>
    <col min="12043" max="12043" width="37.85546875" style="348" customWidth="1"/>
    <col min="12044" max="12285" width="9" style="348"/>
    <col min="12286" max="12286" width="12" style="348" customWidth="1"/>
    <col min="12287" max="12287" width="120.5703125" style="348" customWidth="1"/>
    <col min="12288" max="12288" width="10.5703125" style="348" customWidth="1"/>
    <col min="12289" max="12289" width="16.140625" style="348" customWidth="1"/>
    <col min="12290" max="12291" width="14.7109375" style="348" customWidth="1"/>
    <col min="12292" max="12292" width="20.5703125" style="348" customWidth="1"/>
    <col min="12293" max="12293" width="22.85546875" style="348" customWidth="1"/>
    <col min="12294" max="12294" width="23.28515625" style="348" customWidth="1"/>
    <col min="12295" max="12295" width="22.7109375" style="348" customWidth="1"/>
    <col min="12296" max="12296" width="23.28515625" style="348" customWidth="1"/>
    <col min="12297" max="12298" width="24.5703125" style="348" customWidth="1"/>
    <col min="12299" max="12299" width="37.85546875" style="348" customWidth="1"/>
    <col min="12300" max="12541" width="9" style="348"/>
    <col min="12542" max="12542" width="12" style="348" customWidth="1"/>
    <col min="12543" max="12543" width="120.5703125" style="348" customWidth="1"/>
    <col min="12544" max="12544" width="10.5703125" style="348" customWidth="1"/>
    <col min="12545" max="12545" width="16.140625" style="348" customWidth="1"/>
    <col min="12546" max="12547" width="14.7109375" style="348" customWidth="1"/>
    <col min="12548" max="12548" width="20.5703125" style="348" customWidth="1"/>
    <col min="12549" max="12549" width="22.85546875" style="348" customWidth="1"/>
    <col min="12550" max="12550" width="23.28515625" style="348" customWidth="1"/>
    <col min="12551" max="12551" width="22.7109375" style="348" customWidth="1"/>
    <col min="12552" max="12552" width="23.28515625" style="348" customWidth="1"/>
    <col min="12553" max="12554" width="24.5703125" style="348" customWidth="1"/>
    <col min="12555" max="12555" width="37.85546875" style="348" customWidth="1"/>
    <col min="12556" max="12797" width="9" style="348"/>
    <col min="12798" max="12798" width="12" style="348" customWidth="1"/>
    <col min="12799" max="12799" width="120.5703125" style="348" customWidth="1"/>
    <col min="12800" max="12800" width="10.5703125" style="348" customWidth="1"/>
    <col min="12801" max="12801" width="16.140625" style="348" customWidth="1"/>
    <col min="12802" max="12803" width="14.7109375" style="348" customWidth="1"/>
    <col min="12804" max="12804" width="20.5703125" style="348" customWidth="1"/>
    <col min="12805" max="12805" width="22.85546875" style="348" customWidth="1"/>
    <col min="12806" max="12806" width="23.28515625" style="348" customWidth="1"/>
    <col min="12807" max="12807" width="22.7109375" style="348" customWidth="1"/>
    <col min="12808" max="12808" width="23.28515625" style="348" customWidth="1"/>
    <col min="12809" max="12810" width="24.5703125" style="348" customWidth="1"/>
    <col min="12811" max="12811" width="37.85546875" style="348" customWidth="1"/>
    <col min="12812" max="13053" width="9" style="348"/>
    <col min="13054" max="13054" width="12" style="348" customWidth="1"/>
    <col min="13055" max="13055" width="120.5703125" style="348" customWidth="1"/>
    <col min="13056" max="13056" width="10.5703125" style="348" customWidth="1"/>
    <col min="13057" max="13057" width="16.140625" style="348" customWidth="1"/>
    <col min="13058" max="13059" width="14.7109375" style="348" customWidth="1"/>
    <col min="13060" max="13060" width="20.5703125" style="348" customWidth="1"/>
    <col min="13061" max="13061" width="22.85546875" style="348" customWidth="1"/>
    <col min="13062" max="13062" width="23.28515625" style="348" customWidth="1"/>
    <col min="13063" max="13063" width="22.7109375" style="348" customWidth="1"/>
    <col min="13064" max="13064" width="23.28515625" style="348" customWidth="1"/>
    <col min="13065" max="13066" width="24.5703125" style="348" customWidth="1"/>
    <col min="13067" max="13067" width="37.85546875" style="348" customWidth="1"/>
    <col min="13068" max="13309" width="9" style="348"/>
    <col min="13310" max="13310" width="12" style="348" customWidth="1"/>
    <col min="13311" max="13311" width="120.5703125" style="348" customWidth="1"/>
    <col min="13312" max="13312" width="10.5703125" style="348" customWidth="1"/>
    <col min="13313" max="13313" width="16.140625" style="348" customWidth="1"/>
    <col min="13314" max="13315" width="14.7109375" style="348" customWidth="1"/>
    <col min="13316" max="13316" width="20.5703125" style="348" customWidth="1"/>
    <col min="13317" max="13317" width="22.85546875" style="348" customWidth="1"/>
    <col min="13318" max="13318" width="23.28515625" style="348" customWidth="1"/>
    <col min="13319" max="13319" width="22.7109375" style="348" customWidth="1"/>
    <col min="13320" max="13320" width="23.28515625" style="348" customWidth="1"/>
    <col min="13321" max="13322" width="24.5703125" style="348" customWidth="1"/>
    <col min="13323" max="13323" width="37.85546875" style="348" customWidth="1"/>
    <col min="13324" max="13565" width="9" style="348"/>
    <col min="13566" max="13566" width="12" style="348" customWidth="1"/>
    <col min="13567" max="13567" width="120.5703125" style="348" customWidth="1"/>
    <col min="13568" max="13568" width="10.5703125" style="348" customWidth="1"/>
    <col min="13569" max="13569" width="16.140625" style="348" customWidth="1"/>
    <col min="13570" max="13571" width="14.7109375" style="348" customWidth="1"/>
    <col min="13572" max="13572" width="20.5703125" style="348" customWidth="1"/>
    <col min="13573" max="13573" width="22.85546875" style="348" customWidth="1"/>
    <col min="13574" max="13574" width="23.28515625" style="348" customWidth="1"/>
    <col min="13575" max="13575" width="22.7109375" style="348" customWidth="1"/>
    <col min="13576" max="13576" width="23.28515625" style="348" customWidth="1"/>
    <col min="13577" max="13578" width="24.5703125" style="348" customWidth="1"/>
    <col min="13579" max="13579" width="37.85546875" style="348" customWidth="1"/>
    <col min="13580" max="13821" width="9" style="348"/>
    <col min="13822" max="13822" width="12" style="348" customWidth="1"/>
    <col min="13823" max="13823" width="120.5703125" style="348" customWidth="1"/>
    <col min="13824" max="13824" width="10.5703125" style="348" customWidth="1"/>
    <col min="13825" max="13825" width="16.140625" style="348" customWidth="1"/>
    <col min="13826" max="13827" width="14.7109375" style="348" customWidth="1"/>
    <col min="13828" max="13828" width="20.5703125" style="348" customWidth="1"/>
    <col min="13829" max="13829" width="22.85546875" style="348" customWidth="1"/>
    <col min="13830" max="13830" width="23.28515625" style="348" customWidth="1"/>
    <col min="13831" max="13831" width="22.7109375" style="348" customWidth="1"/>
    <col min="13832" max="13832" width="23.28515625" style="348" customWidth="1"/>
    <col min="13833" max="13834" width="24.5703125" style="348" customWidth="1"/>
    <col min="13835" max="13835" width="37.85546875" style="348" customWidth="1"/>
    <col min="13836" max="14077" width="9" style="348"/>
    <col min="14078" max="14078" width="12" style="348" customWidth="1"/>
    <col min="14079" max="14079" width="120.5703125" style="348" customWidth="1"/>
    <col min="14080" max="14080" width="10.5703125" style="348" customWidth="1"/>
    <col min="14081" max="14081" width="16.140625" style="348" customWidth="1"/>
    <col min="14082" max="14083" width="14.7109375" style="348" customWidth="1"/>
    <col min="14084" max="14084" width="20.5703125" style="348" customWidth="1"/>
    <col min="14085" max="14085" width="22.85546875" style="348" customWidth="1"/>
    <col min="14086" max="14086" width="23.28515625" style="348" customWidth="1"/>
    <col min="14087" max="14087" width="22.7109375" style="348" customWidth="1"/>
    <col min="14088" max="14088" width="23.28515625" style="348" customWidth="1"/>
    <col min="14089" max="14090" width="24.5703125" style="348" customWidth="1"/>
    <col min="14091" max="14091" width="37.85546875" style="348" customWidth="1"/>
    <col min="14092" max="14333" width="9" style="348"/>
    <col min="14334" max="14334" width="12" style="348" customWidth="1"/>
    <col min="14335" max="14335" width="120.5703125" style="348" customWidth="1"/>
    <col min="14336" max="14336" width="10.5703125" style="348" customWidth="1"/>
    <col min="14337" max="14337" width="16.140625" style="348" customWidth="1"/>
    <col min="14338" max="14339" width="14.7109375" style="348" customWidth="1"/>
    <col min="14340" max="14340" width="20.5703125" style="348" customWidth="1"/>
    <col min="14341" max="14341" width="22.85546875" style="348" customWidth="1"/>
    <col min="14342" max="14342" width="23.28515625" style="348" customWidth="1"/>
    <col min="14343" max="14343" width="22.7109375" style="348" customWidth="1"/>
    <col min="14344" max="14344" width="23.28515625" style="348" customWidth="1"/>
    <col min="14345" max="14346" width="24.5703125" style="348" customWidth="1"/>
    <col min="14347" max="14347" width="37.85546875" style="348" customWidth="1"/>
    <col min="14348" max="14589" width="9" style="348"/>
    <col min="14590" max="14590" width="12" style="348" customWidth="1"/>
    <col min="14591" max="14591" width="120.5703125" style="348" customWidth="1"/>
    <col min="14592" max="14592" width="10.5703125" style="348" customWidth="1"/>
    <col min="14593" max="14593" width="16.140625" style="348" customWidth="1"/>
    <col min="14594" max="14595" width="14.7109375" style="348" customWidth="1"/>
    <col min="14596" max="14596" width="20.5703125" style="348" customWidth="1"/>
    <col min="14597" max="14597" width="22.85546875" style="348" customWidth="1"/>
    <col min="14598" max="14598" width="23.28515625" style="348" customWidth="1"/>
    <col min="14599" max="14599" width="22.7109375" style="348" customWidth="1"/>
    <col min="14600" max="14600" width="23.28515625" style="348" customWidth="1"/>
    <col min="14601" max="14602" width="24.5703125" style="348" customWidth="1"/>
    <col min="14603" max="14603" width="37.85546875" style="348" customWidth="1"/>
    <col min="14604" max="14845" width="9" style="348"/>
    <col min="14846" max="14846" width="12" style="348" customWidth="1"/>
    <col min="14847" max="14847" width="120.5703125" style="348" customWidth="1"/>
    <col min="14848" max="14848" width="10.5703125" style="348" customWidth="1"/>
    <col min="14849" max="14849" width="16.140625" style="348" customWidth="1"/>
    <col min="14850" max="14851" width="14.7109375" style="348" customWidth="1"/>
    <col min="14852" max="14852" width="20.5703125" style="348" customWidth="1"/>
    <col min="14853" max="14853" width="22.85546875" style="348" customWidth="1"/>
    <col min="14854" max="14854" width="23.28515625" style="348" customWidth="1"/>
    <col min="14855" max="14855" width="22.7109375" style="348" customWidth="1"/>
    <col min="14856" max="14856" width="23.28515625" style="348" customWidth="1"/>
    <col min="14857" max="14858" width="24.5703125" style="348" customWidth="1"/>
    <col min="14859" max="14859" width="37.85546875" style="348" customWidth="1"/>
    <col min="14860" max="15101" width="9" style="348"/>
    <col min="15102" max="15102" width="12" style="348" customWidth="1"/>
    <col min="15103" max="15103" width="120.5703125" style="348" customWidth="1"/>
    <col min="15104" max="15104" width="10.5703125" style="348" customWidth="1"/>
    <col min="15105" max="15105" width="16.140625" style="348" customWidth="1"/>
    <col min="15106" max="15107" width="14.7109375" style="348" customWidth="1"/>
    <col min="15108" max="15108" width="20.5703125" style="348" customWidth="1"/>
    <col min="15109" max="15109" width="22.85546875" style="348" customWidth="1"/>
    <col min="15110" max="15110" width="23.28515625" style="348" customWidth="1"/>
    <col min="15111" max="15111" width="22.7109375" style="348" customWidth="1"/>
    <col min="15112" max="15112" width="23.28515625" style="348" customWidth="1"/>
    <col min="15113" max="15114" width="24.5703125" style="348" customWidth="1"/>
    <col min="15115" max="15115" width="37.85546875" style="348" customWidth="1"/>
    <col min="15116" max="15357" width="9" style="348"/>
    <col min="15358" max="15358" width="12" style="348" customWidth="1"/>
    <col min="15359" max="15359" width="120.5703125" style="348" customWidth="1"/>
    <col min="15360" max="15360" width="10.5703125" style="348" customWidth="1"/>
    <col min="15361" max="15361" width="16.140625" style="348" customWidth="1"/>
    <col min="15362" max="15363" width="14.7109375" style="348" customWidth="1"/>
    <col min="15364" max="15364" width="20.5703125" style="348" customWidth="1"/>
    <col min="15365" max="15365" width="22.85546875" style="348" customWidth="1"/>
    <col min="15366" max="15366" width="23.28515625" style="348" customWidth="1"/>
    <col min="15367" max="15367" width="22.7109375" style="348" customWidth="1"/>
    <col min="15368" max="15368" width="23.28515625" style="348" customWidth="1"/>
    <col min="15369" max="15370" width="24.5703125" style="348" customWidth="1"/>
    <col min="15371" max="15371" width="37.85546875" style="348" customWidth="1"/>
    <col min="15372" max="15613" width="9" style="348"/>
    <col min="15614" max="15614" width="12" style="348" customWidth="1"/>
    <col min="15615" max="15615" width="120.5703125" style="348" customWidth="1"/>
    <col min="15616" max="15616" width="10.5703125" style="348" customWidth="1"/>
    <col min="15617" max="15617" width="16.140625" style="348" customWidth="1"/>
    <col min="15618" max="15619" width="14.7109375" style="348" customWidth="1"/>
    <col min="15620" max="15620" width="20.5703125" style="348" customWidth="1"/>
    <col min="15621" max="15621" width="22.85546875" style="348" customWidth="1"/>
    <col min="15622" max="15622" width="23.28515625" style="348" customWidth="1"/>
    <col min="15623" max="15623" width="22.7109375" style="348" customWidth="1"/>
    <col min="15624" max="15624" width="23.28515625" style="348" customWidth="1"/>
    <col min="15625" max="15626" width="24.5703125" style="348" customWidth="1"/>
    <col min="15627" max="15627" width="37.85546875" style="348" customWidth="1"/>
    <col min="15628" max="15869" width="9" style="348"/>
    <col min="15870" max="15870" width="12" style="348" customWidth="1"/>
    <col min="15871" max="15871" width="120.5703125" style="348" customWidth="1"/>
    <col min="15872" max="15872" width="10.5703125" style="348" customWidth="1"/>
    <col min="15873" max="15873" width="16.140625" style="348" customWidth="1"/>
    <col min="15874" max="15875" width="14.7109375" style="348" customWidth="1"/>
    <col min="15876" max="15876" width="20.5703125" style="348" customWidth="1"/>
    <col min="15877" max="15877" width="22.85546875" style="348" customWidth="1"/>
    <col min="15878" max="15878" width="23.28515625" style="348" customWidth="1"/>
    <col min="15879" max="15879" width="22.7109375" style="348" customWidth="1"/>
    <col min="15880" max="15880" width="23.28515625" style="348" customWidth="1"/>
    <col min="15881" max="15882" width="24.5703125" style="348" customWidth="1"/>
    <col min="15883" max="15883" width="37.85546875" style="348" customWidth="1"/>
    <col min="15884" max="16125" width="9" style="348"/>
    <col min="16126" max="16126" width="12" style="348" customWidth="1"/>
    <col min="16127" max="16127" width="120.5703125" style="348" customWidth="1"/>
    <col min="16128" max="16128" width="10.5703125" style="348" customWidth="1"/>
    <col min="16129" max="16129" width="16.140625" style="348" customWidth="1"/>
    <col min="16130" max="16131" width="14.7109375" style="348" customWidth="1"/>
    <col min="16132" max="16132" width="20.5703125" style="348" customWidth="1"/>
    <col min="16133" max="16133" width="22.85546875" style="348" customWidth="1"/>
    <col min="16134" max="16134" width="23.28515625" style="348" customWidth="1"/>
    <col min="16135" max="16135" width="22.7109375" style="348" customWidth="1"/>
    <col min="16136" max="16136" width="23.28515625" style="348" customWidth="1"/>
    <col min="16137" max="16138" width="24.5703125" style="348" customWidth="1"/>
    <col min="16139" max="16139" width="37.85546875" style="348" customWidth="1"/>
    <col min="16140" max="16384" width="9" style="348"/>
  </cols>
  <sheetData>
    <row r="1" spans="1:14" ht="21">
      <c r="E1" s="1548" t="s">
        <v>1619</v>
      </c>
      <c r="F1" s="1548"/>
      <c r="G1" s="1548"/>
      <c r="H1" s="1494" t="s">
        <v>32</v>
      </c>
      <c r="I1" s="1494"/>
      <c r="J1" s="1494"/>
      <c r="K1" s="1494"/>
      <c r="L1" s="1494"/>
      <c r="M1" s="1494"/>
      <c r="N1" s="1494"/>
    </row>
    <row r="2" spans="1:14" ht="15.75" customHeight="1">
      <c r="E2" s="1548"/>
      <c r="F2" s="1548"/>
      <c r="G2" s="1548"/>
      <c r="H2" s="1658" t="s">
        <v>1620</v>
      </c>
      <c r="I2" s="1659"/>
      <c r="J2" s="1659"/>
      <c r="K2" s="1659"/>
      <c r="L2" s="1659"/>
      <c r="M2" s="1659"/>
      <c r="N2" s="1660"/>
    </row>
    <row r="3" spans="1:14" ht="15" customHeight="1">
      <c r="E3" s="1548"/>
      <c r="F3" s="1548"/>
      <c r="G3" s="1548"/>
      <c r="H3" s="1661"/>
      <c r="I3" s="1662"/>
      <c r="J3" s="1662"/>
      <c r="K3" s="1662"/>
      <c r="L3" s="1662"/>
      <c r="M3" s="1662"/>
      <c r="N3" s="1663"/>
    </row>
    <row r="4" spans="1:14" ht="30.75" customHeight="1">
      <c r="A4" s="6" t="s">
        <v>33</v>
      </c>
      <c r="B4" s="6" t="s">
        <v>34</v>
      </c>
      <c r="C4" s="6"/>
      <c r="D4" s="6" t="s">
        <v>1188</v>
      </c>
      <c r="E4" s="349" t="s">
        <v>1621</v>
      </c>
      <c r="F4" s="349" t="s">
        <v>1622</v>
      </c>
      <c r="G4" s="1669" t="s">
        <v>38</v>
      </c>
      <c r="H4" s="1669" t="s">
        <v>1623</v>
      </c>
      <c r="I4" s="1496" t="s">
        <v>39</v>
      </c>
      <c r="J4" s="1497"/>
      <c r="K4" s="1497"/>
      <c r="L4" s="1497"/>
      <c r="M4" s="1498"/>
      <c r="N4" s="1671" t="s">
        <v>40</v>
      </c>
    </row>
    <row r="5" spans="1:14" ht="106.5" customHeight="1">
      <c r="E5" s="351" t="s">
        <v>1624</v>
      </c>
      <c r="F5" s="351" t="s">
        <v>1625</v>
      </c>
      <c r="G5" s="1670"/>
      <c r="H5" s="1670"/>
      <c r="I5" s="352" t="s">
        <v>1626</v>
      </c>
      <c r="J5" s="352" t="s">
        <v>1627</v>
      </c>
      <c r="K5" s="352" t="s">
        <v>1628</v>
      </c>
      <c r="L5" s="291" t="s">
        <v>1629</v>
      </c>
      <c r="M5" s="291" t="s">
        <v>1630</v>
      </c>
      <c r="N5" s="1671"/>
    </row>
    <row r="6" spans="1:14" ht="36" customHeight="1">
      <c r="E6" s="352">
        <v>1</v>
      </c>
      <c r="F6" s="352">
        <v>2</v>
      </c>
      <c r="G6" s="352">
        <v>3</v>
      </c>
      <c r="H6" s="352">
        <v>4</v>
      </c>
      <c r="I6" s="352">
        <v>5</v>
      </c>
      <c r="J6" s="352" t="s">
        <v>1631</v>
      </c>
      <c r="K6" s="352" t="s">
        <v>1632</v>
      </c>
      <c r="L6" s="352" t="s">
        <v>1633</v>
      </c>
      <c r="M6" s="352">
        <v>9</v>
      </c>
      <c r="N6" s="353">
        <v>10</v>
      </c>
    </row>
    <row r="7" spans="1:14" ht="56.25" customHeight="1">
      <c r="E7" s="354">
        <v>1</v>
      </c>
      <c r="F7" s="355" t="s">
        <v>1634</v>
      </c>
      <c r="G7" s="356"/>
      <c r="H7" s="356"/>
      <c r="I7" s="352"/>
      <c r="J7" s="351"/>
      <c r="K7" s="351"/>
      <c r="L7" s="351"/>
      <c r="M7" s="351"/>
      <c r="N7" s="351"/>
    </row>
    <row r="8" spans="1:14" ht="153">
      <c r="A8" s="357" t="s">
        <v>56</v>
      </c>
      <c r="B8" s="357" t="s">
        <v>57</v>
      </c>
      <c r="C8" s="357">
        <f>H8</f>
        <v>2</v>
      </c>
      <c r="D8" s="357" t="s">
        <v>54</v>
      </c>
      <c r="E8" s="358">
        <v>1.1000000000000001</v>
      </c>
      <c r="F8" s="359" t="s">
        <v>1635</v>
      </c>
      <c r="G8" s="360" t="s">
        <v>54</v>
      </c>
      <c r="H8" s="361">
        <v>2</v>
      </c>
      <c r="I8" s="362">
        <f>'Pahala SUPPLY'!I10</f>
        <v>19782364.210000001</v>
      </c>
      <c r="J8" s="363">
        <f t="shared" ref="J8:J10" si="0">I8*9%</f>
        <v>1780412.7789</v>
      </c>
      <c r="K8" s="363">
        <f t="shared" ref="K8:K10" si="1">I8*9%</f>
        <v>1780412.7789</v>
      </c>
      <c r="L8" s="363">
        <f t="shared" ref="L8:L27" si="2">I8+J8+K8</f>
        <v>23343189.7678</v>
      </c>
      <c r="M8" s="363">
        <f>L8*H8</f>
        <v>46686379.535599999</v>
      </c>
      <c r="N8" s="364" t="s">
        <v>55</v>
      </c>
    </row>
    <row r="9" spans="1:14" s="343" customFormat="1" ht="60">
      <c r="A9" s="365" t="s">
        <v>1636</v>
      </c>
      <c r="B9" s="365" t="s">
        <v>1637</v>
      </c>
      <c r="C9" s="357">
        <f t="shared" ref="C9:C10" si="3">H9</f>
        <v>180</v>
      </c>
      <c r="D9" s="365" t="s">
        <v>154</v>
      </c>
      <c r="E9" s="358">
        <v>1.2</v>
      </c>
      <c r="F9" s="359" t="s">
        <v>1638</v>
      </c>
      <c r="G9" s="361" t="s">
        <v>1639</v>
      </c>
      <c r="H9" s="361">
        <v>180</v>
      </c>
      <c r="I9" s="362">
        <v>45894.639000000003</v>
      </c>
      <c r="J9" s="363">
        <f t="shared" si="0"/>
        <v>4130.5175099999997</v>
      </c>
      <c r="K9" s="363">
        <f t="shared" si="1"/>
        <v>4130.5175099999997</v>
      </c>
      <c r="L9" s="363">
        <f t="shared" si="2"/>
        <v>54155.674019999999</v>
      </c>
      <c r="M9" s="363">
        <f t="shared" ref="M9:M68" si="4">L9*H9</f>
        <v>9748021.3235999998</v>
      </c>
      <c r="N9" s="366" t="s">
        <v>874</v>
      </c>
    </row>
    <row r="10" spans="1:14" s="344" customFormat="1" ht="60">
      <c r="A10" s="365" t="s">
        <v>1640</v>
      </c>
      <c r="B10" s="365" t="s">
        <v>1641</v>
      </c>
      <c r="C10" s="357">
        <f t="shared" si="3"/>
        <v>6</v>
      </c>
      <c r="D10" s="365" t="s">
        <v>54</v>
      </c>
      <c r="E10" s="358">
        <v>1.3</v>
      </c>
      <c r="F10" s="359" t="s">
        <v>1642</v>
      </c>
      <c r="G10" s="361" t="s">
        <v>54</v>
      </c>
      <c r="H10" s="367">
        <v>6</v>
      </c>
      <c r="I10" s="362">
        <v>307694.88750000001</v>
      </c>
      <c r="J10" s="363">
        <f t="shared" si="0"/>
        <v>27692.539874999999</v>
      </c>
      <c r="K10" s="363">
        <f t="shared" si="1"/>
        <v>27692.539874999999</v>
      </c>
      <c r="L10" s="363">
        <f t="shared" si="2"/>
        <v>363079.96724999999</v>
      </c>
      <c r="M10" s="363">
        <f t="shared" si="4"/>
        <v>2178479.8034999999</v>
      </c>
      <c r="N10" s="366" t="s">
        <v>874</v>
      </c>
    </row>
    <row r="11" spans="1:14" ht="30" customHeight="1">
      <c r="A11" s="357" t="s">
        <v>98</v>
      </c>
      <c r="B11" s="357" t="s">
        <v>99</v>
      </c>
      <c r="C11" s="357">
        <f t="shared" ref="C11:C73" si="5">H11</f>
        <v>6</v>
      </c>
      <c r="D11" s="357" t="s">
        <v>54</v>
      </c>
      <c r="E11" s="358">
        <v>3</v>
      </c>
      <c r="F11" s="359" t="s">
        <v>1643</v>
      </c>
      <c r="G11" s="360" t="s">
        <v>54</v>
      </c>
      <c r="H11" s="361">
        <v>6</v>
      </c>
      <c r="I11" s="368">
        <v>231909.18</v>
      </c>
      <c r="J11" s="363">
        <f t="shared" ref="J11" si="6">I11*9%</f>
        <v>20871.8262</v>
      </c>
      <c r="K11" s="363">
        <f t="shared" ref="K11" si="7">I11*9%</f>
        <v>20871.8262</v>
      </c>
      <c r="L11" s="363">
        <f t="shared" si="2"/>
        <v>273652.83240000001</v>
      </c>
      <c r="M11" s="363">
        <f t="shared" si="4"/>
        <v>1641916.9944</v>
      </c>
      <c r="N11" s="364" t="s">
        <v>55</v>
      </c>
    </row>
    <row r="12" spans="1:14" ht="19.5" customHeight="1">
      <c r="A12" s="369"/>
      <c r="B12" s="369"/>
      <c r="C12" s="357">
        <f t="shared" si="5"/>
        <v>0</v>
      </c>
      <c r="D12" s="357" t="s">
        <v>101</v>
      </c>
      <c r="E12" s="370">
        <v>4</v>
      </c>
      <c r="F12" s="371" t="s">
        <v>1644</v>
      </c>
      <c r="G12" s="372"/>
      <c r="H12" s="372"/>
      <c r="I12" s="373"/>
      <c r="J12" s="363"/>
      <c r="K12" s="363"/>
      <c r="L12" s="363"/>
      <c r="M12" s="363"/>
      <c r="N12" s="374"/>
    </row>
    <row r="13" spans="1:14" ht="24" customHeight="1">
      <c r="A13" s="357" t="s">
        <v>103</v>
      </c>
      <c r="B13" s="357" t="s">
        <v>104</v>
      </c>
      <c r="C13" s="357">
        <f t="shared" si="5"/>
        <v>2</v>
      </c>
      <c r="D13" s="369"/>
      <c r="E13" s="358">
        <v>4.0999999999999996</v>
      </c>
      <c r="F13" s="359" t="s">
        <v>1645</v>
      </c>
      <c r="G13" s="360" t="s">
        <v>337</v>
      </c>
      <c r="H13" s="361">
        <v>2</v>
      </c>
      <c r="I13" s="362">
        <v>378121.38</v>
      </c>
      <c r="J13" s="363">
        <f t="shared" ref="J13:J15" si="8">I13*9%</f>
        <v>34030.924200000001</v>
      </c>
      <c r="K13" s="363">
        <f t="shared" ref="K13:K15" si="9">I13*9%</f>
        <v>34030.924200000001</v>
      </c>
      <c r="L13" s="363">
        <f t="shared" si="2"/>
        <v>446183.22840000002</v>
      </c>
      <c r="M13" s="363">
        <f t="shared" si="4"/>
        <v>892366.45680000004</v>
      </c>
      <c r="N13" s="364" t="s">
        <v>55</v>
      </c>
    </row>
    <row r="14" spans="1:14" ht="42.75" customHeight="1">
      <c r="A14" s="357" t="s">
        <v>111</v>
      </c>
      <c r="B14" s="357" t="s">
        <v>112</v>
      </c>
      <c r="C14" s="357">
        <f t="shared" si="5"/>
        <v>0</v>
      </c>
      <c r="D14" s="357" t="s">
        <v>54</v>
      </c>
      <c r="E14" s="370">
        <v>5</v>
      </c>
      <c r="F14" s="359" t="s">
        <v>1646</v>
      </c>
      <c r="G14" s="360" t="s">
        <v>101</v>
      </c>
      <c r="H14" s="361">
        <v>0</v>
      </c>
      <c r="I14" s="362">
        <v>20313.227838579602</v>
      </c>
      <c r="J14" s="363">
        <f t="shared" si="8"/>
        <v>1828.1905054721601</v>
      </c>
      <c r="K14" s="363">
        <f t="shared" si="9"/>
        <v>1828.1905054721601</v>
      </c>
      <c r="L14" s="363">
        <f t="shared" si="2"/>
        <v>23969.608849523898</v>
      </c>
      <c r="M14" s="363">
        <f t="shared" si="4"/>
        <v>0</v>
      </c>
      <c r="N14" s="374"/>
    </row>
    <row r="15" spans="1:14" ht="19.5" customHeight="1">
      <c r="A15" s="357" t="s">
        <v>114</v>
      </c>
      <c r="B15" s="357" t="s">
        <v>115</v>
      </c>
      <c r="C15" s="357">
        <f t="shared" si="5"/>
        <v>6</v>
      </c>
      <c r="D15" s="357" t="s">
        <v>101</v>
      </c>
      <c r="E15" s="370">
        <v>6</v>
      </c>
      <c r="F15" s="359" t="s">
        <v>1647</v>
      </c>
      <c r="G15" s="360" t="s">
        <v>101</v>
      </c>
      <c r="H15" s="361">
        <v>6</v>
      </c>
      <c r="I15" s="362">
        <v>70578.02</v>
      </c>
      <c r="J15" s="363">
        <f t="shared" si="8"/>
        <v>6352.0218000000004</v>
      </c>
      <c r="K15" s="363">
        <f t="shared" si="9"/>
        <v>6352.0218000000004</v>
      </c>
      <c r="L15" s="363">
        <f t="shared" si="2"/>
        <v>83282.063599999994</v>
      </c>
      <c r="M15" s="363">
        <f t="shared" si="4"/>
        <v>499692.38160000002</v>
      </c>
      <c r="N15" s="364" t="s">
        <v>55</v>
      </c>
    </row>
    <row r="16" spans="1:14" ht="17.25" customHeight="1">
      <c r="C16" s="375">
        <f t="shared" si="5"/>
        <v>0</v>
      </c>
      <c r="D16" s="375" t="s">
        <v>101</v>
      </c>
      <c r="E16" s="376">
        <v>7</v>
      </c>
      <c r="F16" s="355" t="s">
        <v>766</v>
      </c>
      <c r="G16" s="356"/>
      <c r="H16" s="356"/>
      <c r="I16" s="377"/>
      <c r="J16" s="377"/>
      <c r="K16" s="377"/>
      <c r="L16" s="363"/>
      <c r="M16" s="363"/>
      <c r="N16" s="374"/>
    </row>
    <row r="17" spans="1:14" ht="18" customHeight="1">
      <c r="C17" s="375">
        <f t="shared" si="5"/>
        <v>0</v>
      </c>
      <c r="E17" s="376">
        <v>7.1</v>
      </c>
      <c r="F17" s="355" t="s">
        <v>1648</v>
      </c>
      <c r="H17" s="356"/>
      <c r="I17" s="377"/>
      <c r="J17" s="377"/>
      <c r="K17" s="377"/>
      <c r="L17" s="363"/>
      <c r="M17" s="363"/>
      <c r="N17" s="374"/>
    </row>
    <row r="18" spans="1:14" s="343" customFormat="1" ht="15.75">
      <c r="A18" s="378" t="s">
        <v>1407</v>
      </c>
      <c r="B18" s="378" t="s">
        <v>1408</v>
      </c>
      <c r="C18" s="357">
        <f t="shared" si="5"/>
        <v>6</v>
      </c>
      <c r="D18" s="369"/>
      <c r="E18" s="358" t="s">
        <v>189</v>
      </c>
      <c r="F18" s="359" t="s">
        <v>1649</v>
      </c>
      <c r="G18" s="360" t="s">
        <v>101</v>
      </c>
      <c r="H18" s="361">
        <v>6</v>
      </c>
      <c r="I18" s="362">
        <v>14593.68</v>
      </c>
      <c r="J18" s="379">
        <f t="shared" ref="J18:J20" si="10">I18*9%</f>
        <v>1313.4312</v>
      </c>
      <c r="K18" s="379">
        <f t="shared" ref="K18:K20" si="11">I18*9%</f>
        <v>1313.4312</v>
      </c>
      <c r="L18" s="379">
        <f t="shared" si="2"/>
        <v>17220.542399999998</v>
      </c>
      <c r="M18" s="379">
        <f t="shared" si="4"/>
        <v>103323.25440000001</v>
      </c>
      <c r="N18" s="380" t="s">
        <v>1650</v>
      </c>
    </row>
    <row r="19" spans="1:14" s="343" customFormat="1" ht="15.75">
      <c r="A19" s="378" t="s">
        <v>1413</v>
      </c>
      <c r="B19" s="378" t="s">
        <v>1414</v>
      </c>
      <c r="C19" s="357">
        <f t="shared" si="5"/>
        <v>6</v>
      </c>
      <c r="D19" s="378" t="s">
        <v>101</v>
      </c>
      <c r="E19" s="358" t="s">
        <v>192</v>
      </c>
      <c r="F19" s="359" t="s">
        <v>1651</v>
      </c>
      <c r="G19" s="360" t="s">
        <v>101</v>
      </c>
      <c r="H19" s="361">
        <v>6</v>
      </c>
      <c r="I19" s="362">
        <v>11187.5</v>
      </c>
      <c r="J19" s="379">
        <f t="shared" si="10"/>
        <v>1006.875</v>
      </c>
      <c r="K19" s="379">
        <f t="shared" si="11"/>
        <v>1006.875</v>
      </c>
      <c r="L19" s="379">
        <f t="shared" si="2"/>
        <v>13201.25</v>
      </c>
      <c r="M19" s="379">
        <f t="shared" si="4"/>
        <v>79207.5</v>
      </c>
      <c r="N19" s="380" t="s">
        <v>1650</v>
      </c>
    </row>
    <row r="20" spans="1:14" s="343" customFormat="1" ht="15.75" customHeight="1">
      <c r="A20" s="357" t="s">
        <v>147</v>
      </c>
      <c r="B20" s="357" t="s">
        <v>148</v>
      </c>
      <c r="C20" s="357">
        <f t="shared" si="5"/>
        <v>1</v>
      </c>
      <c r="D20" s="378" t="s">
        <v>101</v>
      </c>
      <c r="E20" s="358" t="s">
        <v>1652</v>
      </c>
      <c r="F20" s="359" t="s">
        <v>1653</v>
      </c>
      <c r="G20" s="360" t="s">
        <v>240</v>
      </c>
      <c r="H20" s="361">
        <v>1</v>
      </c>
      <c r="I20" s="362">
        <v>409923</v>
      </c>
      <c r="J20" s="379">
        <f t="shared" si="10"/>
        <v>36893.07</v>
      </c>
      <c r="K20" s="379">
        <f t="shared" si="11"/>
        <v>36893.07</v>
      </c>
      <c r="L20" s="379">
        <f t="shared" si="2"/>
        <v>483709.14</v>
      </c>
      <c r="M20" s="379">
        <f t="shared" si="4"/>
        <v>483709.14</v>
      </c>
      <c r="N20" s="381" t="s">
        <v>55</v>
      </c>
    </row>
    <row r="21" spans="1:14" s="343" customFormat="1" ht="15.75">
      <c r="A21" s="369"/>
      <c r="B21" s="369"/>
      <c r="C21" s="357"/>
      <c r="D21" s="357"/>
      <c r="E21" s="370">
        <v>7.2</v>
      </c>
      <c r="F21" s="371" t="s">
        <v>1654</v>
      </c>
      <c r="G21" s="372"/>
      <c r="H21" s="372"/>
      <c r="I21" s="382"/>
      <c r="J21" s="382"/>
      <c r="K21" s="382"/>
      <c r="L21" s="379"/>
      <c r="M21" s="379">
        <f t="shared" si="4"/>
        <v>0</v>
      </c>
      <c r="N21" s="380"/>
    </row>
    <row r="22" spans="1:14" s="343" customFormat="1" ht="30">
      <c r="A22" s="365" t="s">
        <v>1655</v>
      </c>
      <c r="B22" s="365" t="s">
        <v>1656</v>
      </c>
      <c r="C22" s="357">
        <f t="shared" si="5"/>
        <v>6</v>
      </c>
      <c r="D22" s="369"/>
      <c r="E22" s="358" t="s">
        <v>195</v>
      </c>
      <c r="F22" s="359" t="s">
        <v>1657</v>
      </c>
      <c r="G22" s="360" t="s">
        <v>101</v>
      </c>
      <c r="H22" s="361">
        <v>6</v>
      </c>
      <c r="I22" s="362">
        <v>2823.38</v>
      </c>
      <c r="J22" s="379">
        <f>I22*9%</f>
        <v>254.10419999999999</v>
      </c>
      <c r="K22" s="379">
        <f>I22*9%</f>
        <v>254.10419999999999</v>
      </c>
      <c r="L22" s="379">
        <f t="shared" si="2"/>
        <v>3331.5884000000001</v>
      </c>
      <c r="M22" s="379">
        <f t="shared" si="4"/>
        <v>19989.5304</v>
      </c>
      <c r="N22" s="380" t="s">
        <v>1658</v>
      </c>
    </row>
    <row r="23" spans="1:14" s="343" customFormat="1" ht="30">
      <c r="A23" s="365" t="s">
        <v>1659</v>
      </c>
      <c r="B23" s="365" t="s">
        <v>1660</v>
      </c>
      <c r="C23" s="357">
        <f t="shared" si="5"/>
        <v>6</v>
      </c>
      <c r="D23" s="365" t="s">
        <v>54</v>
      </c>
      <c r="E23" s="358" t="s">
        <v>1661</v>
      </c>
      <c r="F23" s="359" t="s">
        <v>1662</v>
      </c>
      <c r="G23" s="360" t="s">
        <v>337</v>
      </c>
      <c r="H23" s="361">
        <v>6</v>
      </c>
      <c r="I23" s="362">
        <v>3465.33</v>
      </c>
      <c r="J23" s="379">
        <f>I23*9%</f>
        <v>311.87970000000001</v>
      </c>
      <c r="K23" s="379">
        <f>I23*9%</f>
        <v>311.87970000000001</v>
      </c>
      <c r="L23" s="379">
        <f t="shared" si="2"/>
        <v>4089.0893999999998</v>
      </c>
      <c r="M23" s="379">
        <f t="shared" si="4"/>
        <v>24534.536400000001</v>
      </c>
      <c r="N23" s="380" t="s">
        <v>1663</v>
      </c>
    </row>
    <row r="24" spans="1:14" s="343" customFormat="1" ht="65.25" customHeight="1">
      <c r="A24" s="365" t="s">
        <v>1664</v>
      </c>
      <c r="B24" s="365" t="s">
        <v>1665</v>
      </c>
      <c r="C24" s="357">
        <f t="shared" si="5"/>
        <v>1</v>
      </c>
      <c r="D24" s="365" t="s">
        <v>101</v>
      </c>
      <c r="E24" s="358">
        <v>7.3</v>
      </c>
      <c r="F24" s="359" t="s">
        <v>1666</v>
      </c>
      <c r="G24" s="360" t="s">
        <v>177</v>
      </c>
      <c r="H24" s="361">
        <v>1</v>
      </c>
      <c r="I24" s="362">
        <v>100000</v>
      </c>
      <c r="J24" s="379">
        <f>I24*9%</f>
        <v>9000</v>
      </c>
      <c r="K24" s="379">
        <f>I24*9%</f>
        <v>9000</v>
      </c>
      <c r="L24" s="379">
        <f t="shared" si="2"/>
        <v>118000</v>
      </c>
      <c r="M24" s="379">
        <f t="shared" si="4"/>
        <v>118000</v>
      </c>
      <c r="N24" s="383" t="s">
        <v>850</v>
      </c>
    </row>
    <row r="25" spans="1:14" s="343" customFormat="1" ht="15.75">
      <c r="A25" s="369"/>
      <c r="B25" s="369"/>
      <c r="C25" s="357">
        <f t="shared" si="5"/>
        <v>0</v>
      </c>
      <c r="D25" s="365" t="s">
        <v>167</v>
      </c>
      <c r="E25" s="370">
        <v>8</v>
      </c>
      <c r="F25" s="371" t="s">
        <v>169</v>
      </c>
      <c r="G25" s="372"/>
      <c r="H25" s="372"/>
      <c r="I25" s="382"/>
      <c r="J25" s="382"/>
      <c r="K25" s="382"/>
      <c r="L25" s="379"/>
      <c r="M25" s="379">
        <f t="shared" si="4"/>
        <v>0</v>
      </c>
      <c r="N25" s="380"/>
    </row>
    <row r="26" spans="1:14" s="343" customFormat="1" ht="21" customHeight="1">
      <c r="A26" s="357">
        <v>3000004033</v>
      </c>
      <c r="B26" s="357" t="s">
        <v>1667</v>
      </c>
      <c r="C26" s="357">
        <v>2</v>
      </c>
      <c r="D26" s="369"/>
      <c r="E26" s="358">
        <v>8.1</v>
      </c>
      <c r="F26" s="359" t="s">
        <v>1668</v>
      </c>
      <c r="G26" s="360" t="s">
        <v>91</v>
      </c>
      <c r="H26" s="361">
        <v>2000</v>
      </c>
      <c r="I26" s="362">
        <v>575</v>
      </c>
      <c r="J26" s="379">
        <f>I26*9%</f>
        <v>51.75</v>
      </c>
      <c r="K26" s="379">
        <f>I26*9%</f>
        <v>51.75</v>
      </c>
      <c r="L26" s="379">
        <f t="shared" si="2"/>
        <v>678.5</v>
      </c>
      <c r="M26" s="379">
        <f t="shared" si="4"/>
        <v>1357000</v>
      </c>
      <c r="N26" s="1664" t="s">
        <v>55</v>
      </c>
    </row>
    <row r="27" spans="1:14" s="343" customFormat="1" ht="30.75" customHeight="1">
      <c r="A27" s="357">
        <v>3000004001</v>
      </c>
      <c r="B27" s="357" t="s">
        <v>1669</v>
      </c>
      <c r="C27" s="357">
        <v>1.5</v>
      </c>
      <c r="D27" s="357" t="s">
        <v>150</v>
      </c>
      <c r="E27" s="358">
        <v>8.1999999999999993</v>
      </c>
      <c r="F27" s="359" t="s">
        <v>1670</v>
      </c>
      <c r="G27" s="360" t="s">
        <v>91</v>
      </c>
      <c r="H27" s="361">
        <v>1500</v>
      </c>
      <c r="I27" s="362">
        <v>231</v>
      </c>
      <c r="J27" s="379">
        <f>I27*9%</f>
        <v>20.79</v>
      </c>
      <c r="K27" s="379">
        <f>I27*9%</f>
        <v>20.79</v>
      </c>
      <c r="L27" s="379">
        <f t="shared" si="2"/>
        <v>272.58</v>
      </c>
      <c r="M27" s="379">
        <f t="shared" si="4"/>
        <v>408870</v>
      </c>
      <c r="N27" s="1665"/>
    </row>
    <row r="28" spans="1:14" s="343" customFormat="1" ht="30.75" customHeight="1">
      <c r="A28" s="357" t="s">
        <v>1671</v>
      </c>
      <c r="B28" s="357" t="s">
        <v>174</v>
      </c>
      <c r="C28" s="357">
        <v>25</v>
      </c>
      <c r="D28" s="357" t="s">
        <v>186</v>
      </c>
      <c r="E28" s="358">
        <v>8.3000000000000007</v>
      </c>
      <c r="F28" s="359" t="s">
        <v>175</v>
      </c>
      <c r="G28" s="360" t="s">
        <v>101</v>
      </c>
      <c r="H28" s="361">
        <v>25</v>
      </c>
      <c r="I28" s="362">
        <v>3675.65</v>
      </c>
      <c r="J28" s="379">
        <f>I28*9%</f>
        <v>330.80849999999998</v>
      </c>
      <c r="K28" s="379">
        <f>I28*9%</f>
        <v>330.80849999999998</v>
      </c>
      <c r="L28" s="379">
        <f t="shared" ref="L28:L62" si="12">I28+J28+K28</f>
        <v>4337.2669999999998</v>
      </c>
      <c r="M28" s="379">
        <f t="shared" si="4"/>
        <v>108431.675</v>
      </c>
      <c r="N28" s="1666"/>
    </row>
    <row r="29" spans="1:14" s="343" customFormat="1" ht="80.25" customHeight="1">
      <c r="A29" s="369"/>
      <c r="B29" s="369"/>
      <c r="C29" s="357"/>
      <c r="D29" s="357"/>
      <c r="E29" s="370"/>
      <c r="F29" s="371" t="s">
        <v>181</v>
      </c>
      <c r="G29" s="372"/>
      <c r="H29" s="372"/>
      <c r="I29" s="382"/>
      <c r="J29" s="382"/>
      <c r="K29" s="382"/>
      <c r="L29" s="379"/>
      <c r="M29" s="379">
        <f t="shared" si="4"/>
        <v>0</v>
      </c>
      <c r="N29" s="380"/>
    </row>
    <row r="30" spans="1:14" s="343" customFormat="1" ht="35.1" customHeight="1">
      <c r="A30" s="384">
        <v>3000004065</v>
      </c>
      <c r="B30" s="385" t="s">
        <v>182</v>
      </c>
      <c r="C30" s="361">
        <v>150</v>
      </c>
      <c r="D30" s="369"/>
      <c r="E30" s="358">
        <v>9.1</v>
      </c>
      <c r="F30" s="359" t="s">
        <v>182</v>
      </c>
      <c r="G30" s="360" t="s">
        <v>864</v>
      </c>
      <c r="H30" s="361">
        <v>150</v>
      </c>
      <c r="I30" s="362">
        <v>638.14</v>
      </c>
      <c r="J30" s="379">
        <f t="shared" ref="J30:J36" si="13">I30*9%</f>
        <v>57.432600000000001</v>
      </c>
      <c r="K30" s="379">
        <f t="shared" ref="K30:K36" si="14">I30*9%</f>
        <v>57.432600000000001</v>
      </c>
      <c r="L30" s="379">
        <f t="shared" si="12"/>
        <v>753.00519999999995</v>
      </c>
      <c r="M30" s="379">
        <f t="shared" si="4"/>
        <v>112950.78</v>
      </c>
      <c r="N30" s="1664" t="s">
        <v>55</v>
      </c>
    </row>
    <row r="31" spans="1:14" s="343" customFormat="1" ht="35.1" customHeight="1">
      <c r="A31" s="384">
        <v>3000004066</v>
      </c>
      <c r="B31" s="385" t="s">
        <v>183</v>
      </c>
      <c r="C31" s="361">
        <v>150</v>
      </c>
      <c r="D31" s="386" t="s">
        <v>91</v>
      </c>
      <c r="E31" s="358">
        <v>9.1999999999999993</v>
      </c>
      <c r="F31" s="359" t="s">
        <v>183</v>
      </c>
      <c r="G31" s="360" t="s">
        <v>864</v>
      </c>
      <c r="H31" s="361">
        <v>150</v>
      </c>
      <c r="I31" s="362">
        <v>478.61</v>
      </c>
      <c r="J31" s="379">
        <f t="shared" si="13"/>
        <v>43.0749</v>
      </c>
      <c r="K31" s="379">
        <f t="shared" si="14"/>
        <v>43.0749</v>
      </c>
      <c r="L31" s="379">
        <f t="shared" si="12"/>
        <v>564.75980000000004</v>
      </c>
      <c r="M31" s="379">
        <f t="shared" si="4"/>
        <v>84713.97</v>
      </c>
      <c r="N31" s="1665"/>
    </row>
    <row r="32" spans="1:14" s="343" customFormat="1" ht="35.1" customHeight="1">
      <c r="A32" s="384">
        <v>3000004067</v>
      </c>
      <c r="B32" s="385" t="s">
        <v>184</v>
      </c>
      <c r="C32" s="361">
        <v>250</v>
      </c>
      <c r="D32" s="386" t="s">
        <v>91</v>
      </c>
      <c r="E32" s="358">
        <v>9.3000000000000007</v>
      </c>
      <c r="F32" s="359" t="s">
        <v>184</v>
      </c>
      <c r="G32" s="360" t="s">
        <v>864</v>
      </c>
      <c r="H32" s="361">
        <v>250</v>
      </c>
      <c r="I32" s="362">
        <v>319.07</v>
      </c>
      <c r="J32" s="379">
        <f t="shared" si="13"/>
        <v>28.7163</v>
      </c>
      <c r="K32" s="379">
        <f t="shared" si="14"/>
        <v>28.7163</v>
      </c>
      <c r="L32" s="379">
        <f t="shared" si="12"/>
        <v>376.50259999999997</v>
      </c>
      <c r="M32" s="379">
        <f t="shared" si="4"/>
        <v>94125.65</v>
      </c>
      <c r="N32" s="1665"/>
    </row>
    <row r="33" spans="1:14" s="343" customFormat="1" ht="41.25" customHeight="1">
      <c r="A33" s="387">
        <v>3000003565</v>
      </c>
      <c r="B33" s="388" t="s">
        <v>185</v>
      </c>
      <c r="C33" s="361">
        <v>2</v>
      </c>
      <c r="D33" s="386" t="s">
        <v>91</v>
      </c>
      <c r="E33" s="358">
        <v>9.4</v>
      </c>
      <c r="F33" s="359" t="s">
        <v>185</v>
      </c>
      <c r="G33" s="360" t="s">
        <v>186</v>
      </c>
      <c r="H33" s="361">
        <v>2</v>
      </c>
      <c r="I33" s="362">
        <v>92260.97</v>
      </c>
      <c r="J33" s="379">
        <f t="shared" si="13"/>
        <v>8303.4873000000007</v>
      </c>
      <c r="K33" s="379">
        <f t="shared" si="14"/>
        <v>8303.4873000000007</v>
      </c>
      <c r="L33" s="379">
        <f t="shared" si="12"/>
        <v>108867.9446</v>
      </c>
      <c r="M33" s="379">
        <f t="shared" si="4"/>
        <v>217735.88920000001</v>
      </c>
      <c r="N33" s="1666"/>
    </row>
    <row r="34" spans="1:14" s="345" customFormat="1" ht="43.5" customHeight="1">
      <c r="A34" s="389"/>
      <c r="B34" s="389"/>
      <c r="C34" s="390"/>
      <c r="D34" s="390"/>
      <c r="E34" s="391">
        <v>9.5</v>
      </c>
      <c r="F34" s="392" t="s">
        <v>1672</v>
      </c>
      <c r="G34" s="393" t="s">
        <v>864</v>
      </c>
      <c r="H34" s="394">
        <v>50</v>
      </c>
      <c r="I34" s="395">
        <v>294.35000000000002</v>
      </c>
      <c r="J34" s="396">
        <f t="shared" si="13"/>
        <v>26.491499999999998</v>
      </c>
      <c r="K34" s="396">
        <f t="shared" si="14"/>
        <v>26.491499999999998</v>
      </c>
      <c r="L34" s="396">
        <f t="shared" si="12"/>
        <v>347.33300000000003</v>
      </c>
      <c r="M34" s="396">
        <f t="shared" si="4"/>
        <v>17366.650000000001</v>
      </c>
      <c r="N34" s="397"/>
    </row>
    <row r="35" spans="1:14" s="343" customFormat="1" ht="28.5" customHeight="1">
      <c r="A35" s="378" t="s">
        <v>1673</v>
      </c>
      <c r="B35" s="365" t="s">
        <v>1674</v>
      </c>
      <c r="C35" s="357">
        <f t="shared" si="5"/>
        <v>100</v>
      </c>
      <c r="D35" s="365" t="s">
        <v>1675</v>
      </c>
      <c r="E35" s="358">
        <v>9.6</v>
      </c>
      <c r="F35" s="359" t="s">
        <v>1676</v>
      </c>
      <c r="G35" s="360" t="s">
        <v>864</v>
      </c>
      <c r="H35" s="361">
        <v>100</v>
      </c>
      <c r="I35" s="362">
        <v>967.29656374188698</v>
      </c>
      <c r="J35" s="379">
        <f t="shared" si="13"/>
        <v>87.056690736769795</v>
      </c>
      <c r="K35" s="379">
        <f t="shared" si="14"/>
        <v>87.056690736769795</v>
      </c>
      <c r="L35" s="379">
        <f t="shared" si="12"/>
        <v>1141.4099452154301</v>
      </c>
      <c r="M35" s="379">
        <f t="shared" si="4"/>
        <v>114140.99452154301</v>
      </c>
      <c r="N35" s="380"/>
    </row>
    <row r="36" spans="1:14" s="343" customFormat="1" ht="45">
      <c r="A36" s="365">
        <v>3000004564</v>
      </c>
      <c r="B36" s="365" t="s">
        <v>1677</v>
      </c>
      <c r="C36" s="357">
        <f t="shared" si="5"/>
        <v>1</v>
      </c>
      <c r="D36" s="365" t="s">
        <v>101</v>
      </c>
      <c r="E36" s="358">
        <v>9.6999999999999993</v>
      </c>
      <c r="F36" s="359" t="s">
        <v>1678</v>
      </c>
      <c r="G36" s="360" t="s">
        <v>1679</v>
      </c>
      <c r="H36" s="361">
        <v>1</v>
      </c>
      <c r="I36" s="362">
        <v>5000</v>
      </c>
      <c r="J36" s="379">
        <f t="shared" si="13"/>
        <v>450</v>
      </c>
      <c r="K36" s="379">
        <f t="shared" si="14"/>
        <v>450</v>
      </c>
      <c r="L36" s="379">
        <f t="shared" si="12"/>
        <v>5900</v>
      </c>
      <c r="M36" s="379">
        <f t="shared" si="4"/>
        <v>5900</v>
      </c>
      <c r="N36" s="380" t="s">
        <v>168</v>
      </c>
    </row>
    <row r="37" spans="1:14" ht="15.75">
      <c r="C37" s="375"/>
      <c r="D37" s="398"/>
      <c r="E37" s="376">
        <v>10</v>
      </c>
      <c r="F37" s="355" t="s">
        <v>1680</v>
      </c>
      <c r="G37" s="356"/>
      <c r="H37" s="356"/>
      <c r="I37" s="377"/>
      <c r="J37" s="377"/>
      <c r="K37" s="377"/>
      <c r="L37" s="363"/>
      <c r="M37" s="363">
        <f t="shared" si="4"/>
        <v>0</v>
      </c>
      <c r="N37" s="374"/>
    </row>
    <row r="38" spans="1:14" s="343" customFormat="1" ht="25.5" customHeight="1">
      <c r="A38" s="357" t="s">
        <v>460</v>
      </c>
      <c r="B38" s="357" t="s">
        <v>1681</v>
      </c>
      <c r="C38" s="357">
        <f t="shared" si="5"/>
        <v>1</v>
      </c>
      <c r="D38" s="369"/>
      <c r="E38" s="358">
        <v>10.1</v>
      </c>
      <c r="F38" s="359" t="s">
        <v>1682</v>
      </c>
      <c r="G38" s="360" t="s">
        <v>101</v>
      </c>
      <c r="H38" s="361">
        <v>1</v>
      </c>
      <c r="I38" s="362">
        <v>54087.06</v>
      </c>
      <c r="J38" s="379">
        <f>I38*9%</f>
        <v>4867.8353999999999</v>
      </c>
      <c r="K38" s="379">
        <f>I38*9%</f>
        <v>4867.8353999999999</v>
      </c>
      <c r="L38" s="379">
        <f t="shared" si="12"/>
        <v>63822.730799999998</v>
      </c>
      <c r="M38" s="379">
        <f t="shared" si="4"/>
        <v>63822.730799999998</v>
      </c>
      <c r="N38" s="1655" t="s">
        <v>55</v>
      </c>
    </row>
    <row r="39" spans="1:14" s="343" customFormat="1" ht="24" customHeight="1">
      <c r="A39" s="357" t="s">
        <v>473</v>
      </c>
      <c r="B39" s="357" t="s">
        <v>474</v>
      </c>
      <c r="C39" s="357">
        <f t="shared" si="5"/>
        <v>2</v>
      </c>
      <c r="D39" s="357" t="s">
        <v>101</v>
      </c>
      <c r="E39" s="358">
        <v>10.199999999999999</v>
      </c>
      <c r="F39" s="359" t="s">
        <v>1683</v>
      </c>
      <c r="G39" s="360" t="s">
        <v>101</v>
      </c>
      <c r="H39" s="361">
        <v>2</v>
      </c>
      <c r="I39" s="362">
        <v>44533.64</v>
      </c>
      <c r="J39" s="379">
        <f>I39*9%</f>
        <v>4008.0275999999999</v>
      </c>
      <c r="K39" s="379">
        <f>I39*9%</f>
        <v>4008.0275999999999</v>
      </c>
      <c r="L39" s="379">
        <f t="shared" si="12"/>
        <v>52549.695200000002</v>
      </c>
      <c r="M39" s="379">
        <f t="shared" si="4"/>
        <v>105099.3904</v>
      </c>
      <c r="N39" s="1657"/>
    </row>
    <row r="40" spans="1:14" ht="27.75" customHeight="1">
      <c r="C40" s="375"/>
      <c r="D40" s="399"/>
      <c r="E40" s="376">
        <v>11</v>
      </c>
      <c r="F40" s="355" t="s">
        <v>1684</v>
      </c>
      <c r="G40" s="400"/>
      <c r="H40" s="400"/>
      <c r="I40" s="400"/>
      <c r="J40" s="400"/>
      <c r="K40" s="400"/>
      <c r="L40" s="363"/>
      <c r="M40" s="363">
        <f t="shared" si="4"/>
        <v>0</v>
      </c>
      <c r="N40" s="374"/>
    </row>
    <row r="41" spans="1:14" ht="25.5" customHeight="1">
      <c r="C41" s="375"/>
      <c r="E41" s="376">
        <v>11.1</v>
      </c>
      <c r="F41" s="355" t="s">
        <v>1685</v>
      </c>
      <c r="G41" s="400"/>
      <c r="H41" s="400"/>
      <c r="I41" s="400"/>
      <c r="J41" s="400"/>
      <c r="K41" s="400"/>
      <c r="L41" s="363"/>
      <c r="M41" s="363">
        <f t="shared" si="4"/>
        <v>0</v>
      </c>
      <c r="N41" s="374"/>
    </row>
    <row r="42" spans="1:14" ht="23.25" customHeight="1">
      <c r="A42" s="398"/>
      <c r="B42" s="398"/>
      <c r="C42" s="375"/>
      <c r="E42" s="401" t="s">
        <v>1686</v>
      </c>
      <c r="F42" s="402" t="s">
        <v>1687</v>
      </c>
      <c r="G42" s="400" t="s">
        <v>75</v>
      </c>
      <c r="H42" s="400">
        <v>2</v>
      </c>
      <c r="I42" s="400"/>
      <c r="J42" s="400"/>
      <c r="K42" s="400"/>
      <c r="L42" s="363">
        <f t="shared" si="12"/>
        <v>0</v>
      </c>
      <c r="M42" s="363">
        <f t="shared" si="4"/>
        <v>0</v>
      </c>
      <c r="N42" s="374"/>
    </row>
    <row r="43" spans="1:14" ht="21" customHeight="1">
      <c r="A43" s="398"/>
      <c r="B43" s="398"/>
      <c r="C43" s="375"/>
      <c r="D43" s="403"/>
      <c r="E43" s="401" t="s">
        <v>1688</v>
      </c>
      <c r="F43" s="402" t="s">
        <v>1689</v>
      </c>
      <c r="G43" s="404" t="s">
        <v>75</v>
      </c>
      <c r="H43" s="400">
        <v>2</v>
      </c>
      <c r="I43" s="400"/>
      <c r="J43" s="400"/>
      <c r="K43" s="400"/>
      <c r="L43" s="363">
        <f t="shared" si="12"/>
        <v>0</v>
      </c>
      <c r="M43" s="363">
        <f t="shared" si="4"/>
        <v>0</v>
      </c>
      <c r="N43" s="374"/>
    </row>
    <row r="44" spans="1:14" s="343" customFormat="1" ht="26.25" customHeight="1">
      <c r="A44" s="369" t="s">
        <v>1690</v>
      </c>
      <c r="B44" s="369" t="s">
        <v>199</v>
      </c>
      <c r="C44" s="357">
        <v>11.874000000000001</v>
      </c>
      <c r="D44" s="365" t="s">
        <v>186</v>
      </c>
      <c r="E44" s="358" t="s">
        <v>1691</v>
      </c>
      <c r="F44" s="371" t="s">
        <v>1692</v>
      </c>
      <c r="G44" s="360" t="s">
        <v>186</v>
      </c>
      <c r="H44" s="361">
        <f>(4.464*2)+(1.473*2)</f>
        <v>11.874000000000001</v>
      </c>
      <c r="I44" s="362">
        <v>92260.97</v>
      </c>
      <c r="J44" s="379">
        <f>I44*9%</f>
        <v>8303.4873000000007</v>
      </c>
      <c r="K44" s="379">
        <f>I44*9%</f>
        <v>8303.4873000000007</v>
      </c>
      <c r="L44" s="379">
        <f t="shared" si="12"/>
        <v>108867.9446</v>
      </c>
      <c r="M44" s="379">
        <f t="shared" si="4"/>
        <v>1292697.9741803999</v>
      </c>
      <c r="N44" s="1667" t="s">
        <v>55</v>
      </c>
    </row>
    <row r="45" spans="1:14" ht="33" customHeight="1">
      <c r="C45" s="375">
        <f t="shared" si="5"/>
        <v>0</v>
      </c>
      <c r="E45" s="376">
        <v>11.2</v>
      </c>
      <c r="F45" s="405" t="s">
        <v>1693</v>
      </c>
      <c r="G45" s="400"/>
      <c r="H45" s="400"/>
      <c r="I45" s="400"/>
      <c r="J45" s="400"/>
      <c r="K45" s="400"/>
      <c r="L45" s="363"/>
      <c r="M45" s="363"/>
      <c r="N45" s="1668"/>
    </row>
    <row r="46" spans="1:14" ht="15.75">
      <c r="A46" s="406"/>
      <c r="B46" s="406"/>
      <c r="C46" s="375">
        <f t="shared" si="5"/>
        <v>2</v>
      </c>
      <c r="E46" s="401" t="s">
        <v>1694</v>
      </c>
      <c r="F46" s="402" t="s">
        <v>1695</v>
      </c>
      <c r="G46" s="400" t="s">
        <v>1696</v>
      </c>
      <c r="H46" s="400">
        <v>2</v>
      </c>
      <c r="I46" s="400"/>
      <c r="J46" s="400"/>
      <c r="K46" s="400"/>
      <c r="L46" s="363"/>
      <c r="M46" s="363"/>
      <c r="N46" s="374"/>
    </row>
    <row r="47" spans="1:14" ht="15.75">
      <c r="A47" s="406"/>
      <c r="B47" s="406"/>
      <c r="C47" s="375">
        <f t="shared" si="5"/>
        <v>6</v>
      </c>
      <c r="D47" s="406"/>
      <c r="E47" s="401" t="s">
        <v>1697</v>
      </c>
      <c r="F47" s="402" t="s">
        <v>1698</v>
      </c>
      <c r="G47" s="400" t="s">
        <v>75</v>
      </c>
      <c r="H47" s="400">
        <v>6</v>
      </c>
      <c r="I47" s="400"/>
      <c r="J47" s="400"/>
      <c r="K47" s="400"/>
      <c r="L47" s="363"/>
      <c r="M47" s="363"/>
      <c r="N47" s="374"/>
    </row>
    <row r="48" spans="1:14" ht="18.75" customHeight="1">
      <c r="A48" s="406"/>
      <c r="B48" s="406"/>
      <c r="C48" s="375">
        <f t="shared" si="5"/>
        <v>6</v>
      </c>
      <c r="D48" s="406"/>
      <c r="E48" s="401" t="s">
        <v>1699</v>
      </c>
      <c r="F48" s="402" t="s">
        <v>1700</v>
      </c>
      <c r="G48" s="400" t="s">
        <v>75</v>
      </c>
      <c r="H48" s="400">
        <v>6</v>
      </c>
      <c r="I48" s="400"/>
      <c r="J48" s="400"/>
      <c r="K48" s="400"/>
      <c r="L48" s="363"/>
      <c r="M48" s="363"/>
      <c r="N48" s="374"/>
    </row>
    <row r="49" spans="1:14" ht="15.75">
      <c r="A49" s="406"/>
      <c r="B49" s="406"/>
      <c r="C49" s="375">
        <f t="shared" si="5"/>
        <v>0</v>
      </c>
      <c r="D49" s="406"/>
      <c r="E49" s="401" t="s">
        <v>1701</v>
      </c>
      <c r="F49" s="402" t="s">
        <v>1702</v>
      </c>
      <c r="G49" s="400" t="s">
        <v>75</v>
      </c>
      <c r="H49" s="400">
        <v>0</v>
      </c>
      <c r="I49" s="400"/>
      <c r="J49" s="400"/>
      <c r="K49" s="400"/>
      <c r="L49" s="363"/>
      <c r="M49" s="363"/>
      <c r="N49" s="374"/>
    </row>
    <row r="50" spans="1:14" ht="33" customHeight="1">
      <c r="C50" s="375">
        <f t="shared" si="5"/>
        <v>7.2</v>
      </c>
      <c r="D50" s="406"/>
      <c r="E50" s="401" t="s">
        <v>1703</v>
      </c>
      <c r="F50" s="402" t="s">
        <v>228</v>
      </c>
      <c r="G50" s="404" t="s">
        <v>186</v>
      </c>
      <c r="H50" s="400">
        <f>(2*1.5)+(6*0.35*2)</f>
        <v>7.2</v>
      </c>
      <c r="I50" s="407">
        <v>92260.97</v>
      </c>
      <c r="J50" s="363">
        <f>I50*9%</f>
        <v>8303.4873000000007</v>
      </c>
      <c r="K50" s="363">
        <f>I50*9%</f>
        <v>8303.4873000000007</v>
      </c>
      <c r="L50" s="363">
        <f t="shared" si="12"/>
        <v>108867.9446</v>
      </c>
      <c r="M50" s="363">
        <f t="shared" si="4"/>
        <v>783849.20111999998</v>
      </c>
      <c r="N50" s="1667" t="s">
        <v>55</v>
      </c>
    </row>
    <row r="51" spans="1:14" ht="21.75" customHeight="1">
      <c r="A51" s="398" t="s">
        <v>1370</v>
      </c>
      <c r="B51" s="398" t="s">
        <v>1371</v>
      </c>
      <c r="C51" s="375">
        <f t="shared" si="5"/>
        <v>1</v>
      </c>
      <c r="E51" s="401" t="s">
        <v>1704</v>
      </c>
      <c r="F51" s="402" t="s">
        <v>1705</v>
      </c>
      <c r="G51" s="404" t="s">
        <v>186</v>
      </c>
      <c r="H51" s="400">
        <v>1</v>
      </c>
      <c r="I51" s="407">
        <v>117049.77</v>
      </c>
      <c r="J51" s="363">
        <f>I51*9%</f>
        <v>10534.479300000001</v>
      </c>
      <c r="K51" s="363">
        <f>I51*9%</f>
        <v>10534.479300000001</v>
      </c>
      <c r="L51" s="363">
        <f t="shared" si="12"/>
        <v>138118.7286</v>
      </c>
      <c r="M51" s="363">
        <f t="shared" si="4"/>
        <v>138118.7286</v>
      </c>
      <c r="N51" s="1668"/>
    </row>
    <row r="52" spans="1:14" ht="15.75">
      <c r="C52" s="375">
        <f t="shared" si="5"/>
        <v>0</v>
      </c>
      <c r="D52" s="398" t="s">
        <v>186</v>
      </c>
      <c r="E52" s="376">
        <v>12</v>
      </c>
      <c r="F52" s="355" t="s">
        <v>234</v>
      </c>
      <c r="G52" s="404"/>
      <c r="H52" s="404"/>
      <c r="I52" s="404"/>
      <c r="J52" s="404"/>
      <c r="K52" s="404"/>
      <c r="L52" s="363"/>
      <c r="M52" s="363">
        <f t="shared" si="4"/>
        <v>0</v>
      </c>
      <c r="N52" s="374"/>
    </row>
    <row r="53" spans="1:14" ht="35.25" customHeight="1">
      <c r="C53" s="375">
        <f t="shared" si="5"/>
        <v>0</v>
      </c>
      <c r="E53" s="376">
        <v>12.1</v>
      </c>
      <c r="F53" s="355" t="s">
        <v>1706</v>
      </c>
      <c r="G53" s="404"/>
      <c r="H53" s="404"/>
      <c r="I53" s="404"/>
      <c r="J53" s="404"/>
      <c r="K53" s="404"/>
      <c r="L53" s="363"/>
      <c r="M53" s="363"/>
      <c r="N53" s="374"/>
    </row>
    <row r="54" spans="1:14" s="343" customFormat="1" ht="21.75" customHeight="1">
      <c r="A54" s="375" t="s">
        <v>253</v>
      </c>
      <c r="B54" s="375" t="s">
        <v>254</v>
      </c>
      <c r="C54" s="375">
        <f t="shared" si="5"/>
        <v>300</v>
      </c>
      <c r="D54" s="347"/>
      <c r="E54" s="401" t="s">
        <v>1707</v>
      </c>
      <c r="F54" s="402" t="s">
        <v>256</v>
      </c>
      <c r="G54" s="404" t="s">
        <v>864</v>
      </c>
      <c r="H54" s="400">
        <v>300</v>
      </c>
      <c r="I54" s="407">
        <v>145.63</v>
      </c>
      <c r="J54" s="363">
        <f t="shared" ref="J54" si="15">I54*9%</f>
        <v>13.1067</v>
      </c>
      <c r="K54" s="363">
        <f t="shared" ref="K54" si="16">I54*9%</f>
        <v>13.1067</v>
      </c>
      <c r="L54" s="363">
        <f t="shared" si="12"/>
        <v>171.8434</v>
      </c>
      <c r="M54" s="363">
        <f t="shared" si="4"/>
        <v>51553.02</v>
      </c>
      <c r="N54" s="364" t="s">
        <v>55</v>
      </c>
    </row>
    <row r="55" spans="1:14" ht="31.5">
      <c r="C55" s="375">
        <f t="shared" si="5"/>
        <v>0</v>
      </c>
      <c r="D55" s="408"/>
      <c r="E55" s="376">
        <v>12.2</v>
      </c>
      <c r="F55" s="355" t="s">
        <v>1708</v>
      </c>
      <c r="G55" s="356"/>
      <c r="H55" s="356"/>
      <c r="I55" s="409"/>
      <c r="J55" s="363"/>
      <c r="K55" s="363"/>
      <c r="L55" s="363"/>
      <c r="M55" s="363">
        <f t="shared" si="4"/>
        <v>0</v>
      </c>
      <c r="N55" s="374"/>
    </row>
    <row r="56" spans="1:14" ht="18">
      <c r="A56" s="398">
        <v>3000004056</v>
      </c>
      <c r="B56" s="398" t="s">
        <v>273</v>
      </c>
      <c r="C56" s="375">
        <f t="shared" si="5"/>
        <v>1000</v>
      </c>
      <c r="D56" s="408" t="s">
        <v>91</v>
      </c>
      <c r="E56" s="401" t="s">
        <v>1709</v>
      </c>
      <c r="F56" s="402" t="s">
        <v>1710</v>
      </c>
      <c r="G56" s="404" t="s">
        <v>864</v>
      </c>
      <c r="H56" s="400">
        <v>1000</v>
      </c>
      <c r="I56" s="407">
        <v>122.09</v>
      </c>
      <c r="J56" s="363">
        <f t="shared" ref="J56:J62" si="17">I56*9%</f>
        <v>10.988099999999999</v>
      </c>
      <c r="K56" s="363">
        <f t="shared" ref="K56:K62" si="18">I56*9%</f>
        <v>10.988099999999999</v>
      </c>
      <c r="L56" s="363">
        <f t="shared" si="12"/>
        <v>144.06620000000001</v>
      </c>
      <c r="M56" s="363">
        <f t="shared" si="4"/>
        <v>144066.20000000001</v>
      </c>
      <c r="N56" s="1655" t="s">
        <v>55</v>
      </c>
    </row>
    <row r="57" spans="1:14" s="343" customFormat="1" ht="30">
      <c r="A57" s="375">
        <v>3000000108</v>
      </c>
      <c r="B57" s="375" t="s">
        <v>276</v>
      </c>
      <c r="C57" s="375">
        <v>0.5</v>
      </c>
      <c r="D57" s="410" t="s">
        <v>150</v>
      </c>
      <c r="E57" s="401" t="s">
        <v>1711</v>
      </c>
      <c r="F57" s="402" t="s">
        <v>1712</v>
      </c>
      <c r="G57" s="404" t="s">
        <v>864</v>
      </c>
      <c r="H57" s="400">
        <v>800</v>
      </c>
      <c r="I57" s="407">
        <v>122.09</v>
      </c>
      <c r="J57" s="363">
        <f t="shared" si="17"/>
        <v>10.988099999999999</v>
      </c>
      <c r="K57" s="363">
        <f t="shared" si="18"/>
        <v>10.988099999999999</v>
      </c>
      <c r="L57" s="363">
        <f t="shared" si="12"/>
        <v>144.06620000000001</v>
      </c>
      <c r="M57" s="363">
        <f t="shared" si="4"/>
        <v>115252.96</v>
      </c>
      <c r="N57" s="1656"/>
    </row>
    <row r="58" spans="1:14" ht="15.75">
      <c r="A58" s="375">
        <v>3000004058</v>
      </c>
      <c r="B58" s="375" t="s">
        <v>279</v>
      </c>
      <c r="C58" s="375">
        <f t="shared" si="5"/>
        <v>500</v>
      </c>
      <c r="D58" s="411" t="s">
        <v>859</v>
      </c>
      <c r="E58" s="401" t="s">
        <v>1713</v>
      </c>
      <c r="F58" s="402" t="s">
        <v>281</v>
      </c>
      <c r="G58" s="404" t="s">
        <v>864</v>
      </c>
      <c r="H58" s="400">
        <v>500</v>
      </c>
      <c r="I58" s="407">
        <v>184.82</v>
      </c>
      <c r="J58" s="363">
        <f t="shared" si="17"/>
        <v>16.633800000000001</v>
      </c>
      <c r="K58" s="363">
        <f t="shared" si="18"/>
        <v>16.633800000000001</v>
      </c>
      <c r="L58" s="363">
        <f t="shared" si="12"/>
        <v>218.08760000000001</v>
      </c>
      <c r="M58" s="363">
        <f t="shared" si="4"/>
        <v>109043.8</v>
      </c>
      <c r="N58" s="1656"/>
    </row>
    <row r="59" spans="1:14" ht="18">
      <c r="A59" s="398">
        <v>3000004059</v>
      </c>
      <c r="B59" s="398" t="s">
        <v>282</v>
      </c>
      <c r="C59" s="375">
        <f t="shared" si="5"/>
        <v>500</v>
      </c>
      <c r="D59" s="410" t="s">
        <v>859</v>
      </c>
      <c r="E59" s="401" t="s">
        <v>1714</v>
      </c>
      <c r="F59" s="402" t="s">
        <v>1715</v>
      </c>
      <c r="G59" s="404" t="s">
        <v>864</v>
      </c>
      <c r="H59" s="400">
        <v>500</v>
      </c>
      <c r="I59" s="407">
        <v>251.17</v>
      </c>
      <c r="J59" s="363">
        <f t="shared" si="17"/>
        <v>22.6053</v>
      </c>
      <c r="K59" s="363">
        <f t="shared" si="18"/>
        <v>22.6053</v>
      </c>
      <c r="L59" s="363">
        <f t="shared" si="12"/>
        <v>296.38060000000002</v>
      </c>
      <c r="M59" s="363">
        <f t="shared" si="4"/>
        <v>148190.29999999999</v>
      </c>
      <c r="N59" s="1656"/>
    </row>
    <row r="60" spans="1:14" ht="30">
      <c r="A60" s="398" t="s">
        <v>285</v>
      </c>
      <c r="B60" s="398" t="s">
        <v>286</v>
      </c>
      <c r="C60" s="375">
        <v>1</v>
      </c>
      <c r="D60" s="410" t="s">
        <v>150</v>
      </c>
      <c r="E60" s="401" t="s">
        <v>1716</v>
      </c>
      <c r="F60" s="402" t="s">
        <v>1717</v>
      </c>
      <c r="G60" s="404" t="s">
        <v>864</v>
      </c>
      <c r="H60" s="400">
        <v>1000</v>
      </c>
      <c r="I60" s="407">
        <v>251.17</v>
      </c>
      <c r="J60" s="363">
        <f t="shared" si="17"/>
        <v>22.6053</v>
      </c>
      <c r="K60" s="363">
        <f t="shared" si="18"/>
        <v>22.6053</v>
      </c>
      <c r="L60" s="363">
        <f t="shared" si="12"/>
        <v>296.38060000000002</v>
      </c>
      <c r="M60" s="363">
        <f t="shared" si="4"/>
        <v>296380.59999999998</v>
      </c>
      <c r="N60" s="1656"/>
    </row>
    <row r="61" spans="1:14" ht="18">
      <c r="A61" s="398">
        <v>3000004061</v>
      </c>
      <c r="B61" s="398" t="s">
        <v>289</v>
      </c>
      <c r="C61" s="375">
        <f t="shared" si="5"/>
        <v>200</v>
      </c>
      <c r="D61" s="411" t="s">
        <v>859</v>
      </c>
      <c r="E61" s="401" t="s">
        <v>1718</v>
      </c>
      <c r="F61" s="402" t="s">
        <v>1719</v>
      </c>
      <c r="G61" s="404" t="s">
        <v>864</v>
      </c>
      <c r="H61" s="400">
        <v>200</v>
      </c>
      <c r="I61" s="407">
        <v>382.1</v>
      </c>
      <c r="J61" s="363">
        <f t="shared" si="17"/>
        <v>34.389000000000003</v>
      </c>
      <c r="K61" s="363">
        <f t="shared" si="18"/>
        <v>34.389000000000003</v>
      </c>
      <c r="L61" s="363">
        <f t="shared" si="12"/>
        <v>450.87799999999999</v>
      </c>
      <c r="M61" s="363">
        <f t="shared" si="4"/>
        <v>90175.6</v>
      </c>
      <c r="N61" s="1656"/>
    </row>
    <row r="62" spans="1:14" ht="30">
      <c r="A62" s="398" t="s">
        <v>292</v>
      </c>
      <c r="B62" s="398" t="s">
        <v>293</v>
      </c>
      <c r="C62" s="375">
        <v>1</v>
      </c>
      <c r="D62" s="410" t="s">
        <v>150</v>
      </c>
      <c r="E62" s="401" t="s">
        <v>1720</v>
      </c>
      <c r="F62" s="402" t="s">
        <v>1721</v>
      </c>
      <c r="G62" s="404" t="s">
        <v>864</v>
      </c>
      <c r="H62" s="400">
        <v>1000</v>
      </c>
      <c r="I62" s="407">
        <v>443.11</v>
      </c>
      <c r="J62" s="363">
        <f t="shared" si="17"/>
        <v>39.879899999999999</v>
      </c>
      <c r="K62" s="363">
        <f t="shared" si="18"/>
        <v>39.879899999999999</v>
      </c>
      <c r="L62" s="363">
        <f t="shared" si="12"/>
        <v>522.86980000000005</v>
      </c>
      <c r="M62" s="363">
        <f t="shared" si="4"/>
        <v>522869.8</v>
      </c>
      <c r="N62" s="1657"/>
    </row>
    <row r="63" spans="1:14" ht="61.5" customHeight="1">
      <c r="C63" s="375">
        <f t="shared" si="5"/>
        <v>0</v>
      </c>
      <c r="D63" s="410" t="s">
        <v>150</v>
      </c>
      <c r="E63" s="376">
        <v>13</v>
      </c>
      <c r="F63" s="355" t="s">
        <v>1722</v>
      </c>
      <c r="G63" s="356"/>
      <c r="H63" s="356"/>
      <c r="I63" s="377"/>
      <c r="J63" s="377"/>
      <c r="K63" s="377"/>
      <c r="L63" s="363"/>
      <c r="M63" s="363"/>
      <c r="N63" s="374"/>
    </row>
    <row r="64" spans="1:14" ht="30">
      <c r="A64" s="375" t="s">
        <v>359</v>
      </c>
      <c r="B64" s="375" t="s">
        <v>360</v>
      </c>
      <c r="C64" s="375">
        <f t="shared" si="5"/>
        <v>2</v>
      </c>
      <c r="E64" s="412">
        <v>13.1</v>
      </c>
      <c r="F64" s="356" t="s">
        <v>361</v>
      </c>
      <c r="G64" s="404" t="s">
        <v>101</v>
      </c>
      <c r="H64" s="400">
        <v>2</v>
      </c>
      <c r="I64" s="407">
        <v>2000</v>
      </c>
      <c r="J64" s="363">
        <f t="shared" ref="J64:J70" si="19">I64*9%</f>
        <v>180</v>
      </c>
      <c r="K64" s="363">
        <f t="shared" ref="K64:K70" si="20">I64*9%</f>
        <v>180</v>
      </c>
      <c r="L64" s="363">
        <f t="shared" ref="L64:L72" si="21">I64+J64+K64</f>
        <v>2360</v>
      </c>
      <c r="M64" s="363">
        <f t="shared" si="4"/>
        <v>4720</v>
      </c>
      <c r="N64" s="1655" t="s">
        <v>55</v>
      </c>
    </row>
    <row r="65" spans="1:14" ht="21.75" customHeight="1">
      <c r="A65" s="375" t="s">
        <v>362</v>
      </c>
      <c r="B65" s="375" t="s">
        <v>363</v>
      </c>
      <c r="C65" s="375">
        <f t="shared" si="5"/>
        <v>2</v>
      </c>
      <c r="D65" s="375" t="s">
        <v>101</v>
      </c>
      <c r="E65" s="412">
        <v>13.2</v>
      </c>
      <c r="F65" s="402" t="s">
        <v>364</v>
      </c>
      <c r="G65" s="404" t="s">
        <v>101</v>
      </c>
      <c r="H65" s="400">
        <v>2</v>
      </c>
      <c r="I65" s="407">
        <v>13000</v>
      </c>
      <c r="J65" s="363">
        <f t="shared" si="19"/>
        <v>1170</v>
      </c>
      <c r="K65" s="363">
        <f t="shared" si="20"/>
        <v>1170</v>
      </c>
      <c r="L65" s="363">
        <f t="shared" si="21"/>
        <v>15340</v>
      </c>
      <c r="M65" s="363">
        <f t="shared" si="4"/>
        <v>30680</v>
      </c>
      <c r="N65" s="1656"/>
    </row>
    <row r="66" spans="1:14" ht="19.5" customHeight="1">
      <c r="A66" s="375" t="s">
        <v>371</v>
      </c>
      <c r="B66" s="375" t="s">
        <v>372</v>
      </c>
      <c r="C66" s="375">
        <f t="shared" si="5"/>
        <v>4</v>
      </c>
      <c r="D66" s="375" t="s">
        <v>101</v>
      </c>
      <c r="E66" s="412">
        <v>13.3</v>
      </c>
      <c r="F66" s="402" t="s">
        <v>373</v>
      </c>
      <c r="G66" s="404" t="s">
        <v>101</v>
      </c>
      <c r="H66" s="400">
        <v>4</v>
      </c>
      <c r="I66" s="407">
        <v>120000</v>
      </c>
      <c r="J66" s="363">
        <f t="shared" si="19"/>
        <v>10800</v>
      </c>
      <c r="K66" s="363">
        <f t="shared" si="20"/>
        <v>10800</v>
      </c>
      <c r="L66" s="363">
        <f t="shared" si="21"/>
        <v>141600</v>
      </c>
      <c r="M66" s="363">
        <f t="shared" si="4"/>
        <v>566400</v>
      </c>
      <c r="N66" s="1656"/>
    </row>
    <row r="67" spans="1:14" ht="21" customHeight="1">
      <c r="A67" s="375" t="s">
        <v>374</v>
      </c>
      <c r="B67" s="375" t="s">
        <v>375</v>
      </c>
      <c r="C67" s="375">
        <f t="shared" si="5"/>
        <v>2</v>
      </c>
      <c r="D67" s="375" t="s">
        <v>101</v>
      </c>
      <c r="E67" s="412">
        <v>13.4</v>
      </c>
      <c r="F67" s="402" t="s">
        <v>376</v>
      </c>
      <c r="G67" s="404" t="s">
        <v>101</v>
      </c>
      <c r="H67" s="400">
        <v>2</v>
      </c>
      <c r="I67" s="407">
        <v>25000</v>
      </c>
      <c r="J67" s="363">
        <f t="shared" si="19"/>
        <v>2250</v>
      </c>
      <c r="K67" s="363">
        <f t="shared" si="20"/>
        <v>2250</v>
      </c>
      <c r="L67" s="363">
        <f t="shared" si="21"/>
        <v>29500</v>
      </c>
      <c r="M67" s="363">
        <f t="shared" si="4"/>
        <v>59000</v>
      </c>
      <c r="N67" s="1656"/>
    </row>
    <row r="68" spans="1:14" s="346" customFormat="1" ht="23.25" customHeight="1">
      <c r="A68" s="375" t="s">
        <v>382</v>
      </c>
      <c r="B68" s="375" t="s">
        <v>383</v>
      </c>
      <c r="C68" s="375">
        <f t="shared" si="5"/>
        <v>1</v>
      </c>
      <c r="D68" s="375" t="s">
        <v>101</v>
      </c>
      <c r="E68" s="412">
        <v>13.5</v>
      </c>
      <c r="F68" s="402" t="s">
        <v>384</v>
      </c>
      <c r="G68" s="404" t="s">
        <v>101</v>
      </c>
      <c r="H68" s="400">
        <v>1</v>
      </c>
      <c r="I68" s="407">
        <v>10000</v>
      </c>
      <c r="J68" s="363">
        <f t="shared" si="19"/>
        <v>900</v>
      </c>
      <c r="K68" s="363">
        <f t="shared" si="20"/>
        <v>900</v>
      </c>
      <c r="L68" s="363">
        <f t="shared" si="21"/>
        <v>11800</v>
      </c>
      <c r="M68" s="363">
        <f t="shared" si="4"/>
        <v>11800</v>
      </c>
      <c r="N68" s="1656"/>
    </row>
    <row r="69" spans="1:14" ht="27" customHeight="1">
      <c r="A69" s="375" t="s">
        <v>385</v>
      </c>
      <c r="B69" s="375" t="s">
        <v>386</v>
      </c>
      <c r="C69" s="375">
        <f t="shared" si="5"/>
        <v>1</v>
      </c>
      <c r="D69" s="375" t="s">
        <v>101</v>
      </c>
      <c r="E69" s="412">
        <v>13.6</v>
      </c>
      <c r="F69" s="402" t="s">
        <v>1723</v>
      </c>
      <c r="G69" s="404" t="s">
        <v>54</v>
      </c>
      <c r="H69" s="400">
        <v>1</v>
      </c>
      <c r="I69" s="407">
        <v>5000</v>
      </c>
      <c r="J69" s="363">
        <f t="shared" si="19"/>
        <v>450</v>
      </c>
      <c r="K69" s="363">
        <f t="shared" si="20"/>
        <v>450</v>
      </c>
      <c r="L69" s="363">
        <f t="shared" si="21"/>
        <v>5900</v>
      </c>
      <c r="M69" s="363">
        <f t="shared" ref="M69:M73" si="22">L69*H69</f>
        <v>5900</v>
      </c>
      <c r="N69" s="1657"/>
    </row>
    <row r="70" spans="1:14" ht="27" customHeight="1">
      <c r="A70" s="398" t="s">
        <v>1376</v>
      </c>
      <c r="B70" s="398" t="s">
        <v>1377</v>
      </c>
      <c r="C70" s="375">
        <f t="shared" si="5"/>
        <v>2</v>
      </c>
      <c r="D70" s="375" t="s">
        <v>54</v>
      </c>
      <c r="E70" s="412">
        <v>13.7</v>
      </c>
      <c r="F70" s="402" t="s">
        <v>1724</v>
      </c>
      <c r="G70" s="404" t="s">
        <v>346</v>
      </c>
      <c r="H70" s="400">
        <v>2</v>
      </c>
      <c r="I70" s="407">
        <v>236.77</v>
      </c>
      <c r="J70" s="363">
        <f t="shared" si="19"/>
        <v>21.3093</v>
      </c>
      <c r="K70" s="363">
        <f t="shared" si="20"/>
        <v>21.3093</v>
      </c>
      <c r="L70" s="363">
        <f t="shared" si="21"/>
        <v>279.3886</v>
      </c>
      <c r="M70" s="363">
        <f t="shared" si="22"/>
        <v>558.77719999999999</v>
      </c>
      <c r="N70" s="374" t="s">
        <v>1658</v>
      </c>
    </row>
    <row r="71" spans="1:14" ht="25.5" customHeight="1">
      <c r="C71" s="375">
        <f t="shared" si="5"/>
        <v>0</v>
      </c>
      <c r="D71" s="398" t="s">
        <v>101</v>
      </c>
      <c r="E71" s="376">
        <v>14</v>
      </c>
      <c r="F71" s="355" t="s">
        <v>1725</v>
      </c>
      <c r="G71" s="356"/>
      <c r="H71" s="356"/>
      <c r="I71" s="377"/>
      <c r="J71" s="377"/>
      <c r="K71" s="377"/>
      <c r="L71" s="363"/>
      <c r="M71" s="363"/>
      <c r="N71" s="374"/>
    </row>
    <row r="72" spans="1:14" ht="47.25" customHeight="1">
      <c r="A72" s="375" t="s">
        <v>401</v>
      </c>
      <c r="B72" s="375" t="s">
        <v>402</v>
      </c>
      <c r="C72" s="375">
        <f t="shared" si="5"/>
        <v>2</v>
      </c>
      <c r="E72" s="401">
        <v>14.1</v>
      </c>
      <c r="F72" s="402" t="s">
        <v>1726</v>
      </c>
      <c r="G72" s="404" t="s">
        <v>101</v>
      </c>
      <c r="H72" s="400">
        <v>2</v>
      </c>
      <c r="I72" s="407">
        <v>2850000</v>
      </c>
      <c r="J72" s="363">
        <f>I72*9%</f>
        <v>256500</v>
      </c>
      <c r="K72" s="363">
        <f>I72*9%</f>
        <v>256500</v>
      </c>
      <c r="L72" s="363">
        <f t="shared" si="21"/>
        <v>3363000</v>
      </c>
      <c r="M72" s="363">
        <f t="shared" si="22"/>
        <v>6726000</v>
      </c>
      <c r="N72" s="1655" t="s">
        <v>55</v>
      </c>
    </row>
    <row r="73" spans="1:14" ht="46.5" customHeight="1">
      <c r="A73" s="375" t="s">
        <v>653</v>
      </c>
      <c r="B73" s="375" t="s">
        <v>654</v>
      </c>
      <c r="C73" s="375">
        <f t="shared" si="5"/>
        <v>4</v>
      </c>
      <c r="D73" s="375" t="s">
        <v>101</v>
      </c>
      <c r="E73" s="401">
        <v>14.2</v>
      </c>
      <c r="F73" s="402" t="s">
        <v>1727</v>
      </c>
      <c r="G73" s="404" t="s">
        <v>101</v>
      </c>
      <c r="H73" s="400">
        <v>4</v>
      </c>
      <c r="I73" s="413">
        <v>1960</v>
      </c>
      <c r="J73" s="363">
        <f>I73*9%</f>
        <v>176.4</v>
      </c>
      <c r="K73" s="363">
        <f>I73*9%</f>
        <v>176.4</v>
      </c>
      <c r="L73" s="363">
        <f t="shared" ref="L73" si="23">I73+J73+K73</f>
        <v>2312.8000000000002</v>
      </c>
      <c r="M73" s="363">
        <f t="shared" si="22"/>
        <v>9251.2000000000007</v>
      </c>
      <c r="N73" s="1657"/>
    </row>
    <row r="74" spans="1:14" s="343" customFormat="1" ht="45" customHeight="1">
      <c r="D74" s="375" t="s">
        <v>101</v>
      </c>
      <c r="E74" s="414"/>
      <c r="F74" s="415" t="s">
        <v>1728</v>
      </c>
      <c r="G74" s="361"/>
      <c r="H74" s="361"/>
      <c r="I74" s="361"/>
      <c r="J74" s="416"/>
      <c r="K74" s="416"/>
      <c r="L74" s="379"/>
      <c r="M74" s="379">
        <f>SUM(M8:M73)</f>
        <v>76272286.347721905</v>
      </c>
      <c r="N74" s="380"/>
    </row>
  </sheetData>
  <mergeCells count="15">
    <mergeCell ref="N56:N62"/>
    <mergeCell ref="N64:N69"/>
    <mergeCell ref="N72:N73"/>
    <mergeCell ref="E1:G3"/>
    <mergeCell ref="H2:N3"/>
    <mergeCell ref="N26:N28"/>
    <mergeCell ref="N30:N33"/>
    <mergeCell ref="N38:N39"/>
    <mergeCell ref="N44:N45"/>
    <mergeCell ref="N50:N51"/>
    <mergeCell ref="H1:N1"/>
    <mergeCell ref="I4:M4"/>
    <mergeCell ref="G4:G5"/>
    <mergeCell ref="H4:H5"/>
    <mergeCell ref="N4:N5"/>
  </mergeCells>
  <pageMargins left="0.7" right="0.7" top="0.75" bottom="0.75" header="0.3" footer="0.3"/>
  <pageSetup scale="41" fitToHeight="0" orientation="landscape"/>
  <legacyDrawing r:id="rId1"/>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I44:M44 IZ44:JD44 SV44:SZ44 ACR44:ACV44 AMN44:AMR44 AWJ44:AWN44 BGF44:BGJ44 BQB44:BQF44 BZX44:CAB44 CJT44:CJX44 CTP44:CTT44 DDL44:DDP44 DNH44:DNL44 DXD44:DXH44 EGZ44:EHD44 EQV44:EQZ44 FAR44:FAV44 FKN44:FKR44 FUJ44:FUN44 GEF44:GEJ44 GOB44:GOF44 GXX44:GYB44 HHT44:HHX44 HRP44:HRT44 IBL44:IBP44 ILH44:ILL44 IVD44:IVH44 JEZ44:JFD44 JOV44:JOZ44 JYR44:JYV44 KIN44:KIR44 KSJ44:KSN44 LCF44:LCJ44 LMB44:LMF44 LVX44:LWB44 MFT44:MFX44 MPP44:MPT44 MZL44:MZP44 NJH44:NJL44 NTD44:NTH44 OCZ44:ODD44 OMV44:OMZ44 OWR44:OWV44 PGN44:PGR44 PQJ44:PQN44 QAF44:QAJ44 QKB44:QKF44 QTX44:QUB44 RDT44:RDX44 RNP44:RNT44 RXL44:RXP44 SHH44:SHL44 SRD44:SRH44 TAZ44:TBD44 TKV44:TKZ44 TUR44:TUV44 UEN44:UER44 UOJ44:UON44 UYF44:UYJ44 VIB44:VIF44 VRX44:VSB44 WBT44:WBX44 WLP44:WLT44 WVL44:WVP44 I54:M54 IZ54:JD54 SV54:SZ54 ACR54:ACV54 AMN54:AMR54 AWJ54:AWN54 BGF54:BGJ54 BQB54:BQF54 BZX54:CAB54 CJT54:CJX54 CTP54:CTT54 DDL54:DDP54 DNH54:DNL54 DXD54:DXH54 EGZ54:EHD54 EQV54:EQZ54 FAR54:FAV54 FKN54:FKR54 FUJ54:FUN54 GEF54:GEJ54 GOB54:GOF54 GXX54:GYB54 HHT54:HHX54 HRP54:HRT54 IBL54:IBP54 ILH54:ILL54 IVD54:IVH54 JEZ54:JFD54 JOV54:JOZ54 JYR54:JYV54 KIN54:KIR54 KSJ54:KSN54 LCF54:LCJ54 LMB54:LMF54 LVX54:LWB54 MFT54:MFX54 MPP54:MPT54 MZL54:MZP54 NJH54:NJL54 NTD54:NTH54 OCZ54:ODD54 OMV54:OMZ54 OWR54:OWV54 PGN54:PGR54 PQJ54:PQN54 QAF54:QAJ54 QKB54:QKF54 QTX54:QUB54 RDT54:RDX54 RNP54:RNT54 RXL54:RXP54 SHH54:SHL54 SRD54:SRH54 TAZ54:TBD54 TKV54:TKZ54 TUR54:TUV54 UEN54:UER54 UOJ54:UON54 UYF54:UYJ54 VIB54:VIF54 VRX54:VSB54 WBT54:WBX54 WLP54:WLT54 WVL54:WVP54 J55:M55 JA55:JD55 SW55:SZ55 ACS55:ACV55 AMO55:AMR55 AWK55:AWN55 BGG55:BGJ55 BQC55:BQF55 BZY55:CAB55 CJU55:CJX55 CTQ55:CTT55 DDM55:DDP55 DNI55:DNL55 DXE55:DXH55 EHA55:EHD55 EQW55:EQZ55 FAS55:FAV55 FKO55:FKR55 FUK55:FUN55 GEG55:GEJ55 GOC55:GOF55 GXY55:GYB55 HHU55:HHX55 HRQ55:HRT55 IBM55:IBP55 ILI55:ILL55 IVE55:IVH55 JFA55:JFD55 JOW55:JOZ55 JYS55:JYV55 KIO55:KIR55 KSK55:KSN55 LCG55:LCJ55 LMC55:LMF55 LVY55:LWB55 MFU55:MFX55 MPQ55:MPT55 MZM55:MZP55 NJI55:NJL55 NTE55:NTH55 ODA55:ODD55 OMW55:OMZ55 OWS55:OWV55 PGO55:PGR55 PQK55:PQN55 QAG55:QAJ55 QKC55:QKF55 QTY55:QUB55 RDU55:RDX55 RNQ55:RNT55 RXM55:RXP55 SHI55:SHL55 SRE55:SRH55 TBA55:TBD55 TKW55:TKZ55 TUS55:TUV55 UEO55:UER55 UOK55:UON55 UYG55:UYJ55 VIC55:VIF55 VRY55:VSB55 WBU55:WBX55 WLQ55:WLT55 WVM55:WVP55 I65403:M65403 IZ65403:JD65403 SV65403:SZ65403 ACR65403:ACV65403 AMN65403:AMR65403 AWJ65403:AWN65403 BGF65403:BGJ65403 BQB65403:BQF65403 BZX65403:CAB65403 CJT65403:CJX65403 CTP65403:CTT65403 DDL65403:DDP65403 DNH65403:DNL65403 DXD65403:DXH65403 EGZ65403:EHD65403 EQV65403:EQZ65403 FAR65403:FAV65403 FKN65403:FKR65403 FUJ65403:FUN65403 GEF65403:GEJ65403 GOB65403:GOF65403 GXX65403:GYB65403 HHT65403:HHX65403 HRP65403:HRT65403 IBL65403:IBP65403 ILH65403:ILL65403 IVD65403:IVH65403 JEZ65403:JFD65403 JOV65403:JOZ65403 JYR65403:JYV65403 KIN65403:KIR65403 KSJ65403:KSN65403 LCF65403:LCJ65403 LMB65403:LMF65403 LVX65403:LWB65403 MFT65403:MFX65403 MPP65403:MPT65403 MZL65403:MZP65403 NJH65403:NJL65403 NTD65403:NTH65403 OCZ65403:ODD65403 OMV65403:OMZ65403 OWR65403:OWV65403 PGN65403:PGR65403 PQJ65403:PQN65403 QAF65403:QAJ65403 QKB65403:QKF65403 QTX65403:QUB65403 RDT65403:RDX65403 RNP65403:RNT65403 RXL65403:RXP65403 SHH65403:SHL65403 SRD65403:SRH65403 TAZ65403:TBD65403 TKV65403:TKZ65403 TUR65403:TUV65403 UEN65403:UER65403 UOJ65403:UON65403 UYF65403:UYJ65403 VIB65403:VIF65403 VRX65403:VSB65403 WBT65403:WBX65403 WLP65403:WLT65403 WVL65403:WVP65403 I65407:M65407 IZ65407:JD65407 SV65407:SZ65407 ACR65407:ACV65407 AMN65407:AMR65407 AWJ65407:AWN65407 BGF65407:BGJ65407 BQB65407:BQF65407 BZX65407:CAB65407 CJT65407:CJX65407 CTP65407:CTT65407 DDL65407:DDP65407 DNH65407:DNL65407 DXD65407:DXH65407 EGZ65407:EHD65407 EQV65407:EQZ65407 FAR65407:FAV65407 FKN65407:FKR65407 FUJ65407:FUN65407 GEF65407:GEJ65407 GOB65407:GOF65407 GXX65407:GYB65407 HHT65407:HHX65407 HRP65407:HRT65407 IBL65407:IBP65407 ILH65407:ILL65407 IVD65407:IVH65407 JEZ65407:JFD65407 JOV65407:JOZ65407 JYR65407:JYV65407 KIN65407:KIR65407 KSJ65407:KSN65407 LCF65407:LCJ65407 LMB65407:LMF65407 LVX65407:LWB65407 MFT65407:MFX65407 MPP65407:MPT65407 MZL65407:MZP65407 NJH65407:NJL65407 NTD65407:NTH65407 OCZ65407:ODD65407 OMV65407:OMZ65407 OWR65407:OWV65407 PGN65407:PGR65407 PQJ65407:PQN65407 QAF65407:QAJ65407 QKB65407:QKF65407 QTX65407:QUB65407 RDT65407:RDX65407 RNP65407:RNT65407 RXL65407:RXP65407 SHH65407:SHL65407 SRD65407:SRH65407 TAZ65407:TBD65407 TKV65407:TKZ65407 TUR65407:TUV65407 UEN65407:UER65407 UOJ65407:UON65407 UYF65407:UYJ65407 VIB65407:VIF65407 VRX65407:VSB65407 WBT65407:WBX65407 WLP65407:WLT65407 WVL65407:WVP65407 J65436:K65436 JA65436:JD65436 SW65436:SZ65436 ACS65436:ACV65436 AMO65436:AMR65436 AWK65436:AWN65436 BGG65436:BGJ65436 BQC65436:BQF65436 BZY65436:CAB65436 CJU65436:CJX65436 CTQ65436:CTT65436 DDM65436:DDP65436 DNI65436:DNL65436 DXE65436:DXH65436 EHA65436:EHD65436 EQW65436:EQZ65436 FAS65436:FAV65436 FKO65436:FKR65436 FUK65436:FUN65436 GEG65436:GEJ65436 GOC65436:GOF65436 GXY65436:GYB65436 HHU65436:HHX65436 HRQ65436:HRT65436 IBM65436:IBP65436 ILI65436:ILL65436 IVE65436:IVH65436 JFA65436:JFD65436 JOW65436:JOZ65436 JYS65436:JYV65436 KIO65436:KIR65436 KSK65436:KSN65436 LCG65436:LCJ65436 LMC65436:LMF65436 LVY65436:LWB65436 MFU65436:MFX65436 MPQ65436:MPT65436 MZM65436:MZP65436 NJI65436:NJL65436 NTE65436:NTH65436 ODA65436:ODD65436 OMW65436:OMZ65436 OWS65436:OWV65436 PGO65436:PGR65436 PQK65436:PQN65436 QAG65436:QAJ65436 QKC65436:QKF65436 QTY65436:QUB65436 RDU65436:RDX65436 RNQ65436:RNT65436 RXM65436:RXP65436 SHI65436:SHL65436 SRE65436:SRH65436 TBA65436:TBD65436 TKW65436:TKZ65436 TUS65436:TUV65436 UEO65436:UER65436 UOK65436:UON65436 UYG65436:UYJ65436 VIC65436:VIF65436 VRY65436:VSB65436 WBU65436:WBX65436 WLQ65436:WLT65436 WVM65436:WVP65436 J65446:K65446 JA65446:JD65446 SW65446:SZ65446 ACS65446:ACV65446 AMO65446:AMR65446 AWK65446:AWN65446 BGG65446:BGJ65446 BQC65446:BQF65446 BZY65446:CAB65446 CJU65446:CJX65446 CTQ65446:CTT65446 DDM65446:DDP65446 DNI65446:DNL65446 DXE65446:DXH65446 EHA65446:EHD65446 EQW65446:EQZ65446 FAS65446:FAV65446 FKO65446:FKR65446 FUK65446:FUN65446 GEG65446:GEJ65446 GOC65446:GOF65446 GXY65446:GYB65446 HHU65446:HHX65446 HRQ65446:HRT65446 IBM65446:IBP65446 ILI65446:ILL65446 IVE65446:IVH65446 JFA65446:JFD65446 JOW65446:JOZ65446 JYS65446:JYV65446 KIO65446:KIR65446 KSK65446:KSN65446 LCG65446:LCJ65446 LMC65446:LMF65446 LVY65446:LWB65446 MFU65446:MFX65446 MPQ65446:MPT65446 MZM65446:MZP65446 NJI65446:NJL65446 NTE65446:NTH65446 ODA65446:ODD65446 OMW65446:OMZ65446 OWS65446:OWV65446 PGO65446:PGR65446 PQK65446:PQN65446 QAG65446:QAJ65446 QKC65446:QKF65446 QTY65446:QUB65446 RDU65446:RDX65446 RNQ65446:RNT65446 RXM65446:RXP65446 SHI65446:SHL65446 SRE65446:SRH65446 TBA65446:TBD65446 TKW65446:TKZ65446 TUS65446:TUV65446 UEO65446:UER65446 UOK65446:UON65446 UYG65446:UYJ65446 VIC65446:VIF65446 VRY65446:VSB65446 WBU65446:WBX65446 WLQ65446:WLT65446 WVM65446:WVP65446 I65580:M65580 IZ65580:JD65580 SV65580:SZ65580 ACR65580:ACV65580 AMN65580:AMR65580 AWJ65580:AWN65580 BGF65580:BGJ65580 BQB65580:BQF65580 BZX65580:CAB65580 CJT65580:CJX65580 CTP65580:CTT65580 DDL65580:DDP65580 DNH65580:DNL65580 DXD65580:DXH65580 EGZ65580:EHD65580 EQV65580:EQZ65580 FAR65580:FAV65580 FKN65580:FKR65580 FUJ65580:FUN65580 GEF65580:GEJ65580 GOB65580:GOF65580 GXX65580:GYB65580 HHT65580:HHX65580 HRP65580:HRT65580 IBL65580:IBP65580 ILH65580:ILL65580 IVD65580:IVH65580 JEZ65580:JFD65580 JOV65580:JOZ65580 JYR65580:JYV65580 KIN65580:KIR65580 KSJ65580:KSN65580 LCF65580:LCJ65580 LMB65580:LMF65580 LVX65580:LWB65580 MFT65580:MFX65580 MPP65580:MPT65580 MZL65580:MZP65580 NJH65580:NJL65580 NTD65580:NTH65580 OCZ65580:ODD65580 OMV65580:OMZ65580 OWR65580:OWV65580 PGN65580:PGR65580 PQJ65580:PQN65580 QAF65580:QAJ65580 QKB65580:QKF65580 QTX65580:QUB65580 RDT65580:RDX65580 RNP65580:RNT65580 RXL65580:RXP65580 SHH65580:SHL65580 SRD65580:SRH65580 TAZ65580:TBD65580 TKV65580:TKZ65580 TUR65580:TUV65580 UEN65580:UER65580 UOJ65580:UON65580 UYF65580:UYJ65580 VIB65580:VIF65580 VRX65580:VSB65580 WBT65580:WBX65580 WLP65580:WLT65580 WVL65580:WVP65580 I65582:M65582 IZ65582:JD65582 SV65582:SZ65582 ACR65582:ACV65582 AMN65582:AMR65582 AWJ65582:AWN65582 BGF65582:BGJ65582 BQB65582:BQF65582 BZX65582:CAB65582 CJT65582:CJX65582 CTP65582:CTT65582 DDL65582:DDP65582 DNH65582:DNL65582 DXD65582:DXH65582 EGZ65582:EHD65582 EQV65582:EQZ65582 FAR65582:FAV65582 FKN65582:FKR65582 FUJ65582:FUN65582 GEF65582:GEJ65582 GOB65582:GOF65582 GXX65582:GYB65582 HHT65582:HHX65582 HRP65582:HRT65582 IBL65582:IBP65582 ILH65582:ILL65582 IVD65582:IVH65582 JEZ65582:JFD65582 JOV65582:JOZ65582 JYR65582:JYV65582 KIN65582:KIR65582 KSJ65582:KSN65582 LCF65582:LCJ65582 LMB65582:LMF65582 LVX65582:LWB65582 MFT65582:MFX65582 MPP65582:MPT65582 MZL65582:MZP65582 NJH65582:NJL65582 NTD65582:NTH65582 OCZ65582:ODD65582 OMV65582:OMZ65582 OWR65582:OWV65582 PGN65582:PGR65582 PQJ65582:PQN65582 QAF65582:QAJ65582 QKB65582:QKF65582 QTX65582:QUB65582 RDT65582:RDX65582 RNP65582:RNT65582 RXL65582:RXP65582 SHH65582:SHL65582 SRD65582:SRH65582 TAZ65582:TBD65582 TKV65582:TKZ65582 TUR65582:TUV65582 UEN65582:UER65582 UOJ65582:UON65582 UYF65582:UYJ65582 VIB65582:VIF65582 VRX65582:VSB65582 WBT65582:WBX65582 WLP65582:WLT65582 WVL65582:WVP65582 J65593:K65593 JA65593:JD65593 SW65593:SZ65593 ACS65593:ACV65593 AMO65593:AMR65593 AWK65593:AWN65593 BGG65593:BGJ65593 BQC65593:BQF65593 BZY65593:CAB65593 CJU65593:CJX65593 CTQ65593:CTT65593 DDM65593:DDP65593 DNI65593:DNL65593 DXE65593:DXH65593 EHA65593:EHD65593 EQW65593:EQZ65593 FAS65593:FAV65593 FKO65593:FKR65593 FUK65593:FUN65593 GEG65593:GEJ65593 GOC65593:GOF65593 GXY65593:GYB65593 HHU65593:HHX65593 HRQ65593:HRT65593 IBM65593:IBP65593 ILI65593:ILL65593 IVE65593:IVH65593 JFA65593:JFD65593 JOW65593:JOZ65593 JYS65593:JYV65593 KIO65593:KIR65593 KSK65593:KSN65593 LCG65593:LCJ65593 LMC65593:LMF65593 LVY65593:LWB65593 MFU65593:MFX65593 MPQ65593:MPT65593 MZM65593:MZP65593 NJI65593:NJL65593 NTE65593:NTH65593 ODA65593:ODD65593 OMW65593:OMZ65593 OWS65593:OWV65593 PGO65593:PGR65593 PQK65593:PQN65593 QAG65593:QAJ65593 QKC65593:QKF65593 QTY65593:QUB65593 RDU65593:RDX65593 RNQ65593:RNT65593 RXM65593:RXP65593 SHI65593:SHL65593 SRE65593:SRH65593 TBA65593:TBD65593 TKW65593:TKZ65593 TUS65593:TUV65593 UEO65593:UER65593 UOK65593:UON65593 UYG65593:UYJ65593 VIC65593:VIF65593 VRY65593:VSB65593 WBU65593:WBX65593 WLQ65593:WLT65593 WVM65593:WVP65593 I130939:M130939 IZ130939:JD130939 SV130939:SZ130939 ACR130939:ACV130939 AMN130939:AMR130939 AWJ130939:AWN130939 BGF130939:BGJ130939 BQB130939:BQF130939 BZX130939:CAB130939 CJT130939:CJX130939 CTP130939:CTT130939 DDL130939:DDP130939 DNH130939:DNL130939 DXD130939:DXH130939 EGZ130939:EHD130939 EQV130939:EQZ130939 FAR130939:FAV130939 FKN130939:FKR130939 FUJ130939:FUN130939 GEF130939:GEJ130939 GOB130939:GOF130939 GXX130939:GYB130939 HHT130939:HHX130939 HRP130939:HRT130939 IBL130939:IBP130939 ILH130939:ILL130939 IVD130939:IVH130939 JEZ130939:JFD130939 JOV130939:JOZ130939 JYR130939:JYV130939 KIN130939:KIR130939 KSJ130939:KSN130939 LCF130939:LCJ130939 LMB130939:LMF130939 LVX130939:LWB130939 MFT130939:MFX130939 MPP130939:MPT130939 MZL130939:MZP130939 NJH130939:NJL130939 NTD130939:NTH130939 OCZ130939:ODD130939 OMV130939:OMZ130939 OWR130939:OWV130939 PGN130939:PGR130939 PQJ130939:PQN130939 QAF130939:QAJ130939 QKB130939:QKF130939 QTX130939:QUB130939 RDT130939:RDX130939 RNP130939:RNT130939 RXL130939:RXP130939 SHH130939:SHL130939 SRD130939:SRH130939 TAZ130939:TBD130939 TKV130939:TKZ130939 TUR130939:TUV130939 UEN130939:UER130939 UOJ130939:UON130939 UYF130939:UYJ130939 VIB130939:VIF130939 VRX130939:VSB130939 WBT130939:WBX130939 WLP130939:WLT130939 WVL130939:WVP130939 I130943:M130943 IZ130943:JD130943 SV130943:SZ130943 ACR130943:ACV130943 AMN130943:AMR130943 AWJ130943:AWN130943 BGF130943:BGJ130943 BQB130943:BQF130943 BZX130943:CAB130943 CJT130943:CJX130943 CTP130943:CTT130943 DDL130943:DDP130943 DNH130943:DNL130943 DXD130943:DXH130943 EGZ130943:EHD130943 EQV130943:EQZ130943 FAR130943:FAV130943 FKN130943:FKR130943 FUJ130943:FUN130943 GEF130943:GEJ130943 GOB130943:GOF130943 GXX130943:GYB130943 HHT130943:HHX130943 HRP130943:HRT130943 IBL130943:IBP130943 ILH130943:ILL130943 IVD130943:IVH130943 JEZ130943:JFD130943 JOV130943:JOZ130943 JYR130943:JYV130943 KIN130943:KIR130943 KSJ130943:KSN130943 LCF130943:LCJ130943 LMB130943:LMF130943 LVX130943:LWB130943 MFT130943:MFX130943 MPP130943:MPT130943 MZL130943:MZP130943 NJH130943:NJL130943 NTD130943:NTH130943 OCZ130943:ODD130943 OMV130943:OMZ130943 OWR130943:OWV130943 PGN130943:PGR130943 PQJ130943:PQN130943 QAF130943:QAJ130943 QKB130943:QKF130943 QTX130943:QUB130943 RDT130943:RDX130943 RNP130943:RNT130943 RXL130943:RXP130943 SHH130943:SHL130943 SRD130943:SRH130943 TAZ130943:TBD130943 TKV130943:TKZ130943 TUR130943:TUV130943 UEN130943:UER130943 UOJ130943:UON130943 UYF130943:UYJ130943 VIB130943:VIF130943 VRX130943:VSB130943 WBT130943:WBX130943 WLP130943:WLT130943 WVL130943:WVP130943 J130972:K130972 JA130972:JD130972 SW130972:SZ130972 ACS130972:ACV130972 AMO130972:AMR130972 AWK130972:AWN130972 BGG130972:BGJ130972 BQC130972:BQF130972 BZY130972:CAB130972 CJU130972:CJX130972 CTQ130972:CTT130972 DDM130972:DDP130972 DNI130972:DNL130972 DXE130972:DXH130972 EHA130972:EHD130972 EQW130972:EQZ130972 FAS130972:FAV130972 FKO130972:FKR130972 FUK130972:FUN130972 GEG130972:GEJ130972 GOC130972:GOF130972 GXY130972:GYB130972 HHU130972:HHX130972 HRQ130972:HRT130972 IBM130972:IBP130972 ILI130972:ILL130972 IVE130972:IVH130972 JFA130972:JFD130972 JOW130972:JOZ130972 JYS130972:JYV130972 KIO130972:KIR130972 KSK130972:KSN130972 LCG130972:LCJ130972 LMC130972:LMF130972 LVY130972:LWB130972 MFU130972:MFX130972 MPQ130972:MPT130972 MZM130972:MZP130972 NJI130972:NJL130972 NTE130972:NTH130972 ODA130972:ODD130972 OMW130972:OMZ130972 OWS130972:OWV130972 PGO130972:PGR130972 PQK130972:PQN130972 QAG130972:QAJ130972 QKC130972:QKF130972 QTY130972:QUB130972 RDU130972:RDX130972 RNQ130972:RNT130972 RXM130972:RXP130972 SHI130972:SHL130972 SRE130972:SRH130972 TBA130972:TBD130972 TKW130972:TKZ130972 TUS130972:TUV130972 UEO130972:UER130972 UOK130972:UON130972 UYG130972:UYJ130972 VIC130972:VIF130972 VRY130972:VSB130972 WBU130972:WBX130972 WLQ130972:WLT130972 WVM130972:WVP130972 J130982:K130982 JA130982:JD130982 SW130982:SZ130982 ACS130982:ACV130982 AMO130982:AMR130982 AWK130982:AWN130982 BGG130982:BGJ130982 BQC130982:BQF130982 BZY130982:CAB130982 CJU130982:CJX130982 CTQ130982:CTT130982 DDM130982:DDP130982 DNI130982:DNL130982 DXE130982:DXH130982 EHA130982:EHD130982 EQW130982:EQZ130982 FAS130982:FAV130982 FKO130982:FKR130982 FUK130982:FUN130982 GEG130982:GEJ130982 GOC130982:GOF130982 GXY130982:GYB130982 HHU130982:HHX130982 HRQ130982:HRT130982 IBM130982:IBP130982 ILI130982:ILL130982 IVE130982:IVH130982 JFA130982:JFD130982 JOW130982:JOZ130982 JYS130982:JYV130982 KIO130982:KIR130982 KSK130982:KSN130982 LCG130982:LCJ130982 LMC130982:LMF130982 LVY130982:LWB130982 MFU130982:MFX130982 MPQ130982:MPT130982 MZM130982:MZP130982 NJI130982:NJL130982 NTE130982:NTH130982 ODA130982:ODD130982 OMW130982:OMZ130982 OWS130982:OWV130982 PGO130982:PGR130982 PQK130982:PQN130982 QAG130982:QAJ130982 QKC130982:QKF130982 QTY130982:QUB130982 RDU130982:RDX130982 RNQ130982:RNT130982 RXM130982:RXP130982 SHI130982:SHL130982 SRE130982:SRH130982 TBA130982:TBD130982 TKW130982:TKZ130982 TUS130982:TUV130982 UEO130982:UER130982 UOK130982:UON130982 UYG130982:UYJ130982 VIC130982:VIF130982 VRY130982:VSB130982 WBU130982:WBX130982 WLQ130982:WLT130982 WVM130982:WVP130982 I131116:M131116 IZ131116:JD131116 SV131116:SZ131116 ACR131116:ACV131116 AMN131116:AMR131116 AWJ131116:AWN131116 BGF131116:BGJ131116 BQB131116:BQF131116 BZX131116:CAB131116 CJT131116:CJX131116 CTP131116:CTT131116 DDL131116:DDP131116 DNH131116:DNL131116 DXD131116:DXH131116 EGZ131116:EHD131116 EQV131116:EQZ131116 FAR131116:FAV131116 FKN131116:FKR131116 FUJ131116:FUN131116 GEF131116:GEJ131116 GOB131116:GOF131116 GXX131116:GYB131116 HHT131116:HHX131116 HRP131116:HRT131116 IBL131116:IBP131116 ILH131116:ILL131116 IVD131116:IVH131116 JEZ131116:JFD131116 JOV131116:JOZ131116 JYR131116:JYV131116 KIN131116:KIR131116 KSJ131116:KSN131116 LCF131116:LCJ131116 LMB131116:LMF131116 LVX131116:LWB131116 MFT131116:MFX131116 MPP131116:MPT131116 MZL131116:MZP131116 NJH131116:NJL131116 NTD131116:NTH131116 OCZ131116:ODD131116 OMV131116:OMZ131116 OWR131116:OWV131116 PGN131116:PGR131116 PQJ131116:PQN131116 QAF131116:QAJ131116 QKB131116:QKF131116 QTX131116:QUB131116 RDT131116:RDX131116 RNP131116:RNT131116 RXL131116:RXP131116 SHH131116:SHL131116 SRD131116:SRH131116 TAZ131116:TBD131116 TKV131116:TKZ131116 TUR131116:TUV131116 UEN131116:UER131116 UOJ131116:UON131116 UYF131116:UYJ131116 VIB131116:VIF131116 VRX131116:VSB131116 WBT131116:WBX131116 WLP131116:WLT131116 WVL131116:WVP131116 I131118:M131118 IZ131118:JD131118 SV131118:SZ131118 ACR131118:ACV131118 AMN131118:AMR131118 AWJ131118:AWN131118 BGF131118:BGJ131118 BQB131118:BQF131118 BZX131118:CAB131118 CJT131118:CJX131118 CTP131118:CTT131118 DDL131118:DDP131118 DNH131118:DNL131118 DXD131118:DXH131118 EGZ131118:EHD131118 EQV131118:EQZ131118 FAR131118:FAV131118 FKN131118:FKR131118 FUJ131118:FUN131118 GEF131118:GEJ131118 GOB131118:GOF131118 GXX131118:GYB131118 HHT131118:HHX131118 HRP131118:HRT131118 IBL131118:IBP131118 ILH131118:ILL131118 IVD131118:IVH131118 JEZ131118:JFD131118 JOV131118:JOZ131118 JYR131118:JYV131118 KIN131118:KIR131118 KSJ131118:KSN131118 LCF131118:LCJ131118 LMB131118:LMF131118 LVX131118:LWB131118 MFT131118:MFX131118 MPP131118:MPT131118 MZL131118:MZP131118 NJH131118:NJL131118 NTD131118:NTH131118 OCZ131118:ODD131118 OMV131118:OMZ131118 OWR131118:OWV131118 PGN131118:PGR131118 PQJ131118:PQN131118 QAF131118:QAJ131118 QKB131118:QKF131118 QTX131118:QUB131118 RDT131118:RDX131118 RNP131118:RNT131118 RXL131118:RXP131118 SHH131118:SHL131118 SRD131118:SRH131118 TAZ131118:TBD131118 TKV131118:TKZ131118 TUR131118:TUV131118 UEN131118:UER131118 UOJ131118:UON131118 UYF131118:UYJ131118 VIB131118:VIF131118 VRX131118:VSB131118 WBT131118:WBX131118 WLP131118:WLT131118 WVL131118:WVP131118 J131129:K131129 JA131129:JD131129 SW131129:SZ131129 ACS131129:ACV131129 AMO131129:AMR131129 AWK131129:AWN131129 BGG131129:BGJ131129 BQC131129:BQF131129 BZY131129:CAB131129 CJU131129:CJX131129 CTQ131129:CTT131129 DDM131129:DDP131129 DNI131129:DNL131129 DXE131129:DXH131129 EHA131129:EHD131129 EQW131129:EQZ131129 FAS131129:FAV131129 FKO131129:FKR131129 FUK131129:FUN131129 GEG131129:GEJ131129 GOC131129:GOF131129 GXY131129:GYB131129 HHU131129:HHX131129 HRQ131129:HRT131129 IBM131129:IBP131129 ILI131129:ILL131129 IVE131129:IVH131129 JFA131129:JFD131129 JOW131129:JOZ131129 JYS131129:JYV131129 KIO131129:KIR131129 KSK131129:KSN131129 LCG131129:LCJ131129 LMC131129:LMF131129 LVY131129:LWB131129 MFU131129:MFX131129 MPQ131129:MPT131129 MZM131129:MZP131129 NJI131129:NJL131129 NTE131129:NTH131129 ODA131129:ODD131129 OMW131129:OMZ131129 OWS131129:OWV131129 PGO131129:PGR131129 PQK131129:PQN131129 QAG131129:QAJ131129 QKC131129:QKF131129 QTY131129:QUB131129 RDU131129:RDX131129 RNQ131129:RNT131129 RXM131129:RXP131129 SHI131129:SHL131129 SRE131129:SRH131129 TBA131129:TBD131129 TKW131129:TKZ131129 TUS131129:TUV131129 UEO131129:UER131129 UOK131129:UON131129 UYG131129:UYJ131129 VIC131129:VIF131129 VRY131129:VSB131129 WBU131129:WBX131129 WLQ131129:WLT131129 WVM131129:WVP131129 I196475:M196475 IZ196475:JD196475 SV196475:SZ196475 ACR196475:ACV196475 AMN196475:AMR196475 AWJ196475:AWN196475 BGF196475:BGJ196475 BQB196475:BQF196475 BZX196475:CAB196475 CJT196475:CJX196475 CTP196475:CTT196475 DDL196475:DDP196475 DNH196475:DNL196475 DXD196475:DXH196475 EGZ196475:EHD196475 EQV196475:EQZ196475 FAR196475:FAV196475 FKN196475:FKR196475 FUJ196475:FUN196475 GEF196475:GEJ196475 GOB196475:GOF196475 GXX196475:GYB196475 HHT196475:HHX196475 HRP196475:HRT196475 IBL196475:IBP196475 ILH196475:ILL196475 IVD196475:IVH196475 JEZ196475:JFD196475 JOV196475:JOZ196475 JYR196475:JYV196475 KIN196475:KIR196475 KSJ196475:KSN196475 LCF196475:LCJ196475 LMB196475:LMF196475 LVX196475:LWB196475 MFT196475:MFX196475 MPP196475:MPT196475 MZL196475:MZP196475 NJH196475:NJL196475 NTD196475:NTH196475 OCZ196475:ODD196475 OMV196475:OMZ196475 OWR196475:OWV196475 PGN196475:PGR196475 PQJ196475:PQN196475 QAF196475:QAJ196475 QKB196475:QKF196475 QTX196475:QUB196475 RDT196475:RDX196475 RNP196475:RNT196475 RXL196475:RXP196475 SHH196475:SHL196475 SRD196475:SRH196475 TAZ196475:TBD196475 TKV196475:TKZ196475 TUR196475:TUV196475 UEN196475:UER196475 UOJ196475:UON196475 UYF196475:UYJ196475 VIB196475:VIF196475 VRX196475:VSB196475 WBT196475:WBX196475 WLP196475:WLT196475 WVL196475:WVP196475 I196479:M196479 IZ196479:JD196479 SV196479:SZ196479 ACR196479:ACV196479 AMN196479:AMR196479 AWJ196479:AWN196479 BGF196479:BGJ196479 BQB196479:BQF196479 BZX196479:CAB196479 CJT196479:CJX196479 CTP196479:CTT196479 DDL196479:DDP196479 DNH196479:DNL196479 DXD196479:DXH196479 EGZ196479:EHD196479 EQV196479:EQZ196479 FAR196479:FAV196479 FKN196479:FKR196479 FUJ196479:FUN196479 GEF196479:GEJ196479 GOB196479:GOF196479 GXX196479:GYB196479 HHT196479:HHX196479 HRP196479:HRT196479 IBL196479:IBP196479 ILH196479:ILL196479 IVD196479:IVH196479 JEZ196479:JFD196479 JOV196479:JOZ196479 JYR196479:JYV196479 KIN196479:KIR196479 KSJ196479:KSN196479 LCF196479:LCJ196479 LMB196479:LMF196479 LVX196479:LWB196479 MFT196479:MFX196479 MPP196479:MPT196479 MZL196479:MZP196479 NJH196479:NJL196479 NTD196479:NTH196479 OCZ196479:ODD196479 OMV196479:OMZ196479 OWR196479:OWV196479 PGN196479:PGR196479 PQJ196479:PQN196479 QAF196479:QAJ196479 QKB196479:QKF196479 QTX196479:QUB196479 RDT196479:RDX196479 RNP196479:RNT196479 RXL196479:RXP196479 SHH196479:SHL196479 SRD196479:SRH196479 TAZ196479:TBD196479 TKV196479:TKZ196479 TUR196479:TUV196479 UEN196479:UER196479 UOJ196479:UON196479 UYF196479:UYJ196479 VIB196479:VIF196479 VRX196479:VSB196479 WBT196479:WBX196479 WLP196479:WLT196479 WVL196479:WVP196479 J196508:K196508 JA196508:JD196508 SW196508:SZ196508 ACS196508:ACV196508 AMO196508:AMR196508 AWK196508:AWN196508 BGG196508:BGJ196508 BQC196508:BQF196508 BZY196508:CAB196508 CJU196508:CJX196508 CTQ196508:CTT196508 DDM196508:DDP196508 DNI196508:DNL196508 DXE196508:DXH196508 EHA196508:EHD196508 EQW196508:EQZ196508 FAS196508:FAV196508 FKO196508:FKR196508 FUK196508:FUN196508 GEG196508:GEJ196508 GOC196508:GOF196508 GXY196508:GYB196508 HHU196508:HHX196508 HRQ196508:HRT196508 IBM196508:IBP196508 ILI196508:ILL196508 IVE196508:IVH196508 JFA196508:JFD196508 JOW196508:JOZ196508 JYS196508:JYV196508 KIO196508:KIR196508 KSK196508:KSN196508 LCG196508:LCJ196508 LMC196508:LMF196508 LVY196508:LWB196508 MFU196508:MFX196508 MPQ196508:MPT196508 MZM196508:MZP196508 NJI196508:NJL196508 NTE196508:NTH196508 ODA196508:ODD196508 OMW196508:OMZ196508 OWS196508:OWV196508 PGO196508:PGR196508 PQK196508:PQN196508 QAG196508:QAJ196508 QKC196508:QKF196508 QTY196508:QUB196508 RDU196508:RDX196508 RNQ196508:RNT196508 RXM196508:RXP196508 SHI196508:SHL196508 SRE196508:SRH196508 TBA196508:TBD196508 TKW196508:TKZ196508 TUS196508:TUV196508 UEO196508:UER196508 UOK196508:UON196508 UYG196508:UYJ196508 VIC196508:VIF196508 VRY196508:VSB196508 WBU196508:WBX196508 WLQ196508:WLT196508 WVM196508:WVP196508 J196518:K196518 JA196518:JD196518 SW196518:SZ196518 ACS196518:ACV196518 AMO196518:AMR196518 AWK196518:AWN196518 BGG196518:BGJ196518 BQC196518:BQF196518 BZY196518:CAB196518 CJU196518:CJX196518 CTQ196518:CTT196518 DDM196518:DDP196518 DNI196518:DNL196518 DXE196518:DXH196518 EHA196518:EHD196518 EQW196518:EQZ196518 FAS196518:FAV196518 FKO196518:FKR196518 FUK196518:FUN196518 GEG196518:GEJ196518 GOC196518:GOF196518 GXY196518:GYB196518 HHU196518:HHX196518 HRQ196518:HRT196518 IBM196518:IBP196518 ILI196518:ILL196518 IVE196518:IVH196518 JFA196518:JFD196518 JOW196518:JOZ196518 JYS196518:JYV196518 KIO196518:KIR196518 KSK196518:KSN196518 LCG196518:LCJ196518 LMC196518:LMF196518 LVY196518:LWB196518 MFU196518:MFX196518 MPQ196518:MPT196518 MZM196518:MZP196518 NJI196518:NJL196518 NTE196518:NTH196518 ODA196518:ODD196518 OMW196518:OMZ196518 OWS196518:OWV196518 PGO196518:PGR196518 PQK196518:PQN196518 QAG196518:QAJ196518 QKC196518:QKF196518 QTY196518:QUB196518 RDU196518:RDX196518 RNQ196518:RNT196518 RXM196518:RXP196518 SHI196518:SHL196518 SRE196518:SRH196518 TBA196518:TBD196518 TKW196518:TKZ196518 TUS196518:TUV196518 UEO196518:UER196518 UOK196518:UON196518 UYG196518:UYJ196518 VIC196518:VIF196518 VRY196518:VSB196518 WBU196518:WBX196518 WLQ196518:WLT196518 WVM196518:WVP196518 I196652:M196652 IZ196652:JD196652 SV196652:SZ196652 ACR196652:ACV196652 AMN196652:AMR196652 AWJ196652:AWN196652 BGF196652:BGJ196652 BQB196652:BQF196652 BZX196652:CAB196652 CJT196652:CJX196652 CTP196652:CTT196652 DDL196652:DDP196652 DNH196652:DNL196652 DXD196652:DXH196652 EGZ196652:EHD196652 EQV196652:EQZ196652 FAR196652:FAV196652 FKN196652:FKR196652 FUJ196652:FUN196652 GEF196652:GEJ196652 GOB196652:GOF196652 GXX196652:GYB196652 HHT196652:HHX196652 HRP196652:HRT196652 IBL196652:IBP196652 ILH196652:ILL196652 IVD196652:IVH196652 JEZ196652:JFD196652 JOV196652:JOZ196652 JYR196652:JYV196652 KIN196652:KIR196652 KSJ196652:KSN196652 LCF196652:LCJ196652 LMB196652:LMF196652 LVX196652:LWB196652 MFT196652:MFX196652 MPP196652:MPT196652 MZL196652:MZP196652 NJH196652:NJL196652 NTD196652:NTH196652 OCZ196652:ODD196652 OMV196652:OMZ196652 OWR196652:OWV196652 PGN196652:PGR196652 PQJ196652:PQN196652 QAF196652:QAJ196652 QKB196652:QKF196652 QTX196652:QUB196652 RDT196652:RDX196652 RNP196652:RNT196652 RXL196652:RXP196652 SHH196652:SHL196652 SRD196652:SRH196652 TAZ196652:TBD196652 TKV196652:TKZ196652 TUR196652:TUV196652 UEN196652:UER196652 UOJ196652:UON196652 UYF196652:UYJ196652 VIB196652:VIF196652 VRX196652:VSB196652 WBT196652:WBX196652 WLP196652:WLT196652 WVL196652:WVP196652 I196654:M196654 IZ196654:JD196654 SV196654:SZ196654 ACR196654:ACV196654 AMN196654:AMR196654 AWJ196654:AWN196654 BGF196654:BGJ196654 BQB196654:BQF196654 BZX196654:CAB196654 CJT196654:CJX196654 CTP196654:CTT196654 DDL196654:DDP196654 DNH196654:DNL196654 DXD196654:DXH196654 EGZ196654:EHD196654 EQV196654:EQZ196654 FAR196654:FAV196654 FKN196654:FKR196654 FUJ196654:FUN196654 GEF196654:GEJ196654 GOB196654:GOF196654 GXX196654:GYB196654 HHT196654:HHX196654 HRP196654:HRT196654 IBL196654:IBP196654 ILH196654:ILL196654 IVD196654:IVH196654 JEZ196654:JFD196654 JOV196654:JOZ196654 JYR196654:JYV196654 KIN196654:KIR196654 KSJ196654:KSN196654 LCF196654:LCJ196654 LMB196654:LMF196654 LVX196654:LWB196654 MFT196654:MFX196654 MPP196654:MPT196654 MZL196654:MZP196654 NJH196654:NJL196654 NTD196654:NTH196654 OCZ196654:ODD196654 OMV196654:OMZ196654 OWR196654:OWV196654 PGN196654:PGR196654 PQJ196654:PQN196654 QAF196654:QAJ196654 QKB196654:QKF196654 QTX196654:QUB196654 RDT196654:RDX196654 RNP196654:RNT196654 RXL196654:RXP196654 SHH196654:SHL196654 SRD196654:SRH196654 TAZ196654:TBD196654 TKV196654:TKZ196654 TUR196654:TUV196654 UEN196654:UER196654 UOJ196654:UON196654 UYF196654:UYJ196654 VIB196654:VIF196654 VRX196654:VSB196654 WBT196654:WBX196654 WLP196654:WLT196654 WVL196654:WVP196654 J196665:K196665 JA196665:JD196665 SW196665:SZ196665 ACS196665:ACV196665 AMO196665:AMR196665 AWK196665:AWN196665 BGG196665:BGJ196665 BQC196665:BQF196665 BZY196665:CAB196665 CJU196665:CJX196665 CTQ196665:CTT196665 DDM196665:DDP196665 DNI196665:DNL196665 DXE196665:DXH196665 EHA196665:EHD196665 EQW196665:EQZ196665 FAS196665:FAV196665 FKO196665:FKR196665 FUK196665:FUN196665 GEG196665:GEJ196665 GOC196665:GOF196665 GXY196665:GYB196665 HHU196665:HHX196665 HRQ196665:HRT196665 IBM196665:IBP196665 ILI196665:ILL196665 IVE196665:IVH196665 JFA196665:JFD196665 JOW196665:JOZ196665 JYS196665:JYV196665 KIO196665:KIR196665 KSK196665:KSN196665 LCG196665:LCJ196665 LMC196665:LMF196665 LVY196665:LWB196665 MFU196665:MFX196665 MPQ196665:MPT196665 MZM196665:MZP196665 NJI196665:NJL196665 NTE196665:NTH196665 ODA196665:ODD196665 OMW196665:OMZ196665 OWS196665:OWV196665 PGO196665:PGR196665 PQK196665:PQN196665 QAG196665:QAJ196665 QKC196665:QKF196665 QTY196665:QUB196665 RDU196665:RDX196665 RNQ196665:RNT196665 RXM196665:RXP196665 SHI196665:SHL196665 SRE196665:SRH196665 TBA196665:TBD196665 TKW196665:TKZ196665 TUS196665:TUV196665 UEO196665:UER196665 UOK196665:UON196665 UYG196665:UYJ196665 VIC196665:VIF196665 VRY196665:VSB196665 WBU196665:WBX196665 WLQ196665:WLT196665 WVM196665:WVP196665 I262011:M262011 IZ262011:JD262011 SV262011:SZ262011 ACR262011:ACV262011 AMN262011:AMR262011 AWJ262011:AWN262011 BGF262011:BGJ262011 BQB262011:BQF262011 BZX262011:CAB262011 CJT262011:CJX262011 CTP262011:CTT262011 DDL262011:DDP262011 DNH262011:DNL262011 DXD262011:DXH262011 EGZ262011:EHD262011 EQV262011:EQZ262011 FAR262011:FAV262011 FKN262011:FKR262011 FUJ262011:FUN262011 GEF262011:GEJ262011 GOB262011:GOF262011 GXX262011:GYB262011 HHT262011:HHX262011 HRP262011:HRT262011 IBL262011:IBP262011 ILH262011:ILL262011 IVD262011:IVH262011 JEZ262011:JFD262011 JOV262011:JOZ262011 JYR262011:JYV262011 KIN262011:KIR262011 KSJ262011:KSN262011 LCF262011:LCJ262011 LMB262011:LMF262011 LVX262011:LWB262011 MFT262011:MFX262011 MPP262011:MPT262011 MZL262011:MZP262011 NJH262011:NJL262011 NTD262011:NTH262011 OCZ262011:ODD262011 OMV262011:OMZ262011 OWR262011:OWV262011 PGN262011:PGR262011 PQJ262011:PQN262011 QAF262011:QAJ262011 QKB262011:QKF262011 QTX262011:QUB262011 RDT262011:RDX262011 RNP262011:RNT262011 RXL262011:RXP262011 SHH262011:SHL262011 SRD262011:SRH262011 TAZ262011:TBD262011 TKV262011:TKZ262011 TUR262011:TUV262011 UEN262011:UER262011 UOJ262011:UON262011 UYF262011:UYJ262011 VIB262011:VIF262011 VRX262011:VSB262011 WBT262011:WBX262011 WLP262011:WLT262011 WVL262011:WVP262011 I262015:M262015 IZ262015:JD262015 SV262015:SZ262015 ACR262015:ACV262015 AMN262015:AMR262015 AWJ262015:AWN262015 BGF262015:BGJ262015 BQB262015:BQF262015 BZX262015:CAB262015 CJT262015:CJX262015 CTP262015:CTT262015 DDL262015:DDP262015 DNH262015:DNL262015 DXD262015:DXH262015 EGZ262015:EHD262015 EQV262015:EQZ262015 FAR262015:FAV262015 FKN262015:FKR262015 FUJ262015:FUN262015 GEF262015:GEJ262015 GOB262015:GOF262015 GXX262015:GYB262015 HHT262015:HHX262015 HRP262015:HRT262015 IBL262015:IBP262015 ILH262015:ILL262015 IVD262015:IVH262015 JEZ262015:JFD262015 JOV262015:JOZ262015 JYR262015:JYV262015 KIN262015:KIR262015 KSJ262015:KSN262015 LCF262015:LCJ262015 LMB262015:LMF262015 LVX262015:LWB262015 MFT262015:MFX262015 MPP262015:MPT262015 MZL262015:MZP262015 NJH262015:NJL262015 NTD262015:NTH262015 OCZ262015:ODD262015 OMV262015:OMZ262015 OWR262015:OWV262015 PGN262015:PGR262015 PQJ262015:PQN262015 QAF262015:QAJ262015 QKB262015:QKF262015 QTX262015:QUB262015 RDT262015:RDX262015 RNP262015:RNT262015 RXL262015:RXP262015 SHH262015:SHL262015 SRD262015:SRH262015 TAZ262015:TBD262015 TKV262015:TKZ262015 TUR262015:TUV262015 UEN262015:UER262015 UOJ262015:UON262015 UYF262015:UYJ262015 VIB262015:VIF262015 VRX262015:VSB262015 WBT262015:WBX262015 WLP262015:WLT262015 WVL262015:WVP262015 J262044:K262044 JA262044:JD262044 SW262044:SZ262044 ACS262044:ACV262044 AMO262044:AMR262044 AWK262044:AWN262044 BGG262044:BGJ262044 BQC262044:BQF262044 BZY262044:CAB262044 CJU262044:CJX262044 CTQ262044:CTT262044 DDM262044:DDP262044 DNI262044:DNL262044 DXE262044:DXH262044 EHA262044:EHD262044 EQW262044:EQZ262044 FAS262044:FAV262044 FKO262044:FKR262044 FUK262044:FUN262044 GEG262044:GEJ262044 GOC262044:GOF262044 GXY262044:GYB262044 HHU262044:HHX262044 HRQ262044:HRT262044 IBM262044:IBP262044 ILI262044:ILL262044 IVE262044:IVH262044 JFA262044:JFD262044 JOW262044:JOZ262044 JYS262044:JYV262044 KIO262044:KIR262044 KSK262044:KSN262044 LCG262044:LCJ262044 LMC262044:LMF262044 LVY262044:LWB262044 MFU262044:MFX262044 MPQ262044:MPT262044 MZM262044:MZP262044 NJI262044:NJL262044 NTE262044:NTH262044 ODA262044:ODD262044 OMW262044:OMZ262044 OWS262044:OWV262044 PGO262044:PGR262044 PQK262044:PQN262044 QAG262044:QAJ262044 QKC262044:QKF262044 QTY262044:QUB262044 RDU262044:RDX262044 RNQ262044:RNT262044 RXM262044:RXP262044 SHI262044:SHL262044 SRE262044:SRH262044 TBA262044:TBD262044 TKW262044:TKZ262044 TUS262044:TUV262044 UEO262044:UER262044 UOK262044:UON262044 UYG262044:UYJ262044 VIC262044:VIF262044 VRY262044:VSB262044 WBU262044:WBX262044 WLQ262044:WLT262044 WVM262044:WVP262044 J262054:K262054 JA262054:JD262054 SW262054:SZ262054 ACS262054:ACV262054 AMO262054:AMR262054 AWK262054:AWN262054 BGG262054:BGJ262054 BQC262054:BQF262054 BZY262054:CAB262054 CJU262054:CJX262054 CTQ262054:CTT262054 DDM262054:DDP262054 DNI262054:DNL262054 DXE262054:DXH262054 EHA262054:EHD262054 EQW262054:EQZ262054 FAS262054:FAV262054 FKO262054:FKR262054 FUK262054:FUN262054 GEG262054:GEJ262054 GOC262054:GOF262054 GXY262054:GYB262054 HHU262054:HHX262054 HRQ262054:HRT262054 IBM262054:IBP262054 ILI262054:ILL262054 IVE262054:IVH262054 JFA262054:JFD262054 JOW262054:JOZ262054 JYS262054:JYV262054 KIO262054:KIR262054 KSK262054:KSN262054 LCG262054:LCJ262054 LMC262054:LMF262054 LVY262054:LWB262054 MFU262054:MFX262054 MPQ262054:MPT262054 MZM262054:MZP262054 NJI262054:NJL262054 NTE262054:NTH262054 ODA262054:ODD262054 OMW262054:OMZ262054 OWS262054:OWV262054 PGO262054:PGR262054 PQK262054:PQN262054 QAG262054:QAJ262054 QKC262054:QKF262054 QTY262054:QUB262054 RDU262054:RDX262054 RNQ262054:RNT262054 RXM262054:RXP262054 SHI262054:SHL262054 SRE262054:SRH262054 TBA262054:TBD262054 TKW262054:TKZ262054 TUS262054:TUV262054 UEO262054:UER262054 UOK262054:UON262054 UYG262054:UYJ262054 VIC262054:VIF262054 VRY262054:VSB262054 WBU262054:WBX262054 WLQ262054:WLT262054 WVM262054:WVP262054 I262188:M262188 IZ262188:JD262188 SV262188:SZ262188 ACR262188:ACV262188 AMN262188:AMR262188 AWJ262188:AWN262188 BGF262188:BGJ262188 BQB262188:BQF262188 BZX262188:CAB262188 CJT262188:CJX262188 CTP262188:CTT262188 DDL262188:DDP262188 DNH262188:DNL262188 DXD262188:DXH262188 EGZ262188:EHD262188 EQV262188:EQZ262188 FAR262188:FAV262188 FKN262188:FKR262188 FUJ262188:FUN262188 GEF262188:GEJ262188 GOB262188:GOF262188 GXX262188:GYB262188 HHT262188:HHX262188 HRP262188:HRT262188 IBL262188:IBP262188 ILH262188:ILL262188 IVD262188:IVH262188 JEZ262188:JFD262188 JOV262188:JOZ262188 JYR262188:JYV262188 KIN262188:KIR262188 KSJ262188:KSN262188 LCF262188:LCJ262188 LMB262188:LMF262188 LVX262188:LWB262188 MFT262188:MFX262188 MPP262188:MPT262188 MZL262188:MZP262188 NJH262188:NJL262188 NTD262188:NTH262188 OCZ262188:ODD262188 OMV262188:OMZ262188 OWR262188:OWV262188 PGN262188:PGR262188 PQJ262188:PQN262188 QAF262188:QAJ262188 QKB262188:QKF262188 QTX262188:QUB262188 RDT262188:RDX262188 RNP262188:RNT262188 RXL262188:RXP262188 SHH262188:SHL262188 SRD262188:SRH262188 TAZ262188:TBD262188 TKV262188:TKZ262188 TUR262188:TUV262188 UEN262188:UER262188 UOJ262188:UON262188 UYF262188:UYJ262188 VIB262188:VIF262188 VRX262188:VSB262188 WBT262188:WBX262188 WLP262188:WLT262188 WVL262188:WVP262188 I262190:M262190 IZ262190:JD262190 SV262190:SZ262190 ACR262190:ACV262190 AMN262190:AMR262190 AWJ262190:AWN262190 BGF262190:BGJ262190 BQB262190:BQF262190 BZX262190:CAB262190 CJT262190:CJX262190 CTP262190:CTT262190 DDL262190:DDP262190 DNH262190:DNL262190 DXD262190:DXH262190 EGZ262190:EHD262190 EQV262190:EQZ262190 FAR262190:FAV262190 FKN262190:FKR262190 FUJ262190:FUN262190 GEF262190:GEJ262190 GOB262190:GOF262190 GXX262190:GYB262190 HHT262190:HHX262190 HRP262190:HRT262190 IBL262190:IBP262190 ILH262190:ILL262190 IVD262190:IVH262190 JEZ262190:JFD262190 JOV262190:JOZ262190 JYR262190:JYV262190 KIN262190:KIR262190 KSJ262190:KSN262190 LCF262190:LCJ262190 LMB262190:LMF262190 LVX262190:LWB262190 MFT262190:MFX262190 MPP262190:MPT262190 MZL262190:MZP262190 NJH262190:NJL262190 NTD262190:NTH262190 OCZ262190:ODD262190 OMV262190:OMZ262190 OWR262190:OWV262190 PGN262190:PGR262190 PQJ262190:PQN262190 QAF262190:QAJ262190 QKB262190:QKF262190 QTX262190:QUB262190 RDT262190:RDX262190 RNP262190:RNT262190 RXL262190:RXP262190 SHH262190:SHL262190 SRD262190:SRH262190 TAZ262190:TBD262190 TKV262190:TKZ262190 TUR262190:TUV262190 UEN262190:UER262190 UOJ262190:UON262190 UYF262190:UYJ262190 VIB262190:VIF262190 VRX262190:VSB262190 WBT262190:WBX262190 WLP262190:WLT262190 WVL262190:WVP262190 J262201:K262201 JA262201:JD262201 SW262201:SZ262201 ACS262201:ACV262201 AMO262201:AMR262201 AWK262201:AWN262201 BGG262201:BGJ262201 BQC262201:BQF262201 BZY262201:CAB262201 CJU262201:CJX262201 CTQ262201:CTT262201 DDM262201:DDP262201 DNI262201:DNL262201 DXE262201:DXH262201 EHA262201:EHD262201 EQW262201:EQZ262201 FAS262201:FAV262201 FKO262201:FKR262201 FUK262201:FUN262201 GEG262201:GEJ262201 GOC262201:GOF262201 GXY262201:GYB262201 HHU262201:HHX262201 HRQ262201:HRT262201 IBM262201:IBP262201 ILI262201:ILL262201 IVE262201:IVH262201 JFA262201:JFD262201 JOW262201:JOZ262201 JYS262201:JYV262201 KIO262201:KIR262201 KSK262201:KSN262201 LCG262201:LCJ262201 LMC262201:LMF262201 LVY262201:LWB262201 MFU262201:MFX262201 MPQ262201:MPT262201 MZM262201:MZP262201 NJI262201:NJL262201 NTE262201:NTH262201 ODA262201:ODD262201 OMW262201:OMZ262201 OWS262201:OWV262201 PGO262201:PGR262201 PQK262201:PQN262201 QAG262201:QAJ262201 QKC262201:QKF262201 QTY262201:QUB262201 RDU262201:RDX262201 RNQ262201:RNT262201 RXM262201:RXP262201 SHI262201:SHL262201 SRE262201:SRH262201 TBA262201:TBD262201 TKW262201:TKZ262201 TUS262201:TUV262201 UEO262201:UER262201 UOK262201:UON262201 UYG262201:UYJ262201 VIC262201:VIF262201 VRY262201:VSB262201 WBU262201:WBX262201 WLQ262201:WLT262201 WVM262201:WVP262201 I327547:M327547 IZ327547:JD327547 SV327547:SZ327547 ACR327547:ACV327547 AMN327547:AMR327547 AWJ327547:AWN327547 BGF327547:BGJ327547 BQB327547:BQF327547 BZX327547:CAB327547 CJT327547:CJX327547 CTP327547:CTT327547 DDL327547:DDP327547 DNH327547:DNL327547 DXD327547:DXH327547 EGZ327547:EHD327547 EQV327547:EQZ327547 FAR327547:FAV327547 FKN327547:FKR327547 FUJ327547:FUN327547 GEF327547:GEJ327547 GOB327547:GOF327547 GXX327547:GYB327547 HHT327547:HHX327547 HRP327547:HRT327547 IBL327547:IBP327547 ILH327547:ILL327547 IVD327547:IVH327547 JEZ327547:JFD327547 JOV327547:JOZ327547 JYR327547:JYV327547 KIN327547:KIR327547 KSJ327547:KSN327547 LCF327547:LCJ327547 LMB327547:LMF327547 LVX327547:LWB327547 MFT327547:MFX327547 MPP327547:MPT327547 MZL327547:MZP327547 NJH327547:NJL327547 NTD327547:NTH327547 OCZ327547:ODD327547 OMV327547:OMZ327547 OWR327547:OWV327547 PGN327547:PGR327547 PQJ327547:PQN327547 QAF327547:QAJ327547 QKB327547:QKF327547 QTX327547:QUB327547 RDT327547:RDX327547 RNP327547:RNT327547 RXL327547:RXP327547 SHH327547:SHL327547 SRD327547:SRH327547 TAZ327547:TBD327547 TKV327547:TKZ327547 TUR327547:TUV327547 UEN327547:UER327547 UOJ327547:UON327547 UYF327547:UYJ327547 VIB327547:VIF327547 VRX327547:VSB327547 WBT327547:WBX327547 WLP327547:WLT327547 WVL327547:WVP327547 I327551:M327551 IZ327551:JD327551 SV327551:SZ327551 ACR327551:ACV327551 AMN327551:AMR327551 AWJ327551:AWN327551 BGF327551:BGJ327551 BQB327551:BQF327551 BZX327551:CAB327551 CJT327551:CJX327551 CTP327551:CTT327551 DDL327551:DDP327551 DNH327551:DNL327551 DXD327551:DXH327551 EGZ327551:EHD327551 EQV327551:EQZ327551 FAR327551:FAV327551 FKN327551:FKR327551 FUJ327551:FUN327551 GEF327551:GEJ327551 GOB327551:GOF327551 GXX327551:GYB327551 HHT327551:HHX327551 HRP327551:HRT327551 IBL327551:IBP327551 ILH327551:ILL327551 IVD327551:IVH327551 JEZ327551:JFD327551 JOV327551:JOZ327551 JYR327551:JYV327551 KIN327551:KIR327551 KSJ327551:KSN327551 LCF327551:LCJ327551 LMB327551:LMF327551 LVX327551:LWB327551 MFT327551:MFX327551 MPP327551:MPT327551 MZL327551:MZP327551 NJH327551:NJL327551 NTD327551:NTH327551 OCZ327551:ODD327551 OMV327551:OMZ327551 OWR327551:OWV327551 PGN327551:PGR327551 PQJ327551:PQN327551 QAF327551:QAJ327551 QKB327551:QKF327551 QTX327551:QUB327551 RDT327551:RDX327551 RNP327551:RNT327551 RXL327551:RXP327551 SHH327551:SHL327551 SRD327551:SRH327551 TAZ327551:TBD327551 TKV327551:TKZ327551 TUR327551:TUV327551 UEN327551:UER327551 UOJ327551:UON327551 UYF327551:UYJ327551 VIB327551:VIF327551 VRX327551:VSB327551 WBT327551:WBX327551 WLP327551:WLT327551 WVL327551:WVP327551 J327580:K327580 JA327580:JD327580 SW327580:SZ327580 ACS327580:ACV327580 AMO327580:AMR327580 AWK327580:AWN327580 BGG327580:BGJ327580 BQC327580:BQF327580 BZY327580:CAB327580 CJU327580:CJX327580 CTQ327580:CTT327580 DDM327580:DDP327580 DNI327580:DNL327580 DXE327580:DXH327580 EHA327580:EHD327580 EQW327580:EQZ327580 FAS327580:FAV327580 FKO327580:FKR327580 FUK327580:FUN327580 GEG327580:GEJ327580 GOC327580:GOF327580 GXY327580:GYB327580 HHU327580:HHX327580 HRQ327580:HRT327580 IBM327580:IBP327580 ILI327580:ILL327580 IVE327580:IVH327580 JFA327580:JFD327580 JOW327580:JOZ327580 JYS327580:JYV327580 KIO327580:KIR327580 KSK327580:KSN327580 LCG327580:LCJ327580 LMC327580:LMF327580 LVY327580:LWB327580 MFU327580:MFX327580 MPQ327580:MPT327580 MZM327580:MZP327580 NJI327580:NJL327580 NTE327580:NTH327580 ODA327580:ODD327580 OMW327580:OMZ327580 OWS327580:OWV327580 PGO327580:PGR327580 PQK327580:PQN327580 QAG327580:QAJ327580 QKC327580:QKF327580 QTY327580:QUB327580 RDU327580:RDX327580 RNQ327580:RNT327580 RXM327580:RXP327580 SHI327580:SHL327580 SRE327580:SRH327580 TBA327580:TBD327580 TKW327580:TKZ327580 TUS327580:TUV327580 UEO327580:UER327580 UOK327580:UON327580 UYG327580:UYJ327580 VIC327580:VIF327580 VRY327580:VSB327580 WBU327580:WBX327580 WLQ327580:WLT327580 WVM327580:WVP327580 J327590:K327590 JA327590:JD327590 SW327590:SZ327590 ACS327590:ACV327590 AMO327590:AMR327590 AWK327590:AWN327590 BGG327590:BGJ327590 BQC327590:BQF327590 BZY327590:CAB327590 CJU327590:CJX327590 CTQ327590:CTT327590 DDM327590:DDP327590 DNI327590:DNL327590 DXE327590:DXH327590 EHA327590:EHD327590 EQW327590:EQZ327590 FAS327590:FAV327590 FKO327590:FKR327590 FUK327590:FUN327590 GEG327590:GEJ327590 GOC327590:GOF327590 GXY327590:GYB327590 HHU327590:HHX327590 HRQ327590:HRT327590 IBM327590:IBP327590 ILI327590:ILL327590 IVE327590:IVH327590 JFA327590:JFD327590 JOW327590:JOZ327590 JYS327590:JYV327590 KIO327590:KIR327590 KSK327590:KSN327590 LCG327590:LCJ327590 LMC327590:LMF327590 LVY327590:LWB327590 MFU327590:MFX327590 MPQ327590:MPT327590 MZM327590:MZP327590 NJI327590:NJL327590 NTE327590:NTH327590 ODA327590:ODD327590 OMW327590:OMZ327590 OWS327590:OWV327590 PGO327590:PGR327590 PQK327590:PQN327590 QAG327590:QAJ327590 QKC327590:QKF327590 QTY327590:QUB327590 RDU327590:RDX327590 RNQ327590:RNT327590 RXM327590:RXP327590 SHI327590:SHL327590 SRE327590:SRH327590 TBA327590:TBD327590 TKW327590:TKZ327590 TUS327590:TUV327590 UEO327590:UER327590 UOK327590:UON327590 UYG327590:UYJ327590 VIC327590:VIF327590 VRY327590:VSB327590 WBU327590:WBX327590 WLQ327590:WLT327590 WVM327590:WVP327590 I327724:M327724 IZ327724:JD327724 SV327724:SZ327724 ACR327724:ACV327724 AMN327724:AMR327724 AWJ327724:AWN327724 BGF327724:BGJ327724 BQB327724:BQF327724 BZX327724:CAB327724 CJT327724:CJX327724 CTP327724:CTT327724 DDL327724:DDP327724 DNH327724:DNL327724 DXD327724:DXH327724 EGZ327724:EHD327724 EQV327724:EQZ327724 FAR327724:FAV327724 FKN327724:FKR327724 FUJ327724:FUN327724 GEF327724:GEJ327724 GOB327724:GOF327724 GXX327724:GYB327724 HHT327724:HHX327724 HRP327724:HRT327724 IBL327724:IBP327724 ILH327724:ILL327724 IVD327724:IVH327724 JEZ327724:JFD327724 JOV327724:JOZ327724 JYR327724:JYV327724 KIN327724:KIR327724 KSJ327724:KSN327724 LCF327724:LCJ327724 LMB327724:LMF327724 LVX327724:LWB327724 MFT327724:MFX327724 MPP327724:MPT327724 MZL327724:MZP327724 NJH327724:NJL327724 NTD327724:NTH327724 OCZ327724:ODD327724 OMV327724:OMZ327724 OWR327724:OWV327724 PGN327724:PGR327724 PQJ327724:PQN327724 QAF327724:QAJ327724 QKB327724:QKF327724 QTX327724:QUB327724 RDT327724:RDX327724 RNP327724:RNT327724 RXL327724:RXP327724 SHH327724:SHL327724 SRD327724:SRH327724 TAZ327724:TBD327724 TKV327724:TKZ327724 TUR327724:TUV327724 UEN327724:UER327724 UOJ327724:UON327724 UYF327724:UYJ327724 VIB327724:VIF327724 VRX327724:VSB327724 WBT327724:WBX327724 WLP327724:WLT327724 WVL327724:WVP327724 I327726:M327726 IZ327726:JD327726 SV327726:SZ327726 ACR327726:ACV327726 AMN327726:AMR327726 AWJ327726:AWN327726 BGF327726:BGJ327726 BQB327726:BQF327726 BZX327726:CAB327726 CJT327726:CJX327726 CTP327726:CTT327726 DDL327726:DDP327726 DNH327726:DNL327726 DXD327726:DXH327726 EGZ327726:EHD327726 EQV327726:EQZ327726 FAR327726:FAV327726 FKN327726:FKR327726 FUJ327726:FUN327726 GEF327726:GEJ327726 GOB327726:GOF327726 GXX327726:GYB327726 HHT327726:HHX327726 HRP327726:HRT327726 IBL327726:IBP327726 ILH327726:ILL327726 IVD327726:IVH327726 JEZ327726:JFD327726 JOV327726:JOZ327726 JYR327726:JYV327726 KIN327726:KIR327726 KSJ327726:KSN327726 LCF327726:LCJ327726 LMB327726:LMF327726 LVX327726:LWB327726 MFT327726:MFX327726 MPP327726:MPT327726 MZL327726:MZP327726 NJH327726:NJL327726 NTD327726:NTH327726 OCZ327726:ODD327726 OMV327726:OMZ327726 OWR327726:OWV327726 PGN327726:PGR327726 PQJ327726:PQN327726 QAF327726:QAJ327726 QKB327726:QKF327726 QTX327726:QUB327726 RDT327726:RDX327726 RNP327726:RNT327726 RXL327726:RXP327726 SHH327726:SHL327726 SRD327726:SRH327726 TAZ327726:TBD327726 TKV327726:TKZ327726 TUR327726:TUV327726 UEN327726:UER327726 UOJ327726:UON327726 UYF327726:UYJ327726 VIB327726:VIF327726 VRX327726:VSB327726 WBT327726:WBX327726 WLP327726:WLT327726 WVL327726:WVP327726 J327737:K327737 JA327737:JD327737 SW327737:SZ327737 ACS327737:ACV327737 AMO327737:AMR327737 AWK327737:AWN327737 BGG327737:BGJ327737 BQC327737:BQF327737 BZY327737:CAB327737 CJU327737:CJX327737 CTQ327737:CTT327737 DDM327737:DDP327737 DNI327737:DNL327737 DXE327737:DXH327737 EHA327737:EHD327737 EQW327737:EQZ327737 FAS327737:FAV327737 FKO327737:FKR327737 FUK327737:FUN327737 GEG327737:GEJ327737 GOC327737:GOF327737 GXY327737:GYB327737 HHU327737:HHX327737 HRQ327737:HRT327737 IBM327737:IBP327737 ILI327737:ILL327737 IVE327737:IVH327737 JFA327737:JFD327737 JOW327737:JOZ327737 JYS327737:JYV327737 KIO327737:KIR327737 KSK327737:KSN327737 LCG327737:LCJ327737 LMC327737:LMF327737 LVY327737:LWB327737 MFU327737:MFX327737 MPQ327737:MPT327737 MZM327737:MZP327737 NJI327737:NJL327737 NTE327737:NTH327737 ODA327737:ODD327737 OMW327737:OMZ327737 OWS327737:OWV327737 PGO327737:PGR327737 PQK327737:PQN327737 QAG327737:QAJ327737 QKC327737:QKF327737 QTY327737:QUB327737 RDU327737:RDX327737 RNQ327737:RNT327737 RXM327737:RXP327737 SHI327737:SHL327737 SRE327737:SRH327737 TBA327737:TBD327737 TKW327737:TKZ327737 TUS327737:TUV327737 UEO327737:UER327737 UOK327737:UON327737 UYG327737:UYJ327737 VIC327737:VIF327737 VRY327737:VSB327737 WBU327737:WBX327737 WLQ327737:WLT327737 WVM327737:WVP327737 I393083:M393083 IZ393083:JD393083 SV393083:SZ393083 ACR393083:ACV393083 AMN393083:AMR393083 AWJ393083:AWN393083 BGF393083:BGJ393083 BQB393083:BQF393083 BZX393083:CAB393083 CJT393083:CJX393083 CTP393083:CTT393083 DDL393083:DDP393083 DNH393083:DNL393083 DXD393083:DXH393083 EGZ393083:EHD393083 EQV393083:EQZ393083 FAR393083:FAV393083 FKN393083:FKR393083 FUJ393083:FUN393083 GEF393083:GEJ393083 GOB393083:GOF393083 GXX393083:GYB393083 HHT393083:HHX393083 HRP393083:HRT393083 IBL393083:IBP393083 ILH393083:ILL393083 IVD393083:IVH393083 JEZ393083:JFD393083 JOV393083:JOZ393083 JYR393083:JYV393083 KIN393083:KIR393083 KSJ393083:KSN393083 LCF393083:LCJ393083 LMB393083:LMF393083 LVX393083:LWB393083 MFT393083:MFX393083 MPP393083:MPT393083 MZL393083:MZP393083 NJH393083:NJL393083 NTD393083:NTH393083 OCZ393083:ODD393083 OMV393083:OMZ393083 OWR393083:OWV393083 PGN393083:PGR393083 PQJ393083:PQN393083 QAF393083:QAJ393083 QKB393083:QKF393083 QTX393083:QUB393083 RDT393083:RDX393083 RNP393083:RNT393083 RXL393083:RXP393083 SHH393083:SHL393083 SRD393083:SRH393083 TAZ393083:TBD393083 TKV393083:TKZ393083 TUR393083:TUV393083 UEN393083:UER393083 UOJ393083:UON393083 UYF393083:UYJ393083 VIB393083:VIF393083 VRX393083:VSB393083 WBT393083:WBX393083 WLP393083:WLT393083 WVL393083:WVP393083 I393087:M393087 IZ393087:JD393087 SV393087:SZ393087 ACR393087:ACV393087 AMN393087:AMR393087 AWJ393087:AWN393087 BGF393087:BGJ393087 BQB393087:BQF393087 BZX393087:CAB393087 CJT393087:CJX393087 CTP393087:CTT393087 DDL393087:DDP393087 DNH393087:DNL393087 DXD393087:DXH393087 EGZ393087:EHD393087 EQV393087:EQZ393087 FAR393087:FAV393087 FKN393087:FKR393087 FUJ393087:FUN393087 GEF393087:GEJ393087 GOB393087:GOF393087 GXX393087:GYB393087 HHT393087:HHX393087 HRP393087:HRT393087 IBL393087:IBP393087 ILH393087:ILL393087 IVD393087:IVH393087 JEZ393087:JFD393087 JOV393087:JOZ393087 JYR393087:JYV393087 KIN393087:KIR393087 KSJ393087:KSN393087 LCF393087:LCJ393087 LMB393087:LMF393087 LVX393087:LWB393087 MFT393087:MFX393087 MPP393087:MPT393087 MZL393087:MZP393087 NJH393087:NJL393087 NTD393087:NTH393087 OCZ393087:ODD393087 OMV393087:OMZ393087 OWR393087:OWV393087 PGN393087:PGR393087 PQJ393087:PQN393087 QAF393087:QAJ393087 QKB393087:QKF393087 QTX393087:QUB393087 RDT393087:RDX393087 RNP393087:RNT393087 RXL393087:RXP393087 SHH393087:SHL393087 SRD393087:SRH393087 TAZ393087:TBD393087 TKV393087:TKZ393087 TUR393087:TUV393087 UEN393087:UER393087 UOJ393087:UON393087 UYF393087:UYJ393087 VIB393087:VIF393087 VRX393087:VSB393087 WBT393087:WBX393087 WLP393087:WLT393087 WVL393087:WVP393087 J393116:K393116 JA393116:JD393116 SW393116:SZ393116 ACS393116:ACV393116 AMO393116:AMR393116 AWK393116:AWN393116 BGG393116:BGJ393116 BQC393116:BQF393116 BZY393116:CAB393116 CJU393116:CJX393116 CTQ393116:CTT393116 DDM393116:DDP393116 DNI393116:DNL393116 DXE393116:DXH393116 EHA393116:EHD393116 EQW393116:EQZ393116 FAS393116:FAV393116 FKO393116:FKR393116 FUK393116:FUN393116 GEG393116:GEJ393116 GOC393116:GOF393116 GXY393116:GYB393116 HHU393116:HHX393116 HRQ393116:HRT393116 IBM393116:IBP393116 ILI393116:ILL393116 IVE393116:IVH393116 JFA393116:JFD393116 JOW393116:JOZ393116 JYS393116:JYV393116 KIO393116:KIR393116 KSK393116:KSN393116 LCG393116:LCJ393116 LMC393116:LMF393116 LVY393116:LWB393116 MFU393116:MFX393116 MPQ393116:MPT393116 MZM393116:MZP393116 NJI393116:NJL393116 NTE393116:NTH393116 ODA393116:ODD393116 OMW393116:OMZ393116 OWS393116:OWV393116 PGO393116:PGR393116 PQK393116:PQN393116 QAG393116:QAJ393116 QKC393116:QKF393116 QTY393116:QUB393116 RDU393116:RDX393116 RNQ393116:RNT393116 RXM393116:RXP393116 SHI393116:SHL393116 SRE393116:SRH393116 TBA393116:TBD393116 TKW393116:TKZ393116 TUS393116:TUV393116 UEO393116:UER393116 UOK393116:UON393116 UYG393116:UYJ393116 VIC393116:VIF393116 VRY393116:VSB393116 WBU393116:WBX393116 WLQ393116:WLT393116 WVM393116:WVP393116 J393126:K393126 JA393126:JD393126 SW393126:SZ393126 ACS393126:ACV393126 AMO393126:AMR393126 AWK393126:AWN393126 BGG393126:BGJ393126 BQC393126:BQF393126 BZY393126:CAB393126 CJU393126:CJX393126 CTQ393126:CTT393126 DDM393126:DDP393126 DNI393126:DNL393126 DXE393126:DXH393126 EHA393126:EHD393126 EQW393126:EQZ393126 FAS393126:FAV393126 FKO393126:FKR393126 FUK393126:FUN393126 GEG393126:GEJ393126 GOC393126:GOF393126 GXY393126:GYB393126 HHU393126:HHX393126 HRQ393126:HRT393126 IBM393126:IBP393126 ILI393126:ILL393126 IVE393126:IVH393126 JFA393126:JFD393126 JOW393126:JOZ393126 JYS393126:JYV393126 KIO393126:KIR393126 KSK393126:KSN393126 LCG393126:LCJ393126 LMC393126:LMF393126 LVY393126:LWB393126 MFU393126:MFX393126 MPQ393126:MPT393126 MZM393126:MZP393126 NJI393126:NJL393126 NTE393126:NTH393126 ODA393126:ODD393126 OMW393126:OMZ393126 OWS393126:OWV393126 PGO393126:PGR393126 PQK393126:PQN393126 QAG393126:QAJ393126 QKC393126:QKF393126 QTY393126:QUB393126 RDU393126:RDX393126 RNQ393126:RNT393126 RXM393126:RXP393126 SHI393126:SHL393126 SRE393126:SRH393126 TBA393126:TBD393126 TKW393126:TKZ393126 TUS393126:TUV393126 UEO393126:UER393126 UOK393126:UON393126 UYG393126:UYJ393126 VIC393126:VIF393126 VRY393126:VSB393126 WBU393126:WBX393126 WLQ393126:WLT393126 WVM393126:WVP393126 I393260:M393260 IZ393260:JD393260 SV393260:SZ393260 ACR393260:ACV393260 AMN393260:AMR393260 AWJ393260:AWN393260 BGF393260:BGJ393260 BQB393260:BQF393260 BZX393260:CAB393260 CJT393260:CJX393260 CTP393260:CTT393260 DDL393260:DDP393260 DNH393260:DNL393260 DXD393260:DXH393260 EGZ393260:EHD393260 EQV393260:EQZ393260 FAR393260:FAV393260 FKN393260:FKR393260 FUJ393260:FUN393260 GEF393260:GEJ393260 GOB393260:GOF393260 GXX393260:GYB393260 HHT393260:HHX393260 HRP393260:HRT393260 IBL393260:IBP393260 ILH393260:ILL393260 IVD393260:IVH393260 JEZ393260:JFD393260 JOV393260:JOZ393260 JYR393260:JYV393260 KIN393260:KIR393260 KSJ393260:KSN393260 LCF393260:LCJ393260 LMB393260:LMF393260 LVX393260:LWB393260 MFT393260:MFX393260 MPP393260:MPT393260 MZL393260:MZP393260 NJH393260:NJL393260 NTD393260:NTH393260 OCZ393260:ODD393260 OMV393260:OMZ393260 OWR393260:OWV393260 PGN393260:PGR393260 PQJ393260:PQN393260 QAF393260:QAJ393260 QKB393260:QKF393260 QTX393260:QUB393260 RDT393260:RDX393260 RNP393260:RNT393260 RXL393260:RXP393260 SHH393260:SHL393260 SRD393260:SRH393260 TAZ393260:TBD393260 TKV393260:TKZ393260 TUR393260:TUV393260 UEN393260:UER393260 UOJ393260:UON393260 UYF393260:UYJ393260 VIB393260:VIF393260 VRX393260:VSB393260 WBT393260:WBX393260 WLP393260:WLT393260 WVL393260:WVP393260 I393262:M393262 IZ393262:JD393262 SV393262:SZ393262 ACR393262:ACV393262 AMN393262:AMR393262 AWJ393262:AWN393262 BGF393262:BGJ393262 BQB393262:BQF393262 BZX393262:CAB393262 CJT393262:CJX393262 CTP393262:CTT393262 DDL393262:DDP393262 DNH393262:DNL393262 DXD393262:DXH393262 EGZ393262:EHD393262 EQV393262:EQZ393262 FAR393262:FAV393262 FKN393262:FKR393262 FUJ393262:FUN393262 GEF393262:GEJ393262 GOB393262:GOF393262 GXX393262:GYB393262 HHT393262:HHX393262 HRP393262:HRT393262 IBL393262:IBP393262 ILH393262:ILL393262 IVD393262:IVH393262 JEZ393262:JFD393262 JOV393262:JOZ393262 JYR393262:JYV393262 KIN393262:KIR393262 KSJ393262:KSN393262 LCF393262:LCJ393262 LMB393262:LMF393262 LVX393262:LWB393262 MFT393262:MFX393262 MPP393262:MPT393262 MZL393262:MZP393262 NJH393262:NJL393262 NTD393262:NTH393262 OCZ393262:ODD393262 OMV393262:OMZ393262 OWR393262:OWV393262 PGN393262:PGR393262 PQJ393262:PQN393262 QAF393262:QAJ393262 QKB393262:QKF393262 QTX393262:QUB393262 RDT393262:RDX393262 RNP393262:RNT393262 RXL393262:RXP393262 SHH393262:SHL393262 SRD393262:SRH393262 TAZ393262:TBD393262 TKV393262:TKZ393262 TUR393262:TUV393262 UEN393262:UER393262 UOJ393262:UON393262 UYF393262:UYJ393262 VIB393262:VIF393262 VRX393262:VSB393262 WBT393262:WBX393262 WLP393262:WLT393262 WVL393262:WVP393262 J393273:K393273 JA393273:JD393273 SW393273:SZ393273 ACS393273:ACV393273 AMO393273:AMR393273 AWK393273:AWN393273 BGG393273:BGJ393273 BQC393273:BQF393273 BZY393273:CAB393273 CJU393273:CJX393273 CTQ393273:CTT393273 DDM393273:DDP393273 DNI393273:DNL393273 DXE393273:DXH393273 EHA393273:EHD393273 EQW393273:EQZ393273 FAS393273:FAV393273 FKO393273:FKR393273 FUK393273:FUN393273 GEG393273:GEJ393273 GOC393273:GOF393273 GXY393273:GYB393273 HHU393273:HHX393273 HRQ393273:HRT393273 IBM393273:IBP393273 ILI393273:ILL393273 IVE393273:IVH393273 JFA393273:JFD393273 JOW393273:JOZ393273 JYS393273:JYV393273 KIO393273:KIR393273 KSK393273:KSN393273 LCG393273:LCJ393273 LMC393273:LMF393273 LVY393273:LWB393273 MFU393273:MFX393273 MPQ393273:MPT393273 MZM393273:MZP393273 NJI393273:NJL393273 NTE393273:NTH393273 ODA393273:ODD393273 OMW393273:OMZ393273 OWS393273:OWV393273 PGO393273:PGR393273 PQK393273:PQN393273 QAG393273:QAJ393273 QKC393273:QKF393273 QTY393273:QUB393273 RDU393273:RDX393273 RNQ393273:RNT393273 RXM393273:RXP393273 SHI393273:SHL393273 SRE393273:SRH393273 TBA393273:TBD393273 TKW393273:TKZ393273 TUS393273:TUV393273 UEO393273:UER393273 UOK393273:UON393273 UYG393273:UYJ393273 VIC393273:VIF393273 VRY393273:VSB393273 WBU393273:WBX393273 WLQ393273:WLT393273 WVM393273:WVP393273 I458619:M458619 IZ458619:JD458619 SV458619:SZ458619 ACR458619:ACV458619 AMN458619:AMR458619 AWJ458619:AWN458619 BGF458619:BGJ458619 BQB458619:BQF458619 BZX458619:CAB458619 CJT458619:CJX458619 CTP458619:CTT458619 DDL458619:DDP458619 DNH458619:DNL458619 DXD458619:DXH458619 EGZ458619:EHD458619 EQV458619:EQZ458619 FAR458619:FAV458619 FKN458619:FKR458619 FUJ458619:FUN458619 GEF458619:GEJ458619 GOB458619:GOF458619 GXX458619:GYB458619 HHT458619:HHX458619 HRP458619:HRT458619 IBL458619:IBP458619 ILH458619:ILL458619 IVD458619:IVH458619 JEZ458619:JFD458619 JOV458619:JOZ458619 JYR458619:JYV458619 KIN458619:KIR458619 KSJ458619:KSN458619 LCF458619:LCJ458619 LMB458619:LMF458619 LVX458619:LWB458619 MFT458619:MFX458619 MPP458619:MPT458619 MZL458619:MZP458619 NJH458619:NJL458619 NTD458619:NTH458619 OCZ458619:ODD458619 OMV458619:OMZ458619 OWR458619:OWV458619 PGN458619:PGR458619 PQJ458619:PQN458619 QAF458619:QAJ458619 QKB458619:QKF458619 QTX458619:QUB458619 RDT458619:RDX458619 RNP458619:RNT458619 RXL458619:RXP458619 SHH458619:SHL458619 SRD458619:SRH458619 TAZ458619:TBD458619 TKV458619:TKZ458619 TUR458619:TUV458619 UEN458619:UER458619 UOJ458619:UON458619 UYF458619:UYJ458619 VIB458619:VIF458619 VRX458619:VSB458619 WBT458619:WBX458619 WLP458619:WLT458619 WVL458619:WVP458619 I458623:M458623 IZ458623:JD458623 SV458623:SZ458623 ACR458623:ACV458623 AMN458623:AMR458623 AWJ458623:AWN458623 BGF458623:BGJ458623 BQB458623:BQF458623 BZX458623:CAB458623 CJT458623:CJX458623 CTP458623:CTT458623 DDL458623:DDP458623 DNH458623:DNL458623 DXD458623:DXH458623 EGZ458623:EHD458623 EQV458623:EQZ458623 FAR458623:FAV458623 FKN458623:FKR458623 FUJ458623:FUN458623 GEF458623:GEJ458623 GOB458623:GOF458623 GXX458623:GYB458623 HHT458623:HHX458623 HRP458623:HRT458623 IBL458623:IBP458623 ILH458623:ILL458623 IVD458623:IVH458623 JEZ458623:JFD458623 JOV458623:JOZ458623 JYR458623:JYV458623 KIN458623:KIR458623 KSJ458623:KSN458623 LCF458623:LCJ458623 LMB458623:LMF458623 LVX458623:LWB458623 MFT458623:MFX458623 MPP458623:MPT458623 MZL458623:MZP458623 NJH458623:NJL458623 NTD458623:NTH458623 OCZ458623:ODD458623 OMV458623:OMZ458623 OWR458623:OWV458623 PGN458623:PGR458623 PQJ458623:PQN458623 QAF458623:QAJ458623 QKB458623:QKF458623 QTX458623:QUB458623 RDT458623:RDX458623 RNP458623:RNT458623 RXL458623:RXP458623 SHH458623:SHL458623 SRD458623:SRH458623 TAZ458623:TBD458623 TKV458623:TKZ458623 TUR458623:TUV458623 UEN458623:UER458623 UOJ458623:UON458623 UYF458623:UYJ458623 VIB458623:VIF458623 VRX458623:VSB458623 WBT458623:WBX458623 WLP458623:WLT458623 WVL458623:WVP458623 J458652:K458652 JA458652:JD458652 SW458652:SZ458652 ACS458652:ACV458652 AMO458652:AMR458652 AWK458652:AWN458652 BGG458652:BGJ458652 BQC458652:BQF458652 BZY458652:CAB458652 CJU458652:CJX458652 CTQ458652:CTT458652 DDM458652:DDP458652 DNI458652:DNL458652 DXE458652:DXH458652 EHA458652:EHD458652 EQW458652:EQZ458652 FAS458652:FAV458652 FKO458652:FKR458652 FUK458652:FUN458652 GEG458652:GEJ458652 GOC458652:GOF458652 GXY458652:GYB458652 HHU458652:HHX458652 HRQ458652:HRT458652 IBM458652:IBP458652 ILI458652:ILL458652 IVE458652:IVH458652 JFA458652:JFD458652 JOW458652:JOZ458652 JYS458652:JYV458652 KIO458652:KIR458652 KSK458652:KSN458652 LCG458652:LCJ458652 LMC458652:LMF458652 LVY458652:LWB458652 MFU458652:MFX458652 MPQ458652:MPT458652 MZM458652:MZP458652 NJI458652:NJL458652 NTE458652:NTH458652 ODA458652:ODD458652 OMW458652:OMZ458652 OWS458652:OWV458652 PGO458652:PGR458652 PQK458652:PQN458652 QAG458652:QAJ458652 QKC458652:QKF458652 QTY458652:QUB458652 RDU458652:RDX458652 RNQ458652:RNT458652 RXM458652:RXP458652 SHI458652:SHL458652 SRE458652:SRH458652 TBA458652:TBD458652 TKW458652:TKZ458652 TUS458652:TUV458652 UEO458652:UER458652 UOK458652:UON458652 UYG458652:UYJ458652 VIC458652:VIF458652 VRY458652:VSB458652 WBU458652:WBX458652 WLQ458652:WLT458652 WVM458652:WVP458652 J458662:K458662 JA458662:JD458662 SW458662:SZ458662 ACS458662:ACV458662 AMO458662:AMR458662 AWK458662:AWN458662 BGG458662:BGJ458662 BQC458662:BQF458662 BZY458662:CAB458662 CJU458662:CJX458662 CTQ458662:CTT458662 DDM458662:DDP458662 DNI458662:DNL458662 DXE458662:DXH458662 EHA458662:EHD458662 EQW458662:EQZ458662 FAS458662:FAV458662 FKO458662:FKR458662 FUK458662:FUN458662 GEG458662:GEJ458662 GOC458662:GOF458662 GXY458662:GYB458662 HHU458662:HHX458662 HRQ458662:HRT458662 IBM458662:IBP458662 ILI458662:ILL458662 IVE458662:IVH458662 JFA458662:JFD458662 JOW458662:JOZ458662 JYS458662:JYV458662 KIO458662:KIR458662 KSK458662:KSN458662 LCG458662:LCJ458662 LMC458662:LMF458662 LVY458662:LWB458662 MFU458662:MFX458662 MPQ458662:MPT458662 MZM458662:MZP458662 NJI458662:NJL458662 NTE458662:NTH458662 ODA458662:ODD458662 OMW458662:OMZ458662 OWS458662:OWV458662 PGO458662:PGR458662 PQK458662:PQN458662 QAG458662:QAJ458662 QKC458662:QKF458662 QTY458662:QUB458662 RDU458662:RDX458662 RNQ458662:RNT458662 RXM458662:RXP458662 SHI458662:SHL458662 SRE458662:SRH458662 TBA458662:TBD458662 TKW458662:TKZ458662 TUS458662:TUV458662 UEO458662:UER458662 UOK458662:UON458662 UYG458662:UYJ458662 VIC458662:VIF458662 VRY458662:VSB458662 WBU458662:WBX458662 WLQ458662:WLT458662 WVM458662:WVP458662 I458796:M458796 IZ458796:JD458796 SV458796:SZ458796 ACR458796:ACV458796 AMN458796:AMR458796 AWJ458796:AWN458796 BGF458796:BGJ458796 BQB458796:BQF458796 BZX458796:CAB458796 CJT458796:CJX458796 CTP458796:CTT458796 DDL458796:DDP458796 DNH458796:DNL458796 DXD458796:DXH458796 EGZ458796:EHD458796 EQV458796:EQZ458796 FAR458796:FAV458796 FKN458796:FKR458796 FUJ458796:FUN458796 GEF458796:GEJ458796 GOB458796:GOF458796 GXX458796:GYB458796 HHT458796:HHX458796 HRP458796:HRT458796 IBL458796:IBP458796 ILH458796:ILL458796 IVD458796:IVH458796 JEZ458796:JFD458796 JOV458796:JOZ458796 JYR458796:JYV458796 KIN458796:KIR458796 KSJ458796:KSN458796 LCF458796:LCJ458796 LMB458796:LMF458796 LVX458796:LWB458796 MFT458796:MFX458796 MPP458796:MPT458796 MZL458796:MZP458796 NJH458796:NJL458796 NTD458796:NTH458796 OCZ458796:ODD458796 OMV458796:OMZ458796 OWR458796:OWV458796 PGN458796:PGR458796 PQJ458796:PQN458796 QAF458796:QAJ458796 QKB458796:QKF458796 QTX458796:QUB458796 RDT458796:RDX458796 RNP458796:RNT458796 RXL458796:RXP458796 SHH458796:SHL458796 SRD458796:SRH458796 TAZ458796:TBD458796 TKV458796:TKZ458796 TUR458796:TUV458796 UEN458796:UER458796 UOJ458796:UON458796 UYF458796:UYJ458796 VIB458796:VIF458796 VRX458796:VSB458796 WBT458796:WBX458796 WLP458796:WLT458796 WVL458796:WVP458796 I458798:M458798 IZ458798:JD458798 SV458798:SZ458798 ACR458798:ACV458798 AMN458798:AMR458798 AWJ458798:AWN458798 BGF458798:BGJ458798 BQB458798:BQF458798 BZX458798:CAB458798 CJT458798:CJX458798 CTP458798:CTT458798 DDL458798:DDP458798 DNH458798:DNL458798 DXD458798:DXH458798 EGZ458798:EHD458798 EQV458798:EQZ458798 FAR458798:FAV458798 FKN458798:FKR458798 FUJ458798:FUN458798 GEF458798:GEJ458798 GOB458798:GOF458798 GXX458798:GYB458798 HHT458798:HHX458798 HRP458798:HRT458798 IBL458798:IBP458798 ILH458798:ILL458798 IVD458798:IVH458798 JEZ458798:JFD458798 JOV458798:JOZ458798 JYR458798:JYV458798 KIN458798:KIR458798 KSJ458798:KSN458798 LCF458798:LCJ458798 LMB458798:LMF458798 LVX458798:LWB458798 MFT458798:MFX458798 MPP458798:MPT458798 MZL458798:MZP458798 NJH458798:NJL458798 NTD458798:NTH458798 OCZ458798:ODD458798 OMV458798:OMZ458798 OWR458798:OWV458798 PGN458798:PGR458798 PQJ458798:PQN458798 QAF458798:QAJ458798 QKB458798:QKF458798 QTX458798:QUB458798 RDT458798:RDX458798 RNP458798:RNT458798 RXL458798:RXP458798 SHH458798:SHL458798 SRD458798:SRH458798 TAZ458798:TBD458798 TKV458798:TKZ458798 TUR458798:TUV458798 UEN458798:UER458798 UOJ458798:UON458798 UYF458798:UYJ458798 VIB458798:VIF458798 VRX458798:VSB458798 WBT458798:WBX458798 WLP458798:WLT458798 WVL458798:WVP458798 J458809:K458809 JA458809:JD458809 SW458809:SZ458809 ACS458809:ACV458809 AMO458809:AMR458809 AWK458809:AWN458809 BGG458809:BGJ458809 BQC458809:BQF458809 BZY458809:CAB458809 CJU458809:CJX458809 CTQ458809:CTT458809 DDM458809:DDP458809 DNI458809:DNL458809 DXE458809:DXH458809 EHA458809:EHD458809 EQW458809:EQZ458809 FAS458809:FAV458809 FKO458809:FKR458809 FUK458809:FUN458809 GEG458809:GEJ458809 GOC458809:GOF458809 GXY458809:GYB458809 HHU458809:HHX458809 HRQ458809:HRT458809 IBM458809:IBP458809 ILI458809:ILL458809 IVE458809:IVH458809 JFA458809:JFD458809 JOW458809:JOZ458809 JYS458809:JYV458809 KIO458809:KIR458809 KSK458809:KSN458809 LCG458809:LCJ458809 LMC458809:LMF458809 LVY458809:LWB458809 MFU458809:MFX458809 MPQ458809:MPT458809 MZM458809:MZP458809 NJI458809:NJL458809 NTE458809:NTH458809 ODA458809:ODD458809 OMW458809:OMZ458809 OWS458809:OWV458809 PGO458809:PGR458809 PQK458809:PQN458809 QAG458809:QAJ458809 QKC458809:QKF458809 QTY458809:QUB458809 RDU458809:RDX458809 RNQ458809:RNT458809 RXM458809:RXP458809 SHI458809:SHL458809 SRE458809:SRH458809 TBA458809:TBD458809 TKW458809:TKZ458809 TUS458809:TUV458809 UEO458809:UER458809 UOK458809:UON458809 UYG458809:UYJ458809 VIC458809:VIF458809 VRY458809:VSB458809 WBU458809:WBX458809 WLQ458809:WLT458809 WVM458809:WVP458809 I524155:M524155 IZ524155:JD524155 SV524155:SZ524155 ACR524155:ACV524155 AMN524155:AMR524155 AWJ524155:AWN524155 BGF524155:BGJ524155 BQB524155:BQF524155 BZX524155:CAB524155 CJT524155:CJX524155 CTP524155:CTT524155 DDL524155:DDP524155 DNH524155:DNL524155 DXD524155:DXH524155 EGZ524155:EHD524155 EQV524155:EQZ524155 FAR524155:FAV524155 FKN524155:FKR524155 FUJ524155:FUN524155 GEF524155:GEJ524155 GOB524155:GOF524155 GXX524155:GYB524155 HHT524155:HHX524155 HRP524155:HRT524155 IBL524155:IBP524155 ILH524155:ILL524155 IVD524155:IVH524155 JEZ524155:JFD524155 JOV524155:JOZ524155 JYR524155:JYV524155 KIN524155:KIR524155 KSJ524155:KSN524155 LCF524155:LCJ524155 LMB524155:LMF524155 LVX524155:LWB524155 MFT524155:MFX524155 MPP524155:MPT524155 MZL524155:MZP524155 NJH524155:NJL524155 NTD524155:NTH524155 OCZ524155:ODD524155 OMV524155:OMZ524155 OWR524155:OWV524155 PGN524155:PGR524155 PQJ524155:PQN524155 QAF524155:QAJ524155 QKB524155:QKF524155 QTX524155:QUB524155 RDT524155:RDX524155 RNP524155:RNT524155 RXL524155:RXP524155 SHH524155:SHL524155 SRD524155:SRH524155 TAZ524155:TBD524155 TKV524155:TKZ524155 TUR524155:TUV524155 UEN524155:UER524155 UOJ524155:UON524155 UYF524155:UYJ524155 VIB524155:VIF524155 VRX524155:VSB524155 WBT524155:WBX524155 WLP524155:WLT524155 WVL524155:WVP524155 I524159:M524159 IZ524159:JD524159 SV524159:SZ524159 ACR524159:ACV524159 AMN524159:AMR524159 AWJ524159:AWN524159 BGF524159:BGJ524159 BQB524159:BQF524159 BZX524159:CAB524159 CJT524159:CJX524159 CTP524159:CTT524159 DDL524159:DDP524159 DNH524159:DNL524159 DXD524159:DXH524159 EGZ524159:EHD524159 EQV524159:EQZ524159 FAR524159:FAV524159 FKN524159:FKR524159 FUJ524159:FUN524159 GEF524159:GEJ524159 GOB524159:GOF524159 GXX524159:GYB524159 HHT524159:HHX524159 HRP524159:HRT524159 IBL524159:IBP524159 ILH524159:ILL524159 IVD524159:IVH524159 JEZ524159:JFD524159 JOV524159:JOZ524159 JYR524159:JYV524159 KIN524159:KIR524159 KSJ524159:KSN524159 LCF524159:LCJ524159 LMB524159:LMF524159 LVX524159:LWB524159 MFT524159:MFX524159 MPP524159:MPT524159 MZL524159:MZP524159 NJH524159:NJL524159 NTD524159:NTH524159 OCZ524159:ODD524159 OMV524159:OMZ524159 OWR524159:OWV524159 PGN524159:PGR524159 PQJ524159:PQN524159 QAF524159:QAJ524159 QKB524159:QKF524159 QTX524159:QUB524159 RDT524159:RDX524159 RNP524159:RNT524159 RXL524159:RXP524159 SHH524159:SHL524159 SRD524159:SRH524159 TAZ524159:TBD524159 TKV524159:TKZ524159 TUR524159:TUV524159 UEN524159:UER524159 UOJ524159:UON524159 UYF524159:UYJ524159 VIB524159:VIF524159 VRX524159:VSB524159 WBT524159:WBX524159 WLP524159:WLT524159 WVL524159:WVP524159 J524188:K524188 JA524188:JD524188 SW524188:SZ524188 ACS524188:ACV524188 AMO524188:AMR524188 AWK524188:AWN524188 BGG524188:BGJ524188 BQC524188:BQF524188 BZY524188:CAB524188 CJU524188:CJX524188 CTQ524188:CTT524188 DDM524188:DDP524188 DNI524188:DNL524188 DXE524188:DXH524188 EHA524188:EHD524188 EQW524188:EQZ524188 FAS524188:FAV524188 FKO524188:FKR524188 FUK524188:FUN524188 GEG524188:GEJ524188 GOC524188:GOF524188 GXY524188:GYB524188 HHU524188:HHX524188 HRQ524188:HRT524188 IBM524188:IBP524188 ILI524188:ILL524188 IVE524188:IVH524188 JFA524188:JFD524188 JOW524188:JOZ524188 JYS524188:JYV524188 KIO524188:KIR524188 KSK524188:KSN524188 LCG524188:LCJ524188 LMC524188:LMF524188 LVY524188:LWB524188 MFU524188:MFX524188 MPQ524188:MPT524188 MZM524188:MZP524188 NJI524188:NJL524188 NTE524188:NTH524188 ODA524188:ODD524188 OMW524188:OMZ524188 OWS524188:OWV524188 PGO524188:PGR524188 PQK524188:PQN524188 QAG524188:QAJ524188 QKC524188:QKF524188 QTY524188:QUB524188 RDU524188:RDX524188 RNQ524188:RNT524188 RXM524188:RXP524188 SHI524188:SHL524188 SRE524188:SRH524188 TBA524188:TBD524188 TKW524188:TKZ524188 TUS524188:TUV524188 UEO524188:UER524188 UOK524188:UON524188 UYG524188:UYJ524188 VIC524188:VIF524188 VRY524188:VSB524188 WBU524188:WBX524188 WLQ524188:WLT524188 WVM524188:WVP524188 J524198:K524198 JA524198:JD524198 SW524198:SZ524198 ACS524198:ACV524198 AMO524198:AMR524198 AWK524198:AWN524198 BGG524198:BGJ524198 BQC524198:BQF524198 BZY524198:CAB524198 CJU524198:CJX524198 CTQ524198:CTT524198 DDM524198:DDP524198 DNI524198:DNL524198 DXE524198:DXH524198 EHA524198:EHD524198 EQW524198:EQZ524198 FAS524198:FAV524198 FKO524198:FKR524198 FUK524198:FUN524198 GEG524198:GEJ524198 GOC524198:GOF524198 GXY524198:GYB524198 HHU524198:HHX524198 HRQ524198:HRT524198 IBM524198:IBP524198 ILI524198:ILL524198 IVE524198:IVH524198 JFA524198:JFD524198 JOW524198:JOZ524198 JYS524198:JYV524198 KIO524198:KIR524198 KSK524198:KSN524198 LCG524198:LCJ524198 LMC524198:LMF524198 LVY524198:LWB524198 MFU524198:MFX524198 MPQ524198:MPT524198 MZM524198:MZP524198 NJI524198:NJL524198 NTE524198:NTH524198 ODA524198:ODD524198 OMW524198:OMZ524198 OWS524198:OWV524198 PGO524198:PGR524198 PQK524198:PQN524198 QAG524198:QAJ524198 QKC524198:QKF524198 QTY524198:QUB524198 RDU524198:RDX524198 RNQ524198:RNT524198 RXM524198:RXP524198 SHI524198:SHL524198 SRE524198:SRH524198 TBA524198:TBD524198 TKW524198:TKZ524198 TUS524198:TUV524198 UEO524198:UER524198 UOK524198:UON524198 UYG524198:UYJ524198 VIC524198:VIF524198 VRY524198:VSB524198 WBU524198:WBX524198 WLQ524198:WLT524198 WVM524198:WVP524198 I524332:M524332 IZ524332:JD524332 SV524332:SZ524332 ACR524332:ACV524332 AMN524332:AMR524332 AWJ524332:AWN524332 BGF524332:BGJ524332 BQB524332:BQF524332 BZX524332:CAB524332 CJT524332:CJX524332 CTP524332:CTT524332 DDL524332:DDP524332 DNH524332:DNL524332 DXD524332:DXH524332 EGZ524332:EHD524332 EQV524332:EQZ524332 FAR524332:FAV524332 FKN524332:FKR524332 FUJ524332:FUN524332 GEF524332:GEJ524332 GOB524332:GOF524332 GXX524332:GYB524332 HHT524332:HHX524332 HRP524332:HRT524332 IBL524332:IBP524332 ILH524332:ILL524332 IVD524332:IVH524332 JEZ524332:JFD524332 JOV524332:JOZ524332 JYR524332:JYV524332 KIN524332:KIR524332 KSJ524332:KSN524332 LCF524332:LCJ524332 LMB524332:LMF524332 LVX524332:LWB524332 MFT524332:MFX524332 MPP524332:MPT524332 MZL524332:MZP524332 NJH524332:NJL524332 NTD524332:NTH524332 OCZ524332:ODD524332 OMV524332:OMZ524332 OWR524332:OWV524332 PGN524332:PGR524332 PQJ524332:PQN524332 QAF524332:QAJ524332 QKB524332:QKF524332 QTX524332:QUB524332 RDT524332:RDX524332 RNP524332:RNT524332 RXL524332:RXP524332 SHH524332:SHL524332 SRD524332:SRH524332 TAZ524332:TBD524332 TKV524332:TKZ524332 TUR524332:TUV524332 UEN524332:UER524332 UOJ524332:UON524332 UYF524332:UYJ524332 VIB524332:VIF524332 VRX524332:VSB524332 WBT524332:WBX524332 WLP524332:WLT524332 WVL524332:WVP524332 I524334:M524334 IZ524334:JD524334 SV524334:SZ524334 ACR524334:ACV524334 AMN524334:AMR524334 AWJ524334:AWN524334 BGF524334:BGJ524334 BQB524334:BQF524334 BZX524334:CAB524334 CJT524334:CJX524334 CTP524334:CTT524334 DDL524334:DDP524334 DNH524334:DNL524334 DXD524334:DXH524334 EGZ524334:EHD524334 EQV524334:EQZ524334 FAR524334:FAV524334 FKN524334:FKR524334 FUJ524334:FUN524334 GEF524334:GEJ524334 GOB524334:GOF524334 GXX524334:GYB524334 HHT524334:HHX524334 HRP524334:HRT524334 IBL524334:IBP524334 ILH524334:ILL524334 IVD524334:IVH524334 JEZ524334:JFD524334 JOV524334:JOZ524334 JYR524334:JYV524334 KIN524334:KIR524334 KSJ524334:KSN524334 LCF524334:LCJ524334 LMB524334:LMF524334 LVX524334:LWB524334 MFT524334:MFX524334 MPP524334:MPT524334 MZL524334:MZP524334 NJH524334:NJL524334 NTD524334:NTH524334 OCZ524334:ODD524334 OMV524334:OMZ524334 OWR524334:OWV524334 PGN524334:PGR524334 PQJ524334:PQN524334 QAF524334:QAJ524334 QKB524334:QKF524334 QTX524334:QUB524334 RDT524334:RDX524334 RNP524334:RNT524334 RXL524334:RXP524334 SHH524334:SHL524334 SRD524334:SRH524334 TAZ524334:TBD524334 TKV524334:TKZ524334 TUR524334:TUV524334 UEN524334:UER524334 UOJ524334:UON524334 UYF524334:UYJ524334 VIB524334:VIF524334 VRX524334:VSB524334 WBT524334:WBX524334 WLP524334:WLT524334 WVL524334:WVP524334 J524345:K524345 JA524345:JD524345 SW524345:SZ524345 ACS524345:ACV524345 AMO524345:AMR524345 AWK524345:AWN524345 BGG524345:BGJ524345 BQC524345:BQF524345 BZY524345:CAB524345 CJU524345:CJX524345 CTQ524345:CTT524345 DDM524345:DDP524345 DNI524345:DNL524345 DXE524345:DXH524345 EHA524345:EHD524345 EQW524345:EQZ524345 FAS524345:FAV524345 FKO524345:FKR524345 FUK524345:FUN524345 GEG524345:GEJ524345 GOC524345:GOF524345 GXY524345:GYB524345 HHU524345:HHX524345 HRQ524345:HRT524345 IBM524345:IBP524345 ILI524345:ILL524345 IVE524345:IVH524345 JFA524345:JFD524345 JOW524345:JOZ524345 JYS524345:JYV524345 KIO524345:KIR524345 KSK524345:KSN524345 LCG524345:LCJ524345 LMC524345:LMF524345 LVY524345:LWB524345 MFU524345:MFX524345 MPQ524345:MPT524345 MZM524345:MZP524345 NJI524345:NJL524345 NTE524345:NTH524345 ODA524345:ODD524345 OMW524345:OMZ524345 OWS524345:OWV524345 PGO524345:PGR524345 PQK524345:PQN524345 QAG524345:QAJ524345 QKC524345:QKF524345 QTY524345:QUB524345 RDU524345:RDX524345 RNQ524345:RNT524345 RXM524345:RXP524345 SHI524345:SHL524345 SRE524345:SRH524345 TBA524345:TBD524345 TKW524345:TKZ524345 TUS524345:TUV524345 UEO524345:UER524345 UOK524345:UON524345 UYG524345:UYJ524345 VIC524345:VIF524345 VRY524345:VSB524345 WBU524345:WBX524345 WLQ524345:WLT524345 WVM524345:WVP524345 I589691:M589691 IZ589691:JD589691 SV589691:SZ589691 ACR589691:ACV589691 AMN589691:AMR589691 AWJ589691:AWN589691 BGF589691:BGJ589691 BQB589691:BQF589691 BZX589691:CAB589691 CJT589691:CJX589691 CTP589691:CTT589691 DDL589691:DDP589691 DNH589691:DNL589691 DXD589691:DXH589691 EGZ589691:EHD589691 EQV589691:EQZ589691 FAR589691:FAV589691 FKN589691:FKR589691 FUJ589691:FUN589691 GEF589691:GEJ589691 GOB589691:GOF589691 GXX589691:GYB589691 HHT589691:HHX589691 HRP589691:HRT589691 IBL589691:IBP589691 ILH589691:ILL589691 IVD589691:IVH589691 JEZ589691:JFD589691 JOV589691:JOZ589691 JYR589691:JYV589691 KIN589691:KIR589691 KSJ589691:KSN589691 LCF589691:LCJ589691 LMB589691:LMF589691 LVX589691:LWB589691 MFT589691:MFX589691 MPP589691:MPT589691 MZL589691:MZP589691 NJH589691:NJL589691 NTD589691:NTH589691 OCZ589691:ODD589691 OMV589691:OMZ589691 OWR589691:OWV589691 PGN589691:PGR589691 PQJ589691:PQN589691 QAF589691:QAJ589691 QKB589691:QKF589691 QTX589691:QUB589691 RDT589691:RDX589691 RNP589691:RNT589691 RXL589691:RXP589691 SHH589691:SHL589691 SRD589691:SRH589691 TAZ589691:TBD589691 TKV589691:TKZ589691 TUR589691:TUV589691 UEN589691:UER589691 UOJ589691:UON589691 UYF589691:UYJ589691 VIB589691:VIF589691 VRX589691:VSB589691 WBT589691:WBX589691 WLP589691:WLT589691 WVL589691:WVP589691 I589695:M589695 IZ589695:JD589695 SV589695:SZ589695 ACR589695:ACV589695 AMN589695:AMR589695 AWJ589695:AWN589695 BGF589695:BGJ589695 BQB589695:BQF589695 BZX589695:CAB589695 CJT589695:CJX589695 CTP589695:CTT589695 DDL589695:DDP589695 DNH589695:DNL589695 DXD589695:DXH589695 EGZ589695:EHD589695 EQV589695:EQZ589695 FAR589695:FAV589695 FKN589695:FKR589695 FUJ589695:FUN589695 GEF589695:GEJ589695 GOB589695:GOF589695 GXX589695:GYB589695 HHT589695:HHX589695 HRP589695:HRT589695 IBL589695:IBP589695 ILH589695:ILL589695 IVD589695:IVH589695 JEZ589695:JFD589695 JOV589695:JOZ589695 JYR589695:JYV589695 KIN589695:KIR589695 KSJ589695:KSN589695 LCF589695:LCJ589695 LMB589695:LMF589695 LVX589695:LWB589695 MFT589695:MFX589695 MPP589695:MPT589695 MZL589695:MZP589695 NJH589695:NJL589695 NTD589695:NTH589695 OCZ589695:ODD589695 OMV589695:OMZ589695 OWR589695:OWV589695 PGN589695:PGR589695 PQJ589695:PQN589695 QAF589695:QAJ589695 QKB589695:QKF589695 QTX589695:QUB589695 RDT589695:RDX589695 RNP589695:RNT589695 RXL589695:RXP589695 SHH589695:SHL589695 SRD589695:SRH589695 TAZ589695:TBD589695 TKV589695:TKZ589695 TUR589695:TUV589695 UEN589695:UER589695 UOJ589695:UON589695 UYF589695:UYJ589695 VIB589695:VIF589695 VRX589695:VSB589695 WBT589695:WBX589695 WLP589695:WLT589695 WVL589695:WVP589695 J589724:K589724 JA589724:JD589724 SW589724:SZ589724 ACS589724:ACV589724 AMO589724:AMR589724 AWK589724:AWN589724 BGG589724:BGJ589724 BQC589724:BQF589724 BZY589724:CAB589724 CJU589724:CJX589724 CTQ589724:CTT589724 DDM589724:DDP589724 DNI589724:DNL589724 DXE589724:DXH589724 EHA589724:EHD589724 EQW589724:EQZ589724 FAS589724:FAV589724 FKO589724:FKR589724 FUK589724:FUN589724 GEG589724:GEJ589724 GOC589724:GOF589724 GXY589724:GYB589724 HHU589724:HHX589724 HRQ589724:HRT589724 IBM589724:IBP589724 ILI589724:ILL589724 IVE589724:IVH589724 JFA589724:JFD589724 JOW589724:JOZ589724 JYS589724:JYV589724 KIO589724:KIR589724 KSK589724:KSN589724 LCG589724:LCJ589724 LMC589724:LMF589724 LVY589724:LWB589724 MFU589724:MFX589724 MPQ589724:MPT589724 MZM589724:MZP589724 NJI589724:NJL589724 NTE589724:NTH589724 ODA589724:ODD589724 OMW589724:OMZ589724 OWS589724:OWV589724 PGO589724:PGR589724 PQK589724:PQN589724 QAG589724:QAJ589724 QKC589724:QKF589724 QTY589724:QUB589724 RDU589724:RDX589724 RNQ589724:RNT589724 RXM589724:RXP589724 SHI589724:SHL589724 SRE589724:SRH589724 TBA589724:TBD589724 TKW589724:TKZ589724 TUS589724:TUV589724 UEO589724:UER589724 UOK589724:UON589724 UYG589724:UYJ589724 VIC589724:VIF589724 VRY589724:VSB589724 WBU589724:WBX589724 WLQ589724:WLT589724 WVM589724:WVP589724 J589734:K589734 JA589734:JD589734 SW589734:SZ589734 ACS589734:ACV589734 AMO589734:AMR589734 AWK589734:AWN589734 BGG589734:BGJ589734 BQC589734:BQF589734 BZY589734:CAB589734 CJU589734:CJX589734 CTQ589734:CTT589734 DDM589734:DDP589734 DNI589734:DNL589734 DXE589734:DXH589734 EHA589734:EHD589734 EQW589734:EQZ589734 FAS589734:FAV589734 FKO589734:FKR589734 FUK589734:FUN589734 GEG589734:GEJ589734 GOC589734:GOF589734 GXY589734:GYB589734 HHU589734:HHX589734 HRQ589734:HRT589734 IBM589734:IBP589734 ILI589734:ILL589734 IVE589734:IVH589734 JFA589734:JFD589734 JOW589734:JOZ589734 JYS589734:JYV589734 KIO589734:KIR589734 KSK589734:KSN589734 LCG589734:LCJ589734 LMC589734:LMF589734 LVY589734:LWB589734 MFU589734:MFX589734 MPQ589734:MPT589734 MZM589734:MZP589734 NJI589734:NJL589734 NTE589734:NTH589734 ODA589734:ODD589734 OMW589734:OMZ589734 OWS589734:OWV589734 PGO589734:PGR589734 PQK589734:PQN589734 QAG589734:QAJ589734 QKC589734:QKF589734 QTY589734:QUB589734 RDU589734:RDX589734 RNQ589734:RNT589734 RXM589734:RXP589734 SHI589734:SHL589734 SRE589734:SRH589734 TBA589734:TBD589734 TKW589734:TKZ589734 TUS589734:TUV589734 UEO589734:UER589734 UOK589734:UON589734 UYG589734:UYJ589734 VIC589734:VIF589734 VRY589734:VSB589734 WBU589734:WBX589734 WLQ589734:WLT589734 WVM589734:WVP589734 I589868:M589868 IZ589868:JD589868 SV589868:SZ589868 ACR589868:ACV589868 AMN589868:AMR589868 AWJ589868:AWN589868 BGF589868:BGJ589868 BQB589868:BQF589868 BZX589868:CAB589868 CJT589868:CJX589868 CTP589868:CTT589868 DDL589868:DDP589868 DNH589868:DNL589868 DXD589868:DXH589868 EGZ589868:EHD589868 EQV589868:EQZ589868 FAR589868:FAV589868 FKN589868:FKR589868 FUJ589868:FUN589868 GEF589868:GEJ589868 GOB589868:GOF589868 GXX589868:GYB589868 HHT589868:HHX589868 HRP589868:HRT589868 IBL589868:IBP589868 ILH589868:ILL589868 IVD589868:IVH589868 JEZ589868:JFD589868 JOV589868:JOZ589868 JYR589868:JYV589868 KIN589868:KIR589868 KSJ589868:KSN589868 LCF589868:LCJ589868 LMB589868:LMF589868 LVX589868:LWB589868 MFT589868:MFX589868 MPP589868:MPT589868 MZL589868:MZP589868 NJH589868:NJL589868 NTD589868:NTH589868 OCZ589868:ODD589868 OMV589868:OMZ589868 OWR589868:OWV589868 PGN589868:PGR589868 PQJ589868:PQN589868 QAF589868:QAJ589868 QKB589868:QKF589868 QTX589868:QUB589868 RDT589868:RDX589868 RNP589868:RNT589868 RXL589868:RXP589868 SHH589868:SHL589868 SRD589868:SRH589868 TAZ589868:TBD589868 TKV589868:TKZ589868 TUR589868:TUV589868 UEN589868:UER589868 UOJ589868:UON589868 UYF589868:UYJ589868 VIB589868:VIF589868 VRX589868:VSB589868 WBT589868:WBX589868 WLP589868:WLT589868 WVL589868:WVP589868 I589870:M589870 IZ589870:JD589870 SV589870:SZ589870 ACR589870:ACV589870 AMN589870:AMR589870 AWJ589870:AWN589870 BGF589870:BGJ589870 BQB589870:BQF589870 BZX589870:CAB589870 CJT589870:CJX589870 CTP589870:CTT589870 DDL589870:DDP589870 DNH589870:DNL589870 DXD589870:DXH589870 EGZ589870:EHD589870 EQV589870:EQZ589870 FAR589870:FAV589870 FKN589870:FKR589870 FUJ589870:FUN589870 GEF589870:GEJ589870 GOB589870:GOF589870 GXX589870:GYB589870 HHT589870:HHX589870 HRP589870:HRT589870 IBL589870:IBP589870 ILH589870:ILL589870 IVD589870:IVH589870 JEZ589870:JFD589870 JOV589870:JOZ589870 JYR589870:JYV589870 KIN589870:KIR589870 KSJ589870:KSN589870 LCF589870:LCJ589870 LMB589870:LMF589870 LVX589870:LWB589870 MFT589870:MFX589870 MPP589870:MPT589870 MZL589870:MZP589870 NJH589870:NJL589870 NTD589870:NTH589870 OCZ589870:ODD589870 OMV589870:OMZ589870 OWR589870:OWV589870 PGN589870:PGR589870 PQJ589870:PQN589870 QAF589870:QAJ589870 QKB589870:QKF589870 QTX589870:QUB589870 RDT589870:RDX589870 RNP589870:RNT589870 RXL589870:RXP589870 SHH589870:SHL589870 SRD589870:SRH589870 TAZ589870:TBD589870 TKV589870:TKZ589870 TUR589870:TUV589870 UEN589870:UER589870 UOJ589870:UON589870 UYF589870:UYJ589870 VIB589870:VIF589870 VRX589870:VSB589870 WBT589870:WBX589870 WLP589870:WLT589870 WVL589870:WVP589870 J589881:K589881 JA589881:JD589881 SW589881:SZ589881 ACS589881:ACV589881 AMO589881:AMR589881 AWK589881:AWN589881 BGG589881:BGJ589881 BQC589881:BQF589881 BZY589881:CAB589881 CJU589881:CJX589881 CTQ589881:CTT589881 DDM589881:DDP589881 DNI589881:DNL589881 DXE589881:DXH589881 EHA589881:EHD589881 EQW589881:EQZ589881 FAS589881:FAV589881 FKO589881:FKR589881 FUK589881:FUN589881 GEG589881:GEJ589881 GOC589881:GOF589881 GXY589881:GYB589881 HHU589881:HHX589881 HRQ589881:HRT589881 IBM589881:IBP589881 ILI589881:ILL589881 IVE589881:IVH589881 JFA589881:JFD589881 JOW589881:JOZ589881 JYS589881:JYV589881 KIO589881:KIR589881 KSK589881:KSN589881 LCG589881:LCJ589881 LMC589881:LMF589881 LVY589881:LWB589881 MFU589881:MFX589881 MPQ589881:MPT589881 MZM589881:MZP589881 NJI589881:NJL589881 NTE589881:NTH589881 ODA589881:ODD589881 OMW589881:OMZ589881 OWS589881:OWV589881 PGO589881:PGR589881 PQK589881:PQN589881 QAG589881:QAJ589881 QKC589881:QKF589881 QTY589881:QUB589881 RDU589881:RDX589881 RNQ589881:RNT589881 RXM589881:RXP589881 SHI589881:SHL589881 SRE589881:SRH589881 TBA589881:TBD589881 TKW589881:TKZ589881 TUS589881:TUV589881 UEO589881:UER589881 UOK589881:UON589881 UYG589881:UYJ589881 VIC589881:VIF589881 VRY589881:VSB589881 WBU589881:WBX589881 WLQ589881:WLT589881 WVM589881:WVP589881 I655227:M655227 IZ655227:JD655227 SV655227:SZ655227 ACR655227:ACV655227 AMN655227:AMR655227 AWJ655227:AWN655227 BGF655227:BGJ655227 BQB655227:BQF655227 BZX655227:CAB655227 CJT655227:CJX655227 CTP655227:CTT655227 DDL655227:DDP655227 DNH655227:DNL655227 DXD655227:DXH655227 EGZ655227:EHD655227 EQV655227:EQZ655227 FAR655227:FAV655227 FKN655227:FKR655227 FUJ655227:FUN655227 GEF655227:GEJ655227 GOB655227:GOF655227 GXX655227:GYB655227 HHT655227:HHX655227 HRP655227:HRT655227 IBL655227:IBP655227 ILH655227:ILL655227 IVD655227:IVH655227 JEZ655227:JFD655227 JOV655227:JOZ655227 JYR655227:JYV655227 KIN655227:KIR655227 KSJ655227:KSN655227 LCF655227:LCJ655227 LMB655227:LMF655227 LVX655227:LWB655227 MFT655227:MFX655227 MPP655227:MPT655227 MZL655227:MZP655227 NJH655227:NJL655227 NTD655227:NTH655227 OCZ655227:ODD655227 OMV655227:OMZ655227 OWR655227:OWV655227 PGN655227:PGR655227 PQJ655227:PQN655227 QAF655227:QAJ655227 QKB655227:QKF655227 QTX655227:QUB655227 RDT655227:RDX655227 RNP655227:RNT655227 RXL655227:RXP655227 SHH655227:SHL655227 SRD655227:SRH655227 TAZ655227:TBD655227 TKV655227:TKZ655227 TUR655227:TUV655227 UEN655227:UER655227 UOJ655227:UON655227 UYF655227:UYJ655227 VIB655227:VIF655227 VRX655227:VSB655227 WBT655227:WBX655227 WLP655227:WLT655227 WVL655227:WVP655227 I655231:M655231 IZ655231:JD655231 SV655231:SZ655231 ACR655231:ACV655231 AMN655231:AMR655231 AWJ655231:AWN655231 BGF655231:BGJ655231 BQB655231:BQF655231 BZX655231:CAB655231 CJT655231:CJX655231 CTP655231:CTT655231 DDL655231:DDP655231 DNH655231:DNL655231 DXD655231:DXH655231 EGZ655231:EHD655231 EQV655231:EQZ655231 FAR655231:FAV655231 FKN655231:FKR655231 FUJ655231:FUN655231 GEF655231:GEJ655231 GOB655231:GOF655231 GXX655231:GYB655231 HHT655231:HHX655231 HRP655231:HRT655231 IBL655231:IBP655231 ILH655231:ILL655231 IVD655231:IVH655231 JEZ655231:JFD655231 JOV655231:JOZ655231 JYR655231:JYV655231 KIN655231:KIR655231 KSJ655231:KSN655231 LCF655231:LCJ655231 LMB655231:LMF655231 LVX655231:LWB655231 MFT655231:MFX655231 MPP655231:MPT655231 MZL655231:MZP655231 NJH655231:NJL655231 NTD655231:NTH655231 OCZ655231:ODD655231 OMV655231:OMZ655231 OWR655231:OWV655231 PGN655231:PGR655231 PQJ655231:PQN655231 QAF655231:QAJ655231 QKB655231:QKF655231 QTX655231:QUB655231 RDT655231:RDX655231 RNP655231:RNT655231 RXL655231:RXP655231 SHH655231:SHL655231 SRD655231:SRH655231 TAZ655231:TBD655231 TKV655231:TKZ655231 TUR655231:TUV655231 UEN655231:UER655231 UOJ655231:UON655231 UYF655231:UYJ655231 VIB655231:VIF655231 VRX655231:VSB655231 WBT655231:WBX655231 WLP655231:WLT655231 WVL655231:WVP655231 J655260:K655260 JA655260:JD655260 SW655260:SZ655260 ACS655260:ACV655260 AMO655260:AMR655260 AWK655260:AWN655260 BGG655260:BGJ655260 BQC655260:BQF655260 BZY655260:CAB655260 CJU655260:CJX655260 CTQ655260:CTT655260 DDM655260:DDP655260 DNI655260:DNL655260 DXE655260:DXH655260 EHA655260:EHD655260 EQW655260:EQZ655260 FAS655260:FAV655260 FKO655260:FKR655260 FUK655260:FUN655260 GEG655260:GEJ655260 GOC655260:GOF655260 GXY655260:GYB655260 HHU655260:HHX655260 HRQ655260:HRT655260 IBM655260:IBP655260 ILI655260:ILL655260 IVE655260:IVH655260 JFA655260:JFD655260 JOW655260:JOZ655260 JYS655260:JYV655260 KIO655260:KIR655260 KSK655260:KSN655260 LCG655260:LCJ655260 LMC655260:LMF655260 LVY655260:LWB655260 MFU655260:MFX655260 MPQ655260:MPT655260 MZM655260:MZP655260 NJI655260:NJL655260 NTE655260:NTH655260 ODA655260:ODD655260 OMW655260:OMZ655260 OWS655260:OWV655260 PGO655260:PGR655260 PQK655260:PQN655260 QAG655260:QAJ655260 QKC655260:QKF655260 QTY655260:QUB655260 RDU655260:RDX655260 RNQ655260:RNT655260 RXM655260:RXP655260 SHI655260:SHL655260 SRE655260:SRH655260 TBA655260:TBD655260 TKW655260:TKZ655260 TUS655260:TUV655260 UEO655260:UER655260 UOK655260:UON655260 UYG655260:UYJ655260 VIC655260:VIF655260 VRY655260:VSB655260 WBU655260:WBX655260 WLQ655260:WLT655260 WVM655260:WVP655260 J655270:K655270 JA655270:JD655270 SW655270:SZ655270 ACS655270:ACV655270 AMO655270:AMR655270 AWK655270:AWN655270 BGG655270:BGJ655270 BQC655270:BQF655270 BZY655270:CAB655270 CJU655270:CJX655270 CTQ655270:CTT655270 DDM655270:DDP655270 DNI655270:DNL655270 DXE655270:DXH655270 EHA655270:EHD655270 EQW655270:EQZ655270 FAS655270:FAV655270 FKO655270:FKR655270 FUK655270:FUN655270 GEG655270:GEJ655270 GOC655270:GOF655270 GXY655270:GYB655270 HHU655270:HHX655270 HRQ655270:HRT655270 IBM655270:IBP655270 ILI655270:ILL655270 IVE655270:IVH655270 JFA655270:JFD655270 JOW655270:JOZ655270 JYS655270:JYV655270 KIO655270:KIR655270 KSK655270:KSN655270 LCG655270:LCJ655270 LMC655270:LMF655270 LVY655270:LWB655270 MFU655270:MFX655270 MPQ655270:MPT655270 MZM655270:MZP655270 NJI655270:NJL655270 NTE655270:NTH655270 ODA655270:ODD655270 OMW655270:OMZ655270 OWS655270:OWV655270 PGO655270:PGR655270 PQK655270:PQN655270 QAG655270:QAJ655270 QKC655270:QKF655270 QTY655270:QUB655270 RDU655270:RDX655270 RNQ655270:RNT655270 RXM655270:RXP655270 SHI655270:SHL655270 SRE655270:SRH655270 TBA655270:TBD655270 TKW655270:TKZ655270 TUS655270:TUV655270 UEO655270:UER655270 UOK655270:UON655270 UYG655270:UYJ655270 VIC655270:VIF655270 VRY655270:VSB655270 WBU655270:WBX655270 WLQ655270:WLT655270 WVM655270:WVP655270 I655404:M655404 IZ655404:JD655404 SV655404:SZ655404 ACR655404:ACV655404 AMN655404:AMR655404 AWJ655404:AWN655404 BGF655404:BGJ655404 BQB655404:BQF655404 BZX655404:CAB655404 CJT655404:CJX655404 CTP655404:CTT655404 DDL655404:DDP655404 DNH655404:DNL655404 DXD655404:DXH655404 EGZ655404:EHD655404 EQV655404:EQZ655404 FAR655404:FAV655404 FKN655404:FKR655404 FUJ655404:FUN655404 GEF655404:GEJ655404 GOB655404:GOF655404 GXX655404:GYB655404 HHT655404:HHX655404 HRP655404:HRT655404 IBL655404:IBP655404 ILH655404:ILL655404 IVD655404:IVH655404 JEZ655404:JFD655404 JOV655404:JOZ655404 JYR655404:JYV655404 KIN655404:KIR655404 KSJ655404:KSN655404 LCF655404:LCJ655404 LMB655404:LMF655404 LVX655404:LWB655404 MFT655404:MFX655404 MPP655404:MPT655404 MZL655404:MZP655404 NJH655404:NJL655404 NTD655404:NTH655404 OCZ655404:ODD655404 OMV655404:OMZ655404 OWR655404:OWV655404 PGN655404:PGR655404 PQJ655404:PQN655404 QAF655404:QAJ655404 QKB655404:QKF655404 QTX655404:QUB655404 RDT655404:RDX655404 RNP655404:RNT655404 RXL655404:RXP655404 SHH655404:SHL655404 SRD655404:SRH655404 TAZ655404:TBD655404 TKV655404:TKZ655404 TUR655404:TUV655404 UEN655404:UER655404 UOJ655404:UON655404 UYF655404:UYJ655404 VIB655404:VIF655404 VRX655404:VSB655404 WBT655404:WBX655404 WLP655404:WLT655404 WVL655404:WVP655404 I655406:M655406 IZ655406:JD655406 SV655406:SZ655406 ACR655406:ACV655406 AMN655406:AMR655406 AWJ655406:AWN655406 BGF655406:BGJ655406 BQB655406:BQF655406 BZX655406:CAB655406 CJT655406:CJX655406 CTP655406:CTT655406 DDL655406:DDP655406 DNH655406:DNL655406 DXD655406:DXH655406 EGZ655406:EHD655406 EQV655406:EQZ655406 FAR655406:FAV655406 FKN655406:FKR655406 FUJ655406:FUN655406 GEF655406:GEJ655406 GOB655406:GOF655406 GXX655406:GYB655406 HHT655406:HHX655406 HRP655406:HRT655406 IBL655406:IBP655406 ILH655406:ILL655406 IVD655406:IVH655406 JEZ655406:JFD655406 JOV655406:JOZ655406 JYR655406:JYV655406 KIN655406:KIR655406 KSJ655406:KSN655406 LCF655406:LCJ655406 LMB655406:LMF655406 LVX655406:LWB655406 MFT655406:MFX655406 MPP655406:MPT655406 MZL655406:MZP655406 NJH655406:NJL655406 NTD655406:NTH655406 OCZ655406:ODD655406 OMV655406:OMZ655406 OWR655406:OWV655406 PGN655406:PGR655406 PQJ655406:PQN655406 QAF655406:QAJ655406 QKB655406:QKF655406 QTX655406:QUB655406 RDT655406:RDX655406 RNP655406:RNT655406 RXL655406:RXP655406 SHH655406:SHL655406 SRD655406:SRH655406 TAZ655406:TBD655406 TKV655406:TKZ655406 TUR655406:TUV655406 UEN655406:UER655406 UOJ655406:UON655406 UYF655406:UYJ655406 VIB655406:VIF655406 VRX655406:VSB655406 WBT655406:WBX655406 WLP655406:WLT655406 WVL655406:WVP655406 J655417:K655417 JA655417:JD655417 SW655417:SZ655417 ACS655417:ACV655417 AMO655417:AMR655417 AWK655417:AWN655417 BGG655417:BGJ655417 BQC655417:BQF655417 BZY655417:CAB655417 CJU655417:CJX655417 CTQ655417:CTT655417 DDM655417:DDP655417 DNI655417:DNL655417 DXE655417:DXH655417 EHA655417:EHD655417 EQW655417:EQZ655417 FAS655417:FAV655417 FKO655417:FKR655417 FUK655417:FUN655417 GEG655417:GEJ655417 GOC655417:GOF655417 GXY655417:GYB655417 HHU655417:HHX655417 HRQ655417:HRT655417 IBM655417:IBP655417 ILI655417:ILL655417 IVE655417:IVH655417 JFA655417:JFD655417 JOW655417:JOZ655417 JYS655417:JYV655417 KIO655417:KIR655417 KSK655417:KSN655417 LCG655417:LCJ655417 LMC655417:LMF655417 LVY655417:LWB655417 MFU655417:MFX655417 MPQ655417:MPT655417 MZM655417:MZP655417 NJI655417:NJL655417 NTE655417:NTH655417 ODA655417:ODD655417 OMW655417:OMZ655417 OWS655417:OWV655417 PGO655417:PGR655417 PQK655417:PQN655417 QAG655417:QAJ655417 QKC655417:QKF655417 QTY655417:QUB655417 RDU655417:RDX655417 RNQ655417:RNT655417 RXM655417:RXP655417 SHI655417:SHL655417 SRE655417:SRH655417 TBA655417:TBD655417 TKW655417:TKZ655417 TUS655417:TUV655417 UEO655417:UER655417 UOK655417:UON655417 UYG655417:UYJ655417 VIC655417:VIF655417 VRY655417:VSB655417 WBU655417:WBX655417 WLQ655417:WLT655417 WVM655417:WVP655417 I720763:M720763 IZ720763:JD720763 SV720763:SZ720763 ACR720763:ACV720763 AMN720763:AMR720763 AWJ720763:AWN720763 BGF720763:BGJ720763 BQB720763:BQF720763 BZX720763:CAB720763 CJT720763:CJX720763 CTP720763:CTT720763 DDL720763:DDP720763 DNH720763:DNL720763 DXD720763:DXH720763 EGZ720763:EHD720763 EQV720763:EQZ720763 FAR720763:FAV720763 FKN720763:FKR720763 FUJ720763:FUN720763 GEF720763:GEJ720763 GOB720763:GOF720763 GXX720763:GYB720763 HHT720763:HHX720763 HRP720763:HRT720763 IBL720763:IBP720763 ILH720763:ILL720763 IVD720763:IVH720763 JEZ720763:JFD720763 JOV720763:JOZ720763 JYR720763:JYV720763 KIN720763:KIR720763 KSJ720763:KSN720763 LCF720763:LCJ720763 LMB720763:LMF720763 LVX720763:LWB720763 MFT720763:MFX720763 MPP720763:MPT720763 MZL720763:MZP720763 NJH720763:NJL720763 NTD720763:NTH720763 OCZ720763:ODD720763 OMV720763:OMZ720763 OWR720763:OWV720763 PGN720763:PGR720763 PQJ720763:PQN720763 QAF720763:QAJ720763 QKB720763:QKF720763 QTX720763:QUB720763 RDT720763:RDX720763 RNP720763:RNT720763 RXL720763:RXP720763 SHH720763:SHL720763 SRD720763:SRH720763 TAZ720763:TBD720763 TKV720763:TKZ720763 TUR720763:TUV720763 UEN720763:UER720763 UOJ720763:UON720763 UYF720763:UYJ720763 VIB720763:VIF720763 VRX720763:VSB720763 WBT720763:WBX720763 WLP720763:WLT720763 WVL720763:WVP720763 I720767:M720767 IZ720767:JD720767 SV720767:SZ720767 ACR720767:ACV720767 AMN720767:AMR720767 AWJ720767:AWN720767 BGF720767:BGJ720767 BQB720767:BQF720767 BZX720767:CAB720767 CJT720767:CJX720767 CTP720767:CTT720767 DDL720767:DDP720767 DNH720767:DNL720767 DXD720767:DXH720767 EGZ720767:EHD720767 EQV720767:EQZ720767 FAR720767:FAV720767 FKN720767:FKR720767 FUJ720767:FUN720767 GEF720767:GEJ720767 GOB720767:GOF720767 GXX720767:GYB720767 HHT720767:HHX720767 HRP720767:HRT720767 IBL720767:IBP720767 ILH720767:ILL720767 IVD720767:IVH720767 JEZ720767:JFD720767 JOV720767:JOZ720767 JYR720767:JYV720767 KIN720767:KIR720767 KSJ720767:KSN720767 LCF720767:LCJ720767 LMB720767:LMF720767 LVX720767:LWB720767 MFT720767:MFX720767 MPP720767:MPT720767 MZL720767:MZP720767 NJH720767:NJL720767 NTD720767:NTH720767 OCZ720767:ODD720767 OMV720767:OMZ720767 OWR720767:OWV720767 PGN720767:PGR720767 PQJ720767:PQN720767 QAF720767:QAJ720767 QKB720767:QKF720767 QTX720767:QUB720767 RDT720767:RDX720767 RNP720767:RNT720767 RXL720767:RXP720767 SHH720767:SHL720767 SRD720767:SRH720767 TAZ720767:TBD720767 TKV720767:TKZ720767 TUR720767:TUV720767 UEN720767:UER720767 UOJ720767:UON720767 UYF720767:UYJ720767 VIB720767:VIF720767 VRX720767:VSB720767 WBT720767:WBX720767 WLP720767:WLT720767 WVL720767:WVP720767 J720796:K720796 JA720796:JD720796 SW720796:SZ720796 ACS720796:ACV720796 AMO720796:AMR720796 AWK720796:AWN720796 BGG720796:BGJ720796 BQC720796:BQF720796 BZY720796:CAB720796 CJU720796:CJX720796 CTQ720796:CTT720796 DDM720796:DDP720796 DNI720796:DNL720796 DXE720796:DXH720796 EHA720796:EHD720796 EQW720796:EQZ720796 FAS720796:FAV720796 FKO720796:FKR720796 FUK720796:FUN720796 GEG720796:GEJ720796 GOC720796:GOF720796 GXY720796:GYB720796 HHU720796:HHX720796 HRQ720796:HRT720796 IBM720796:IBP720796 ILI720796:ILL720796 IVE720796:IVH720796 JFA720796:JFD720796 JOW720796:JOZ720796 JYS720796:JYV720796 KIO720796:KIR720796 KSK720796:KSN720796 LCG720796:LCJ720796 LMC720796:LMF720796 LVY720796:LWB720796 MFU720796:MFX720796 MPQ720796:MPT720796 MZM720796:MZP720796 NJI720796:NJL720796 NTE720796:NTH720796 ODA720796:ODD720796 OMW720796:OMZ720796 OWS720796:OWV720796 PGO720796:PGR720796 PQK720796:PQN720796 QAG720796:QAJ720796 QKC720796:QKF720796 QTY720796:QUB720796 RDU720796:RDX720796 RNQ720796:RNT720796 RXM720796:RXP720796 SHI720796:SHL720796 SRE720796:SRH720796 TBA720796:TBD720796 TKW720796:TKZ720796 TUS720796:TUV720796 UEO720796:UER720796 UOK720796:UON720796 UYG720796:UYJ720796 VIC720796:VIF720796 VRY720796:VSB720796 WBU720796:WBX720796 WLQ720796:WLT720796 WVM720796:WVP720796 J720806:K720806 JA720806:JD720806 SW720806:SZ720806 ACS720806:ACV720806 AMO720806:AMR720806 AWK720806:AWN720806 BGG720806:BGJ720806 BQC720806:BQF720806 BZY720806:CAB720806 CJU720806:CJX720806 CTQ720806:CTT720806 DDM720806:DDP720806 DNI720806:DNL720806 DXE720806:DXH720806 EHA720806:EHD720806 EQW720806:EQZ720806 FAS720806:FAV720806 FKO720806:FKR720806 FUK720806:FUN720806 GEG720806:GEJ720806 GOC720806:GOF720806 GXY720806:GYB720806 HHU720806:HHX720806 HRQ720806:HRT720806 IBM720806:IBP720806 ILI720806:ILL720806 IVE720806:IVH720806 JFA720806:JFD720806 JOW720806:JOZ720806 JYS720806:JYV720806 KIO720806:KIR720806 KSK720806:KSN720806 LCG720806:LCJ720806 LMC720806:LMF720806 LVY720806:LWB720806 MFU720806:MFX720806 MPQ720806:MPT720806 MZM720806:MZP720806 NJI720806:NJL720806 NTE720806:NTH720806 ODA720806:ODD720806 OMW720806:OMZ720806 OWS720806:OWV720806 PGO720806:PGR720806 PQK720806:PQN720806 QAG720806:QAJ720806 QKC720806:QKF720806 QTY720806:QUB720806 RDU720806:RDX720806 RNQ720806:RNT720806 RXM720806:RXP720806 SHI720806:SHL720806 SRE720806:SRH720806 TBA720806:TBD720806 TKW720806:TKZ720806 TUS720806:TUV720806 UEO720806:UER720806 UOK720806:UON720806 UYG720806:UYJ720806 VIC720806:VIF720806 VRY720806:VSB720806 WBU720806:WBX720806 WLQ720806:WLT720806 WVM720806:WVP720806 I720940:M720940 IZ720940:JD720940 SV720940:SZ720940 ACR720940:ACV720940 AMN720940:AMR720940 AWJ720940:AWN720940 BGF720940:BGJ720940 BQB720940:BQF720940 BZX720940:CAB720940 CJT720940:CJX720940 CTP720940:CTT720940 DDL720940:DDP720940 DNH720940:DNL720940 DXD720940:DXH720940 EGZ720940:EHD720940 EQV720940:EQZ720940 FAR720940:FAV720940 FKN720940:FKR720940 FUJ720940:FUN720940 GEF720940:GEJ720940 GOB720940:GOF720940 GXX720940:GYB720940 HHT720940:HHX720940 HRP720940:HRT720940 IBL720940:IBP720940 ILH720940:ILL720940 IVD720940:IVH720940 JEZ720940:JFD720940 JOV720940:JOZ720940 JYR720940:JYV720940 KIN720940:KIR720940 KSJ720940:KSN720940 LCF720940:LCJ720940 LMB720940:LMF720940 LVX720940:LWB720940 MFT720940:MFX720940 MPP720940:MPT720940 MZL720940:MZP720940 NJH720940:NJL720940 NTD720940:NTH720940 OCZ720940:ODD720940 OMV720940:OMZ720940 OWR720940:OWV720940 PGN720940:PGR720940 PQJ720940:PQN720940 QAF720940:QAJ720940 QKB720940:QKF720940 QTX720940:QUB720940 RDT720940:RDX720940 RNP720940:RNT720940 RXL720940:RXP720940 SHH720940:SHL720940 SRD720940:SRH720940 TAZ720940:TBD720940 TKV720940:TKZ720940 TUR720940:TUV720940 UEN720940:UER720940 UOJ720940:UON720940 UYF720940:UYJ720940 VIB720940:VIF720940 VRX720940:VSB720940 WBT720940:WBX720940 WLP720940:WLT720940 WVL720940:WVP720940 I720942:M720942 IZ720942:JD720942 SV720942:SZ720942 ACR720942:ACV720942 AMN720942:AMR720942 AWJ720942:AWN720942 BGF720942:BGJ720942 BQB720942:BQF720942 BZX720942:CAB720942 CJT720942:CJX720942 CTP720942:CTT720942 DDL720942:DDP720942 DNH720942:DNL720942 DXD720942:DXH720942 EGZ720942:EHD720942 EQV720942:EQZ720942 FAR720942:FAV720942 FKN720942:FKR720942 FUJ720942:FUN720942 GEF720942:GEJ720942 GOB720942:GOF720942 GXX720942:GYB720942 HHT720942:HHX720942 HRP720942:HRT720942 IBL720942:IBP720942 ILH720942:ILL720942 IVD720942:IVH720942 JEZ720942:JFD720942 JOV720942:JOZ720942 JYR720942:JYV720942 KIN720942:KIR720942 KSJ720942:KSN720942 LCF720942:LCJ720942 LMB720942:LMF720942 LVX720942:LWB720942 MFT720942:MFX720942 MPP720942:MPT720942 MZL720942:MZP720942 NJH720942:NJL720942 NTD720942:NTH720942 OCZ720942:ODD720942 OMV720942:OMZ720942 OWR720942:OWV720942 PGN720942:PGR720942 PQJ720942:PQN720942 QAF720942:QAJ720942 QKB720942:QKF720942 QTX720942:QUB720942 RDT720942:RDX720942 RNP720942:RNT720942 RXL720942:RXP720942 SHH720942:SHL720942 SRD720942:SRH720942 TAZ720942:TBD720942 TKV720942:TKZ720942 TUR720942:TUV720942 UEN720942:UER720942 UOJ720942:UON720942 UYF720942:UYJ720942 VIB720942:VIF720942 VRX720942:VSB720942 WBT720942:WBX720942 WLP720942:WLT720942 WVL720942:WVP720942 J720953:K720953 JA720953:JD720953 SW720953:SZ720953 ACS720953:ACV720953 AMO720953:AMR720953 AWK720953:AWN720953 BGG720953:BGJ720953 BQC720953:BQF720953 BZY720953:CAB720953 CJU720953:CJX720953 CTQ720953:CTT720953 DDM720953:DDP720953 DNI720953:DNL720953 DXE720953:DXH720953 EHA720953:EHD720953 EQW720953:EQZ720953 FAS720953:FAV720953 FKO720953:FKR720953 FUK720953:FUN720953 GEG720953:GEJ720953 GOC720953:GOF720953 GXY720953:GYB720953 HHU720953:HHX720953 HRQ720953:HRT720953 IBM720953:IBP720953 ILI720953:ILL720953 IVE720953:IVH720953 JFA720953:JFD720953 JOW720953:JOZ720953 JYS720953:JYV720953 KIO720953:KIR720953 KSK720953:KSN720953 LCG720953:LCJ720953 LMC720953:LMF720953 LVY720953:LWB720953 MFU720953:MFX720953 MPQ720953:MPT720953 MZM720953:MZP720953 NJI720953:NJL720953 NTE720953:NTH720953 ODA720953:ODD720953 OMW720953:OMZ720953 OWS720953:OWV720953 PGO720953:PGR720953 PQK720953:PQN720953 QAG720953:QAJ720953 QKC720953:QKF720953 QTY720953:QUB720953 RDU720953:RDX720953 RNQ720953:RNT720953 RXM720953:RXP720953 SHI720953:SHL720953 SRE720953:SRH720953 TBA720953:TBD720953 TKW720953:TKZ720953 TUS720953:TUV720953 UEO720953:UER720953 UOK720953:UON720953 UYG720953:UYJ720953 VIC720953:VIF720953 VRY720953:VSB720953 WBU720953:WBX720953 WLQ720953:WLT720953 WVM720953:WVP720953 I786299:M786299 IZ786299:JD786299 SV786299:SZ786299 ACR786299:ACV786299 AMN786299:AMR786299 AWJ786299:AWN786299 BGF786299:BGJ786299 BQB786299:BQF786299 BZX786299:CAB786299 CJT786299:CJX786299 CTP786299:CTT786299 DDL786299:DDP786299 DNH786299:DNL786299 DXD786299:DXH786299 EGZ786299:EHD786299 EQV786299:EQZ786299 FAR786299:FAV786299 FKN786299:FKR786299 FUJ786299:FUN786299 GEF786299:GEJ786299 GOB786299:GOF786299 GXX786299:GYB786299 HHT786299:HHX786299 HRP786299:HRT786299 IBL786299:IBP786299 ILH786299:ILL786299 IVD786299:IVH786299 JEZ786299:JFD786299 JOV786299:JOZ786299 JYR786299:JYV786299 KIN786299:KIR786299 KSJ786299:KSN786299 LCF786299:LCJ786299 LMB786299:LMF786299 LVX786299:LWB786299 MFT786299:MFX786299 MPP786299:MPT786299 MZL786299:MZP786299 NJH786299:NJL786299 NTD786299:NTH786299 OCZ786299:ODD786299 OMV786299:OMZ786299 OWR786299:OWV786299 PGN786299:PGR786299 PQJ786299:PQN786299 QAF786299:QAJ786299 QKB786299:QKF786299 QTX786299:QUB786299 RDT786299:RDX786299 RNP786299:RNT786299 RXL786299:RXP786299 SHH786299:SHL786299 SRD786299:SRH786299 TAZ786299:TBD786299 TKV786299:TKZ786299 TUR786299:TUV786299 UEN786299:UER786299 UOJ786299:UON786299 UYF786299:UYJ786299 VIB786299:VIF786299 VRX786299:VSB786299 WBT786299:WBX786299 WLP786299:WLT786299 WVL786299:WVP786299 I786303:M786303 IZ786303:JD786303 SV786303:SZ786303 ACR786303:ACV786303 AMN786303:AMR786303 AWJ786303:AWN786303 BGF786303:BGJ786303 BQB786303:BQF786303 BZX786303:CAB786303 CJT786303:CJX786303 CTP786303:CTT786303 DDL786303:DDP786303 DNH786303:DNL786303 DXD786303:DXH786303 EGZ786303:EHD786303 EQV786303:EQZ786303 FAR786303:FAV786303 FKN786303:FKR786303 FUJ786303:FUN786303 GEF786303:GEJ786303 GOB786303:GOF786303 GXX786303:GYB786303 HHT786303:HHX786303 HRP786303:HRT786303 IBL786303:IBP786303 ILH786303:ILL786303 IVD786303:IVH786303 JEZ786303:JFD786303 JOV786303:JOZ786303 JYR786303:JYV786303 KIN786303:KIR786303 KSJ786303:KSN786303 LCF786303:LCJ786303 LMB786303:LMF786303 LVX786303:LWB786303 MFT786303:MFX786303 MPP786303:MPT786303 MZL786303:MZP786303 NJH786303:NJL786303 NTD786303:NTH786303 OCZ786303:ODD786303 OMV786303:OMZ786303 OWR786303:OWV786303 PGN786303:PGR786303 PQJ786303:PQN786303 QAF786303:QAJ786303 QKB786303:QKF786303 QTX786303:QUB786303 RDT786303:RDX786303 RNP786303:RNT786303 RXL786303:RXP786303 SHH786303:SHL786303 SRD786303:SRH786303 TAZ786303:TBD786303 TKV786303:TKZ786303 TUR786303:TUV786303 UEN786303:UER786303 UOJ786303:UON786303 UYF786303:UYJ786303 VIB786303:VIF786303 VRX786303:VSB786303 WBT786303:WBX786303 WLP786303:WLT786303 WVL786303:WVP786303 J786332:K786332 JA786332:JD786332 SW786332:SZ786332 ACS786332:ACV786332 AMO786332:AMR786332 AWK786332:AWN786332 BGG786332:BGJ786332 BQC786332:BQF786332 BZY786332:CAB786332 CJU786332:CJX786332 CTQ786332:CTT786332 DDM786332:DDP786332 DNI786332:DNL786332 DXE786332:DXH786332 EHA786332:EHD786332 EQW786332:EQZ786332 FAS786332:FAV786332 FKO786332:FKR786332 FUK786332:FUN786332 GEG786332:GEJ786332 GOC786332:GOF786332 GXY786332:GYB786332 HHU786332:HHX786332 HRQ786332:HRT786332 IBM786332:IBP786332 ILI786332:ILL786332 IVE786332:IVH786332 JFA786332:JFD786332 JOW786332:JOZ786332 JYS786332:JYV786332 KIO786332:KIR786332 KSK786332:KSN786332 LCG786332:LCJ786332 LMC786332:LMF786332 LVY786332:LWB786332 MFU786332:MFX786332 MPQ786332:MPT786332 MZM786332:MZP786332 NJI786332:NJL786332 NTE786332:NTH786332 ODA786332:ODD786332 OMW786332:OMZ786332 OWS786332:OWV786332 PGO786332:PGR786332 PQK786332:PQN786332 QAG786332:QAJ786332 QKC786332:QKF786332 QTY786332:QUB786332 RDU786332:RDX786332 RNQ786332:RNT786332 RXM786332:RXP786332 SHI786332:SHL786332 SRE786332:SRH786332 TBA786332:TBD786332 TKW786332:TKZ786332 TUS786332:TUV786332 UEO786332:UER786332 UOK786332:UON786332 UYG786332:UYJ786332 VIC786332:VIF786332 VRY786332:VSB786332 WBU786332:WBX786332 WLQ786332:WLT786332 WVM786332:WVP786332 J786342:K786342 JA786342:JD786342 SW786342:SZ786342 ACS786342:ACV786342 AMO786342:AMR786342 AWK786342:AWN786342 BGG786342:BGJ786342 BQC786342:BQF786342 BZY786342:CAB786342 CJU786342:CJX786342 CTQ786342:CTT786342 DDM786342:DDP786342 DNI786342:DNL786342 DXE786342:DXH786342 EHA786342:EHD786342 EQW786342:EQZ786342 FAS786342:FAV786342 FKO786342:FKR786342 FUK786342:FUN786342 GEG786342:GEJ786342 GOC786342:GOF786342 GXY786342:GYB786342 HHU786342:HHX786342 HRQ786342:HRT786342 IBM786342:IBP786342 ILI786342:ILL786342 IVE786342:IVH786342 JFA786342:JFD786342 JOW786342:JOZ786342 JYS786342:JYV786342 KIO786342:KIR786342 KSK786342:KSN786342 LCG786342:LCJ786342 LMC786342:LMF786342 LVY786342:LWB786342 MFU786342:MFX786342 MPQ786342:MPT786342 MZM786342:MZP786342 NJI786342:NJL786342 NTE786342:NTH786342 ODA786342:ODD786342 OMW786342:OMZ786342 OWS786342:OWV786342 PGO786342:PGR786342 PQK786342:PQN786342 QAG786342:QAJ786342 QKC786342:QKF786342 QTY786342:QUB786342 RDU786342:RDX786342 RNQ786342:RNT786342 RXM786342:RXP786342 SHI786342:SHL786342 SRE786342:SRH786342 TBA786342:TBD786342 TKW786342:TKZ786342 TUS786342:TUV786342 UEO786342:UER786342 UOK786342:UON786342 UYG786342:UYJ786342 VIC786342:VIF786342 VRY786342:VSB786342 WBU786342:WBX786342 WLQ786342:WLT786342 WVM786342:WVP786342 I786476:M786476 IZ786476:JD786476 SV786476:SZ786476 ACR786476:ACV786476 AMN786476:AMR786476 AWJ786476:AWN786476 BGF786476:BGJ786476 BQB786476:BQF786476 BZX786476:CAB786476 CJT786476:CJX786476 CTP786476:CTT786476 DDL786476:DDP786476 DNH786476:DNL786476 DXD786476:DXH786476 EGZ786476:EHD786476 EQV786476:EQZ786476 FAR786476:FAV786476 FKN786476:FKR786476 FUJ786476:FUN786476 GEF786476:GEJ786476 GOB786476:GOF786476 GXX786476:GYB786476 HHT786476:HHX786476 HRP786476:HRT786476 IBL786476:IBP786476 ILH786476:ILL786476 IVD786476:IVH786476 JEZ786476:JFD786476 JOV786476:JOZ786476 JYR786476:JYV786476 KIN786476:KIR786476 KSJ786476:KSN786476 LCF786476:LCJ786476 LMB786476:LMF786476 LVX786476:LWB786476 MFT786476:MFX786476 MPP786476:MPT786476 MZL786476:MZP786476 NJH786476:NJL786476 NTD786476:NTH786476 OCZ786476:ODD786476 OMV786476:OMZ786476 OWR786476:OWV786476 PGN786476:PGR786476 PQJ786476:PQN786476 QAF786476:QAJ786476 QKB786476:QKF786476 QTX786476:QUB786476 RDT786476:RDX786476 RNP786476:RNT786476 RXL786476:RXP786476 SHH786476:SHL786476 SRD786476:SRH786476 TAZ786476:TBD786476 TKV786476:TKZ786476 TUR786476:TUV786476 UEN786476:UER786476 UOJ786476:UON786476 UYF786476:UYJ786476 VIB786476:VIF786476 VRX786476:VSB786476 WBT786476:WBX786476 WLP786476:WLT786476 WVL786476:WVP786476 I786478:M786478 IZ786478:JD786478 SV786478:SZ786478 ACR786478:ACV786478 AMN786478:AMR786478 AWJ786478:AWN786478 BGF786478:BGJ786478 BQB786478:BQF786478 BZX786478:CAB786478 CJT786478:CJX786478 CTP786478:CTT786478 DDL786478:DDP786478 DNH786478:DNL786478 DXD786478:DXH786478 EGZ786478:EHD786478 EQV786478:EQZ786478 FAR786478:FAV786478 FKN786478:FKR786478 FUJ786478:FUN786478 GEF786478:GEJ786478 GOB786478:GOF786478 GXX786478:GYB786478 HHT786478:HHX786478 HRP786478:HRT786478 IBL786478:IBP786478 ILH786478:ILL786478 IVD786478:IVH786478 JEZ786478:JFD786478 JOV786478:JOZ786478 JYR786478:JYV786478 KIN786478:KIR786478 KSJ786478:KSN786478 LCF786478:LCJ786478 LMB786478:LMF786478 LVX786478:LWB786478 MFT786478:MFX786478 MPP786478:MPT786478 MZL786478:MZP786478 NJH786478:NJL786478 NTD786478:NTH786478 OCZ786478:ODD786478 OMV786478:OMZ786478 OWR786478:OWV786478 PGN786478:PGR786478 PQJ786478:PQN786478 QAF786478:QAJ786478 QKB786478:QKF786478 QTX786478:QUB786478 RDT786478:RDX786478 RNP786478:RNT786478 RXL786478:RXP786478 SHH786478:SHL786478 SRD786478:SRH786478 TAZ786478:TBD786478 TKV786478:TKZ786478 TUR786478:TUV786478 UEN786478:UER786478 UOJ786478:UON786478 UYF786478:UYJ786478 VIB786478:VIF786478 VRX786478:VSB786478 WBT786478:WBX786478 WLP786478:WLT786478 WVL786478:WVP786478 J786489:K786489 JA786489:JD786489 SW786489:SZ786489 ACS786489:ACV786489 AMO786489:AMR786489 AWK786489:AWN786489 BGG786489:BGJ786489 BQC786489:BQF786489 BZY786489:CAB786489 CJU786489:CJX786489 CTQ786489:CTT786489 DDM786489:DDP786489 DNI786489:DNL786489 DXE786489:DXH786489 EHA786489:EHD786489 EQW786489:EQZ786489 FAS786489:FAV786489 FKO786489:FKR786489 FUK786489:FUN786489 GEG786489:GEJ786489 GOC786489:GOF786489 GXY786489:GYB786489 HHU786489:HHX786489 HRQ786489:HRT786489 IBM786489:IBP786489 ILI786489:ILL786489 IVE786489:IVH786489 JFA786489:JFD786489 JOW786489:JOZ786489 JYS786489:JYV786489 KIO786489:KIR786489 KSK786489:KSN786489 LCG786489:LCJ786489 LMC786489:LMF786489 LVY786489:LWB786489 MFU786489:MFX786489 MPQ786489:MPT786489 MZM786489:MZP786489 NJI786489:NJL786489 NTE786489:NTH786489 ODA786489:ODD786489 OMW786489:OMZ786489 OWS786489:OWV786489 PGO786489:PGR786489 PQK786489:PQN786489 QAG786489:QAJ786489 QKC786489:QKF786489 QTY786489:QUB786489 RDU786489:RDX786489 RNQ786489:RNT786489 RXM786489:RXP786489 SHI786489:SHL786489 SRE786489:SRH786489 TBA786489:TBD786489 TKW786489:TKZ786489 TUS786489:TUV786489 UEO786489:UER786489 UOK786489:UON786489 UYG786489:UYJ786489 VIC786489:VIF786489 VRY786489:VSB786489 WBU786489:WBX786489 WLQ786489:WLT786489 WVM786489:WVP786489 I851835:M851835 IZ851835:JD851835 SV851835:SZ851835 ACR851835:ACV851835 AMN851835:AMR851835 AWJ851835:AWN851835 BGF851835:BGJ851835 BQB851835:BQF851835 BZX851835:CAB851835 CJT851835:CJX851835 CTP851835:CTT851835 DDL851835:DDP851835 DNH851835:DNL851835 DXD851835:DXH851835 EGZ851835:EHD851835 EQV851835:EQZ851835 FAR851835:FAV851835 FKN851835:FKR851835 FUJ851835:FUN851835 GEF851835:GEJ851835 GOB851835:GOF851835 GXX851835:GYB851835 HHT851835:HHX851835 HRP851835:HRT851835 IBL851835:IBP851835 ILH851835:ILL851835 IVD851835:IVH851835 JEZ851835:JFD851835 JOV851835:JOZ851835 JYR851835:JYV851835 KIN851835:KIR851835 KSJ851835:KSN851835 LCF851835:LCJ851835 LMB851835:LMF851835 LVX851835:LWB851835 MFT851835:MFX851835 MPP851835:MPT851835 MZL851835:MZP851835 NJH851835:NJL851835 NTD851835:NTH851835 OCZ851835:ODD851835 OMV851835:OMZ851835 OWR851835:OWV851835 PGN851835:PGR851835 PQJ851835:PQN851835 QAF851835:QAJ851835 QKB851835:QKF851835 QTX851835:QUB851835 RDT851835:RDX851835 RNP851835:RNT851835 RXL851835:RXP851835 SHH851835:SHL851835 SRD851835:SRH851835 TAZ851835:TBD851835 TKV851835:TKZ851835 TUR851835:TUV851835 UEN851835:UER851835 UOJ851835:UON851835 UYF851835:UYJ851835 VIB851835:VIF851835 VRX851835:VSB851835 WBT851835:WBX851835 WLP851835:WLT851835 WVL851835:WVP851835 I851839:M851839 IZ851839:JD851839 SV851839:SZ851839 ACR851839:ACV851839 AMN851839:AMR851839 AWJ851839:AWN851839 BGF851839:BGJ851839 BQB851839:BQF851839 BZX851839:CAB851839 CJT851839:CJX851839 CTP851839:CTT851839 DDL851839:DDP851839 DNH851839:DNL851839 DXD851839:DXH851839 EGZ851839:EHD851839 EQV851839:EQZ851839 FAR851839:FAV851839 FKN851839:FKR851839 FUJ851839:FUN851839 GEF851839:GEJ851839 GOB851839:GOF851839 GXX851839:GYB851839 HHT851839:HHX851839 HRP851839:HRT851839 IBL851839:IBP851839 ILH851839:ILL851839 IVD851839:IVH851839 JEZ851839:JFD851839 JOV851839:JOZ851839 JYR851839:JYV851839 KIN851839:KIR851839 KSJ851839:KSN851839 LCF851839:LCJ851839 LMB851839:LMF851839 LVX851839:LWB851839 MFT851839:MFX851839 MPP851839:MPT851839 MZL851839:MZP851839 NJH851839:NJL851839 NTD851839:NTH851839 OCZ851839:ODD851839 OMV851839:OMZ851839 OWR851839:OWV851839 PGN851839:PGR851839 PQJ851839:PQN851839 QAF851839:QAJ851839 QKB851839:QKF851839 QTX851839:QUB851839 RDT851839:RDX851839 RNP851839:RNT851839 RXL851839:RXP851839 SHH851839:SHL851839 SRD851839:SRH851839 TAZ851839:TBD851839 TKV851839:TKZ851839 TUR851839:TUV851839 UEN851839:UER851839 UOJ851839:UON851839 UYF851839:UYJ851839 VIB851839:VIF851839 VRX851839:VSB851839 WBT851839:WBX851839 WLP851839:WLT851839 WVL851839:WVP851839 J851868:K851868 JA851868:JD851868 SW851868:SZ851868 ACS851868:ACV851868 AMO851868:AMR851868 AWK851868:AWN851868 BGG851868:BGJ851868 BQC851868:BQF851868 BZY851868:CAB851868 CJU851868:CJX851868 CTQ851868:CTT851868 DDM851868:DDP851868 DNI851868:DNL851868 DXE851868:DXH851868 EHA851868:EHD851868 EQW851868:EQZ851868 FAS851868:FAV851868 FKO851868:FKR851868 FUK851868:FUN851868 GEG851868:GEJ851868 GOC851868:GOF851868 GXY851868:GYB851868 HHU851868:HHX851868 HRQ851868:HRT851868 IBM851868:IBP851868 ILI851868:ILL851868 IVE851868:IVH851868 JFA851868:JFD851868 JOW851868:JOZ851868 JYS851868:JYV851868 KIO851868:KIR851868 KSK851868:KSN851868 LCG851868:LCJ851868 LMC851868:LMF851868 LVY851868:LWB851868 MFU851868:MFX851868 MPQ851868:MPT851868 MZM851868:MZP851868 NJI851868:NJL851868 NTE851868:NTH851868 ODA851868:ODD851868 OMW851868:OMZ851868 OWS851868:OWV851868 PGO851868:PGR851868 PQK851868:PQN851868 QAG851868:QAJ851868 QKC851868:QKF851868 QTY851868:QUB851868 RDU851868:RDX851868 RNQ851868:RNT851868 RXM851868:RXP851868 SHI851868:SHL851868 SRE851868:SRH851868 TBA851868:TBD851868 TKW851868:TKZ851868 TUS851868:TUV851868 UEO851868:UER851868 UOK851868:UON851868 UYG851868:UYJ851868 VIC851868:VIF851868 VRY851868:VSB851868 WBU851868:WBX851868 WLQ851868:WLT851868 WVM851868:WVP851868 J851878:K851878 JA851878:JD851878 SW851878:SZ851878 ACS851878:ACV851878 AMO851878:AMR851878 AWK851878:AWN851878 BGG851878:BGJ851878 BQC851878:BQF851878 BZY851878:CAB851878 CJU851878:CJX851878 CTQ851878:CTT851878 DDM851878:DDP851878 DNI851878:DNL851878 DXE851878:DXH851878 EHA851878:EHD851878 EQW851878:EQZ851878 FAS851878:FAV851878 FKO851878:FKR851878 FUK851878:FUN851878 GEG851878:GEJ851878 GOC851878:GOF851878 GXY851878:GYB851878 HHU851878:HHX851878 HRQ851878:HRT851878 IBM851878:IBP851878 ILI851878:ILL851878 IVE851878:IVH851878 JFA851878:JFD851878 JOW851878:JOZ851878 JYS851878:JYV851878 KIO851878:KIR851878 KSK851878:KSN851878 LCG851878:LCJ851878 LMC851878:LMF851878 LVY851878:LWB851878 MFU851878:MFX851878 MPQ851878:MPT851878 MZM851878:MZP851878 NJI851878:NJL851878 NTE851878:NTH851878 ODA851878:ODD851878 OMW851878:OMZ851878 OWS851878:OWV851878 PGO851878:PGR851878 PQK851878:PQN851878 QAG851878:QAJ851878 QKC851878:QKF851878 QTY851878:QUB851878 RDU851878:RDX851878 RNQ851878:RNT851878 RXM851878:RXP851878 SHI851878:SHL851878 SRE851878:SRH851878 TBA851878:TBD851878 TKW851878:TKZ851878 TUS851878:TUV851878 UEO851878:UER851878 UOK851878:UON851878 UYG851878:UYJ851878 VIC851878:VIF851878 VRY851878:VSB851878 WBU851878:WBX851878 WLQ851878:WLT851878 WVM851878:WVP851878 I852012:M852012 IZ852012:JD852012 SV852012:SZ852012 ACR852012:ACV852012 AMN852012:AMR852012 AWJ852012:AWN852012 BGF852012:BGJ852012 BQB852012:BQF852012 BZX852012:CAB852012 CJT852012:CJX852012 CTP852012:CTT852012 DDL852012:DDP852012 DNH852012:DNL852012 DXD852012:DXH852012 EGZ852012:EHD852012 EQV852012:EQZ852012 FAR852012:FAV852012 FKN852012:FKR852012 FUJ852012:FUN852012 GEF852012:GEJ852012 GOB852012:GOF852012 GXX852012:GYB852012 HHT852012:HHX852012 HRP852012:HRT852012 IBL852012:IBP852012 ILH852012:ILL852012 IVD852012:IVH852012 JEZ852012:JFD852012 JOV852012:JOZ852012 JYR852012:JYV852012 KIN852012:KIR852012 KSJ852012:KSN852012 LCF852012:LCJ852012 LMB852012:LMF852012 LVX852012:LWB852012 MFT852012:MFX852012 MPP852012:MPT852012 MZL852012:MZP852012 NJH852012:NJL852012 NTD852012:NTH852012 OCZ852012:ODD852012 OMV852012:OMZ852012 OWR852012:OWV852012 PGN852012:PGR852012 PQJ852012:PQN852012 QAF852012:QAJ852012 QKB852012:QKF852012 QTX852012:QUB852012 RDT852012:RDX852012 RNP852012:RNT852012 RXL852012:RXP852012 SHH852012:SHL852012 SRD852012:SRH852012 TAZ852012:TBD852012 TKV852012:TKZ852012 TUR852012:TUV852012 UEN852012:UER852012 UOJ852012:UON852012 UYF852012:UYJ852012 VIB852012:VIF852012 VRX852012:VSB852012 WBT852012:WBX852012 WLP852012:WLT852012 WVL852012:WVP852012 I852014:M852014 IZ852014:JD852014 SV852014:SZ852014 ACR852014:ACV852014 AMN852014:AMR852014 AWJ852014:AWN852014 BGF852014:BGJ852014 BQB852014:BQF852014 BZX852014:CAB852014 CJT852014:CJX852014 CTP852014:CTT852014 DDL852014:DDP852014 DNH852014:DNL852014 DXD852014:DXH852014 EGZ852014:EHD852014 EQV852014:EQZ852014 FAR852014:FAV852014 FKN852014:FKR852014 FUJ852014:FUN852014 GEF852014:GEJ852014 GOB852014:GOF852014 GXX852014:GYB852014 HHT852014:HHX852014 HRP852014:HRT852014 IBL852014:IBP852014 ILH852014:ILL852014 IVD852014:IVH852014 JEZ852014:JFD852014 JOV852014:JOZ852014 JYR852014:JYV852014 KIN852014:KIR852014 KSJ852014:KSN852014 LCF852014:LCJ852014 LMB852014:LMF852014 LVX852014:LWB852014 MFT852014:MFX852014 MPP852014:MPT852014 MZL852014:MZP852014 NJH852014:NJL852014 NTD852014:NTH852014 OCZ852014:ODD852014 OMV852014:OMZ852014 OWR852014:OWV852014 PGN852014:PGR852014 PQJ852014:PQN852014 QAF852014:QAJ852014 QKB852014:QKF852014 QTX852014:QUB852014 RDT852014:RDX852014 RNP852014:RNT852014 RXL852014:RXP852014 SHH852014:SHL852014 SRD852014:SRH852014 TAZ852014:TBD852014 TKV852014:TKZ852014 TUR852014:TUV852014 UEN852014:UER852014 UOJ852014:UON852014 UYF852014:UYJ852014 VIB852014:VIF852014 VRX852014:VSB852014 WBT852014:WBX852014 WLP852014:WLT852014 WVL852014:WVP852014 J852025:K852025 JA852025:JD852025 SW852025:SZ852025 ACS852025:ACV852025 AMO852025:AMR852025 AWK852025:AWN852025 BGG852025:BGJ852025 BQC852025:BQF852025 BZY852025:CAB852025 CJU852025:CJX852025 CTQ852025:CTT852025 DDM852025:DDP852025 DNI852025:DNL852025 DXE852025:DXH852025 EHA852025:EHD852025 EQW852025:EQZ852025 FAS852025:FAV852025 FKO852025:FKR852025 FUK852025:FUN852025 GEG852025:GEJ852025 GOC852025:GOF852025 GXY852025:GYB852025 HHU852025:HHX852025 HRQ852025:HRT852025 IBM852025:IBP852025 ILI852025:ILL852025 IVE852025:IVH852025 JFA852025:JFD852025 JOW852025:JOZ852025 JYS852025:JYV852025 KIO852025:KIR852025 KSK852025:KSN852025 LCG852025:LCJ852025 LMC852025:LMF852025 LVY852025:LWB852025 MFU852025:MFX852025 MPQ852025:MPT852025 MZM852025:MZP852025 NJI852025:NJL852025 NTE852025:NTH852025 ODA852025:ODD852025 OMW852025:OMZ852025 OWS852025:OWV852025 PGO852025:PGR852025 PQK852025:PQN852025 QAG852025:QAJ852025 QKC852025:QKF852025 QTY852025:QUB852025 RDU852025:RDX852025 RNQ852025:RNT852025 RXM852025:RXP852025 SHI852025:SHL852025 SRE852025:SRH852025 TBA852025:TBD852025 TKW852025:TKZ852025 TUS852025:TUV852025 UEO852025:UER852025 UOK852025:UON852025 UYG852025:UYJ852025 VIC852025:VIF852025 VRY852025:VSB852025 WBU852025:WBX852025 WLQ852025:WLT852025 WVM852025:WVP852025 I917371:M917371 IZ917371:JD917371 SV917371:SZ917371 ACR917371:ACV917371 AMN917371:AMR917371 AWJ917371:AWN917371 BGF917371:BGJ917371 BQB917371:BQF917371 BZX917371:CAB917371 CJT917371:CJX917371 CTP917371:CTT917371 DDL917371:DDP917371 DNH917371:DNL917371 DXD917371:DXH917371 EGZ917371:EHD917371 EQV917371:EQZ917371 FAR917371:FAV917371 FKN917371:FKR917371 FUJ917371:FUN917371 GEF917371:GEJ917371 GOB917371:GOF917371 GXX917371:GYB917371 HHT917371:HHX917371 HRP917371:HRT917371 IBL917371:IBP917371 ILH917371:ILL917371 IVD917371:IVH917371 JEZ917371:JFD917371 JOV917371:JOZ917371 JYR917371:JYV917371 KIN917371:KIR917371 KSJ917371:KSN917371 LCF917371:LCJ917371 LMB917371:LMF917371 LVX917371:LWB917371 MFT917371:MFX917371 MPP917371:MPT917371 MZL917371:MZP917371 NJH917371:NJL917371 NTD917371:NTH917371 OCZ917371:ODD917371 OMV917371:OMZ917371 OWR917371:OWV917371 PGN917371:PGR917371 PQJ917371:PQN917371 QAF917371:QAJ917371 QKB917371:QKF917371 QTX917371:QUB917371 RDT917371:RDX917371 RNP917371:RNT917371 RXL917371:RXP917371 SHH917371:SHL917371 SRD917371:SRH917371 TAZ917371:TBD917371 TKV917371:TKZ917371 TUR917371:TUV917371 UEN917371:UER917371 UOJ917371:UON917371 UYF917371:UYJ917371 VIB917371:VIF917371 VRX917371:VSB917371 WBT917371:WBX917371 WLP917371:WLT917371 WVL917371:WVP917371 I917375:M917375 IZ917375:JD917375 SV917375:SZ917375 ACR917375:ACV917375 AMN917375:AMR917375 AWJ917375:AWN917375 BGF917375:BGJ917375 BQB917375:BQF917375 BZX917375:CAB917375 CJT917375:CJX917375 CTP917375:CTT917375 DDL917375:DDP917375 DNH917375:DNL917375 DXD917375:DXH917375 EGZ917375:EHD917375 EQV917375:EQZ917375 FAR917375:FAV917375 FKN917375:FKR917375 FUJ917375:FUN917375 GEF917375:GEJ917375 GOB917375:GOF917375 GXX917375:GYB917375 HHT917375:HHX917375 HRP917375:HRT917375 IBL917375:IBP917375 ILH917375:ILL917375 IVD917375:IVH917375 JEZ917375:JFD917375 JOV917375:JOZ917375 JYR917375:JYV917375 KIN917375:KIR917375 KSJ917375:KSN917375 LCF917375:LCJ917375 LMB917375:LMF917375 LVX917375:LWB917375 MFT917375:MFX917375 MPP917375:MPT917375 MZL917375:MZP917375 NJH917375:NJL917375 NTD917375:NTH917375 OCZ917375:ODD917375 OMV917375:OMZ917375 OWR917375:OWV917375 PGN917375:PGR917375 PQJ917375:PQN917375 QAF917375:QAJ917375 QKB917375:QKF917375 QTX917375:QUB917375 RDT917375:RDX917375 RNP917375:RNT917375 RXL917375:RXP917375 SHH917375:SHL917375 SRD917375:SRH917375 TAZ917375:TBD917375 TKV917375:TKZ917375 TUR917375:TUV917375 UEN917375:UER917375 UOJ917375:UON917375 UYF917375:UYJ917375 VIB917375:VIF917375 VRX917375:VSB917375 WBT917375:WBX917375 WLP917375:WLT917375 WVL917375:WVP917375 J917404:K917404 JA917404:JD917404 SW917404:SZ917404 ACS917404:ACV917404 AMO917404:AMR917404 AWK917404:AWN917404 BGG917404:BGJ917404 BQC917404:BQF917404 BZY917404:CAB917404 CJU917404:CJX917404 CTQ917404:CTT917404 DDM917404:DDP917404 DNI917404:DNL917404 DXE917404:DXH917404 EHA917404:EHD917404 EQW917404:EQZ917404 FAS917404:FAV917404 FKO917404:FKR917404 FUK917404:FUN917404 GEG917404:GEJ917404 GOC917404:GOF917404 GXY917404:GYB917404 HHU917404:HHX917404 HRQ917404:HRT917404 IBM917404:IBP917404 ILI917404:ILL917404 IVE917404:IVH917404 JFA917404:JFD917404 JOW917404:JOZ917404 JYS917404:JYV917404 KIO917404:KIR917404 KSK917404:KSN917404 LCG917404:LCJ917404 LMC917404:LMF917404 LVY917404:LWB917404 MFU917404:MFX917404 MPQ917404:MPT917404 MZM917404:MZP917404 NJI917404:NJL917404 NTE917404:NTH917404 ODA917404:ODD917404 OMW917404:OMZ917404 OWS917404:OWV917404 PGO917404:PGR917404 PQK917404:PQN917404 QAG917404:QAJ917404 QKC917404:QKF917404 QTY917404:QUB917404 RDU917404:RDX917404 RNQ917404:RNT917404 RXM917404:RXP917404 SHI917404:SHL917404 SRE917404:SRH917404 TBA917404:TBD917404 TKW917404:TKZ917404 TUS917404:TUV917404 UEO917404:UER917404 UOK917404:UON917404 UYG917404:UYJ917404 VIC917404:VIF917404 VRY917404:VSB917404 WBU917404:WBX917404 WLQ917404:WLT917404 WVM917404:WVP917404 J917414:K917414 JA917414:JD917414 SW917414:SZ917414 ACS917414:ACV917414 AMO917414:AMR917414 AWK917414:AWN917414 BGG917414:BGJ917414 BQC917414:BQF917414 BZY917414:CAB917414 CJU917414:CJX917414 CTQ917414:CTT917414 DDM917414:DDP917414 DNI917414:DNL917414 DXE917414:DXH917414 EHA917414:EHD917414 EQW917414:EQZ917414 FAS917414:FAV917414 FKO917414:FKR917414 FUK917414:FUN917414 GEG917414:GEJ917414 GOC917414:GOF917414 GXY917414:GYB917414 HHU917414:HHX917414 HRQ917414:HRT917414 IBM917414:IBP917414 ILI917414:ILL917414 IVE917414:IVH917414 JFA917414:JFD917414 JOW917414:JOZ917414 JYS917414:JYV917414 KIO917414:KIR917414 KSK917414:KSN917414 LCG917414:LCJ917414 LMC917414:LMF917414 LVY917414:LWB917414 MFU917414:MFX917414 MPQ917414:MPT917414 MZM917414:MZP917414 NJI917414:NJL917414 NTE917414:NTH917414 ODA917414:ODD917414 OMW917414:OMZ917414 OWS917414:OWV917414 PGO917414:PGR917414 PQK917414:PQN917414 QAG917414:QAJ917414 QKC917414:QKF917414 QTY917414:QUB917414 RDU917414:RDX917414 RNQ917414:RNT917414 RXM917414:RXP917414 SHI917414:SHL917414 SRE917414:SRH917414 TBA917414:TBD917414 TKW917414:TKZ917414 TUS917414:TUV917414 UEO917414:UER917414 UOK917414:UON917414 UYG917414:UYJ917414 VIC917414:VIF917414 VRY917414:VSB917414 WBU917414:WBX917414 WLQ917414:WLT917414 WVM917414:WVP917414 I917548:M917548 IZ917548:JD917548 SV917548:SZ917548 ACR917548:ACV917548 AMN917548:AMR917548 AWJ917548:AWN917548 BGF917548:BGJ917548 BQB917548:BQF917548 BZX917548:CAB917548 CJT917548:CJX917548 CTP917548:CTT917548 DDL917548:DDP917548 DNH917548:DNL917548 DXD917548:DXH917548 EGZ917548:EHD917548 EQV917548:EQZ917548 FAR917548:FAV917548 FKN917548:FKR917548 FUJ917548:FUN917548 GEF917548:GEJ917548 GOB917548:GOF917548 GXX917548:GYB917548 HHT917548:HHX917548 HRP917548:HRT917548 IBL917548:IBP917548 ILH917548:ILL917548 IVD917548:IVH917548 JEZ917548:JFD917548 JOV917548:JOZ917548 JYR917548:JYV917548 KIN917548:KIR917548 KSJ917548:KSN917548 LCF917548:LCJ917548 LMB917548:LMF917548 LVX917548:LWB917548 MFT917548:MFX917548 MPP917548:MPT917548 MZL917548:MZP917548 NJH917548:NJL917548 NTD917548:NTH917548 OCZ917548:ODD917548 OMV917548:OMZ917548 OWR917548:OWV917548 PGN917548:PGR917548 PQJ917548:PQN917548 QAF917548:QAJ917548 QKB917548:QKF917548 QTX917548:QUB917548 RDT917548:RDX917548 RNP917548:RNT917548 RXL917548:RXP917548 SHH917548:SHL917548 SRD917548:SRH917548 TAZ917548:TBD917548 TKV917548:TKZ917548 TUR917548:TUV917548 UEN917548:UER917548 UOJ917548:UON917548 UYF917548:UYJ917548 VIB917548:VIF917548 VRX917548:VSB917548 WBT917548:WBX917548 WLP917548:WLT917548 WVL917548:WVP917548 I917550:M917550 IZ917550:JD917550 SV917550:SZ917550 ACR917550:ACV917550 AMN917550:AMR917550 AWJ917550:AWN917550 BGF917550:BGJ917550 BQB917550:BQF917550 BZX917550:CAB917550 CJT917550:CJX917550 CTP917550:CTT917550 DDL917550:DDP917550 DNH917550:DNL917550 DXD917550:DXH917550 EGZ917550:EHD917550 EQV917550:EQZ917550 FAR917550:FAV917550 FKN917550:FKR917550 FUJ917550:FUN917550 GEF917550:GEJ917550 GOB917550:GOF917550 GXX917550:GYB917550 HHT917550:HHX917550 HRP917550:HRT917550 IBL917550:IBP917550 ILH917550:ILL917550 IVD917550:IVH917550 JEZ917550:JFD917550 JOV917550:JOZ917550 JYR917550:JYV917550 KIN917550:KIR917550 KSJ917550:KSN917550 LCF917550:LCJ917550 LMB917550:LMF917550 LVX917550:LWB917550 MFT917550:MFX917550 MPP917550:MPT917550 MZL917550:MZP917550 NJH917550:NJL917550 NTD917550:NTH917550 OCZ917550:ODD917550 OMV917550:OMZ917550 OWR917550:OWV917550 PGN917550:PGR917550 PQJ917550:PQN917550 QAF917550:QAJ917550 QKB917550:QKF917550 QTX917550:QUB917550 RDT917550:RDX917550 RNP917550:RNT917550 RXL917550:RXP917550 SHH917550:SHL917550 SRD917550:SRH917550 TAZ917550:TBD917550 TKV917550:TKZ917550 TUR917550:TUV917550 UEN917550:UER917550 UOJ917550:UON917550 UYF917550:UYJ917550 VIB917550:VIF917550 VRX917550:VSB917550 WBT917550:WBX917550 WLP917550:WLT917550 WVL917550:WVP917550 J917561:K917561 JA917561:JD917561 SW917561:SZ917561 ACS917561:ACV917561 AMO917561:AMR917561 AWK917561:AWN917561 BGG917561:BGJ917561 BQC917561:BQF917561 BZY917561:CAB917561 CJU917561:CJX917561 CTQ917561:CTT917561 DDM917561:DDP917561 DNI917561:DNL917561 DXE917561:DXH917561 EHA917561:EHD917561 EQW917561:EQZ917561 FAS917561:FAV917561 FKO917561:FKR917561 FUK917561:FUN917561 GEG917561:GEJ917561 GOC917561:GOF917561 GXY917561:GYB917561 HHU917561:HHX917561 HRQ917561:HRT917561 IBM917561:IBP917561 ILI917561:ILL917561 IVE917561:IVH917561 JFA917561:JFD917561 JOW917561:JOZ917561 JYS917561:JYV917561 KIO917561:KIR917561 KSK917561:KSN917561 LCG917561:LCJ917561 LMC917561:LMF917561 LVY917561:LWB917561 MFU917561:MFX917561 MPQ917561:MPT917561 MZM917561:MZP917561 NJI917561:NJL917561 NTE917561:NTH917561 ODA917561:ODD917561 OMW917561:OMZ917561 OWS917561:OWV917561 PGO917561:PGR917561 PQK917561:PQN917561 QAG917561:QAJ917561 QKC917561:QKF917561 QTY917561:QUB917561 RDU917561:RDX917561 RNQ917561:RNT917561 RXM917561:RXP917561 SHI917561:SHL917561 SRE917561:SRH917561 TBA917561:TBD917561 TKW917561:TKZ917561 TUS917561:TUV917561 UEO917561:UER917561 UOK917561:UON917561 UYG917561:UYJ917561 VIC917561:VIF917561 VRY917561:VSB917561 WBU917561:WBX917561 WLQ917561:WLT917561 WVM917561:WVP917561 I982907:M982907 IZ982907:JD982907 SV982907:SZ982907 ACR982907:ACV982907 AMN982907:AMR982907 AWJ982907:AWN982907 BGF982907:BGJ982907 BQB982907:BQF982907 BZX982907:CAB982907 CJT982907:CJX982907 CTP982907:CTT982907 DDL982907:DDP982907 DNH982907:DNL982907 DXD982907:DXH982907 EGZ982907:EHD982907 EQV982907:EQZ982907 FAR982907:FAV982907 FKN982907:FKR982907 FUJ982907:FUN982907 GEF982907:GEJ982907 GOB982907:GOF982907 GXX982907:GYB982907 HHT982907:HHX982907 HRP982907:HRT982907 IBL982907:IBP982907 ILH982907:ILL982907 IVD982907:IVH982907 JEZ982907:JFD982907 JOV982907:JOZ982907 JYR982907:JYV982907 KIN982907:KIR982907 KSJ982907:KSN982907 LCF982907:LCJ982907 LMB982907:LMF982907 LVX982907:LWB982907 MFT982907:MFX982907 MPP982907:MPT982907 MZL982907:MZP982907 NJH982907:NJL982907 NTD982907:NTH982907 OCZ982907:ODD982907 OMV982907:OMZ982907 OWR982907:OWV982907 PGN982907:PGR982907 PQJ982907:PQN982907 QAF982907:QAJ982907 QKB982907:QKF982907 QTX982907:QUB982907 RDT982907:RDX982907 RNP982907:RNT982907 RXL982907:RXP982907 SHH982907:SHL982907 SRD982907:SRH982907 TAZ982907:TBD982907 TKV982907:TKZ982907 TUR982907:TUV982907 UEN982907:UER982907 UOJ982907:UON982907 UYF982907:UYJ982907 VIB982907:VIF982907 VRX982907:VSB982907 WBT982907:WBX982907 WLP982907:WLT982907 WVL982907:WVP982907 I982911:M982911 IZ982911:JD982911 SV982911:SZ982911 ACR982911:ACV982911 AMN982911:AMR982911 AWJ982911:AWN982911 BGF982911:BGJ982911 BQB982911:BQF982911 BZX982911:CAB982911 CJT982911:CJX982911 CTP982911:CTT982911 DDL982911:DDP982911 DNH982911:DNL982911 DXD982911:DXH982911 EGZ982911:EHD982911 EQV982911:EQZ982911 FAR982911:FAV982911 FKN982911:FKR982911 FUJ982911:FUN982911 GEF982911:GEJ982911 GOB982911:GOF982911 GXX982911:GYB982911 HHT982911:HHX982911 HRP982911:HRT982911 IBL982911:IBP982911 ILH982911:ILL982911 IVD982911:IVH982911 JEZ982911:JFD982911 JOV982911:JOZ982911 JYR982911:JYV982911 KIN982911:KIR982911 KSJ982911:KSN982911 LCF982911:LCJ982911 LMB982911:LMF982911 LVX982911:LWB982911 MFT982911:MFX982911 MPP982911:MPT982911 MZL982911:MZP982911 NJH982911:NJL982911 NTD982911:NTH982911 OCZ982911:ODD982911 OMV982911:OMZ982911 OWR982911:OWV982911 PGN982911:PGR982911 PQJ982911:PQN982911 QAF982911:QAJ982911 QKB982911:QKF982911 QTX982911:QUB982911 RDT982911:RDX982911 RNP982911:RNT982911 RXL982911:RXP982911 SHH982911:SHL982911 SRD982911:SRH982911 TAZ982911:TBD982911 TKV982911:TKZ982911 TUR982911:TUV982911 UEN982911:UER982911 UOJ982911:UON982911 UYF982911:UYJ982911 VIB982911:VIF982911 VRX982911:VSB982911 WBT982911:WBX982911 WLP982911:WLT982911 WVL982911:WVP982911 J982940:K982940 JA982940:JD982940 SW982940:SZ982940 ACS982940:ACV982940 AMO982940:AMR982940 AWK982940:AWN982940 BGG982940:BGJ982940 BQC982940:BQF982940 BZY982940:CAB982940 CJU982940:CJX982940 CTQ982940:CTT982940 DDM982940:DDP982940 DNI982940:DNL982940 DXE982940:DXH982940 EHA982940:EHD982940 EQW982940:EQZ982940 FAS982940:FAV982940 FKO982940:FKR982940 FUK982940:FUN982940 GEG982940:GEJ982940 GOC982940:GOF982940 GXY982940:GYB982940 HHU982940:HHX982940 HRQ982940:HRT982940 IBM982940:IBP982940 ILI982940:ILL982940 IVE982940:IVH982940 JFA982940:JFD982940 JOW982940:JOZ982940 JYS982940:JYV982940 KIO982940:KIR982940 KSK982940:KSN982940 LCG982940:LCJ982940 LMC982940:LMF982940 LVY982940:LWB982940 MFU982940:MFX982940 MPQ982940:MPT982940 MZM982940:MZP982940 NJI982940:NJL982940 NTE982940:NTH982940 ODA982940:ODD982940 OMW982940:OMZ982940 OWS982940:OWV982940 PGO982940:PGR982940 PQK982940:PQN982940 QAG982940:QAJ982940 QKC982940:QKF982940 QTY982940:QUB982940 RDU982940:RDX982940 RNQ982940:RNT982940 RXM982940:RXP982940 SHI982940:SHL982940 SRE982940:SRH982940 TBA982940:TBD982940 TKW982940:TKZ982940 TUS982940:TUV982940 UEO982940:UER982940 UOK982940:UON982940 UYG982940:UYJ982940 VIC982940:VIF982940 VRY982940:VSB982940 WBU982940:WBX982940 WLQ982940:WLT982940 WVM982940:WVP982940 J982950:K982950 JA982950:JD982950 SW982950:SZ982950 ACS982950:ACV982950 AMO982950:AMR982950 AWK982950:AWN982950 BGG982950:BGJ982950 BQC982950:BQF982950 BZY982950:CAB982950 CJU982950:CJX982950 CTQ982950:CTT982950 DDM982950:DDP982950 DNI982950:DNL982950 DXE982950:DXH982950 EHA982950:EHD982950 EQW982950:EQZ982950 FAS982950:FAV982950 FKO982950:FKR982950 FUK982950:FUN982950 GEG982950:GEJ982950 GOC982950:GOF982950 GXY982950:GYB982950 HHU982950:HHX982950 HRQ982950:HRT982950 IBM982950:IBP982950 ILI982950:ILL982950 IVE982950:IVH982950 JFA982950:JFD982950 JOW982950:JOZ982950 JYS982950:JYV982950 KIO982950:KIR982950 KSK982950:KSN982950 LCG982950:LCJ982950 LMC982950:LMF982950 LVY982950:LWB982950 MFU982950:MFX982950 MPQ982950:MPT982950 MZM982950:MZP982950 NJI982950:NJL982950 NTE982950:NTH982950 ODA982950:ODD982950 OMW982950:OMZ982950 OWS982950:OWV982950 PGO982950:PGR982950 PQK982950:PQN982950 QAG982950:QAJ982950 QKC982950:QKF982950 QTY982950:QUB982950 RDU982950:RDX982950 RNQ982950:RNT982950 RXM982950:RXP982950 SHI982950:SHL982950 SRE982950:SRH982950 TBA982950:TBD982950 TKW982950:TKZ982950 TUS982950:TUV982950 UEO982950:UER982950 UOK982950:UON982950 UYG982950:UYJ982950 VIC982950:VIF982950 VRY982950:VSB982950 WBU982950:WBX982950 WLQ982950:WLT982950 WVM982950:WVP982950 I983084:M983084 IZ983084:JD983084 SV983084:SZ983084 ACR983084:ACV983084 AMN983084:AMR983084 AWJ983084:AWN983084 BGF983084:BGJ983084 BQB983084:BQF983084 BZX983084:CAB983084 CJT983084:CJX983084 CTP983084:CTT983084 DDL983084:DDP983084 DNH983084:DNL983084 DXD983084:DXH983084 EGZ983084:EHD983084 EQV983084:EQZ983084 FAR983084:FAV983084 FKN983084:FKR983084 FUJ983084:FUN983084 GEF983084:GEJ983084 GOB983084:GOF983084 GXX983084:GYB983084 HHT983084:HHX983084 HRP983084:HRT983084 IBL983084:IBP983084 ILH983084:ILL983084 IVD983084:IVH983084 JEZ983084:JFD983084 JOV983084:JOZ983084 JYR983084:JYV983084 KIN983084:KIR983084 KSJ983084:KSN983084 LCF983084:LCJ983084 LMB983084:LMF983084 LVX983084:LWB983084 MFT983084:MFX983084 MPP983084:MPT983084 MZL983084:MZP983084 NJH983084:NJL983084 NTD983084:NTH983084 OCZ983084:ODD983084 OMV983084:OMZ983084 OWR983084:OWV983084 PGN983084:PGR983084 PQJ983084:PQN983084 QAF983084:QAJ983084 QKB983084:QKF983084 QTX983084:QUB983084 RDT983084:RDX983084 RNP983084:RNT983084 RXL983084:RXP983084 SHH983084:SHL983084 SRD983084:SRH983084 TAZ983084:TBD983084 TKV983084:TKZ983084 TUR983084:TUV983084 UEN983084:UER983084 UOJ983084:UON983084 UYF983084:UYJ983084 VIB983084:VIF983084 VRX983084:VSB983084 WBT983084:WBX983084 WLP983084:WLT983084 WVL983084:WVP983084 I983086:M983086 IZ983086:JD983086 SV983086:SZ983086 ACR983086:ACV983086 AMN983086:AMR983086 AWJ983086:AWN983086 BGF983086:BGJ983086 BQB983086:BQF983086 BZX983086:CAB983086 CJT983086:CJX983086 CTP983086:CTT983086 DDL983086:DDP983086 DNH983086:DNL983086 DXD983086:DXH983086 EGZ983086:EHD983086 EQV983086:EQZ983086 FAR983086:FAV983086 FKN983086:FKR983086 FUJ983086:FUN983086 GEF983086:GEJ983086 GOB983086:GOF983086 GXX983086:GYB983086 HHT983086:HHX983086 HRP983086:HRT983086 IBL983086:IBP983086 ILH983086:ILL983086 IVD983086:IVH983086 JEZ983086:JFD983086 JOV983086:JOZ983086 JYR983086:JYV983086 KIN983086:KIR983086 KSJ983086:KSN983086 LCF983086:LCJ983086 LMB983086:LMF983086 LVX983086:LWB983086 MFT983086:MFX983086 MPP983086:MPT983086 MZL983086:MZP983086 NJH983086:NJL983086 NTD983086:NTH983086 OCZ983086:ODD983086 OMV983086:OMZ983086 OWR983086:OWV983086 PGN983086:PGR983086 PQJ983086:PQN983086 QAF983086:QAJ983086 QKB983086:QKF983086 QTX983086:QUB983086 RDT983086:RDX983086 RNP983086:RNT983086 RXL983086:RXP983086 SHH983086:SHL983086 SRD983086:SRH983086 TAZ983086:TBD983086 TKV983086:TKZ983086 TUR983086:TUV983086 UEN983086:UER983086 UOJ983086:UON983086 UYF983086:UYJ983086 VIB983086:VIF983086 VRX983086:VSB983086 WBT983086:WBX983086 WLP983086:WLT983086 WVL983086:WVP983086 J983097:K983097 JA983097:JD983097 SW983097:SZ983097 ACS983097:ACV983097 AMO983097:AMR983097 AWK983097:AWN983097 BGG983097:BGJ983097 BQC983097:BQF983097 BZY983097:CAB983097 CJU983097:CJX983097 CTQ983097:CTT983097 DDM983097:DDP983097 DNI983097:DNL983097 DXE983097:DXH983097 EHA983097:EHD983097 EQW983097:EQZ983097 FAS983097:FAV983097 FKO983097:FKR983097 FUK983097:FUN983097 GEG983097:GEJ983097 GOC983097:GOF983097 GXY983097:GYB983097 HHU983097:HHX983097 HRQ983097:HRT983097 IBM983097:IBP983097 ILI983097:ILL983097 IVE983097:IVH983097 JFA983097:JFD983097 JOW983097:JOZ983097 JYS983097:JYV983097 KIO983097:KIR983097 KSK983097:KSN983097 LCG983097:LCJ983097 LMC983097:LMF983097 LVY983097:LWB983097 MFU983097:MFX983097 MPQ983097:MPT983097 MZM983097:MZP983097 NJI983097:NJL983097 NTE983097:NTH983097 ODA983097:ODD983097 OMW983097:OMZ983097 OWS983097:OWV983097 PGO983097:PGR983097 PQK983097:PQN983097 QAG983097:QAJ983097 QKC983097:QKF983097 QTY983097:QUB983097 RDU983097:RDX983097 RNQ983097:RNT983097 RXM983097:RXP983097 SHI983097:SHL983097 SRE983097:SRH983097 TBA983097:TBD983097 TKW983097:TKZ983097 TUS983097:TUV983097 UEO983097:UER983097 UOK983097:UON983097 UYG983097:UYJ983097 VIC983097:VIF983097 VRY983097:VSB983097 WBU983097:WBX983097 WLQ983097:WLT983097 WVM983097:WVP983097 I8:I11 I13:I15 I65314:I65327 I65329:I65332 I65334:I65338 I65340:I65346 I65348:I65356 I65481:I65484 I130850:I130863 I130865:I130868 I130870:I130874 I130876:I130882 I130884:I130892 I131017:I131020 I196386:I196399 I196401:I196404 I196406:I196410 I196412:I196418 I196420:I196428 I196553:I196556 I261922:I261935 I261937:I261940 I261942:I261946 I261948:I261954 I261956:I261964 I262089:I262092 I327458:I327471 I327473:I327476 I327478:I327482 I327484:I327490 I327492:I327500 I327625:I327628 I392994:I393007 I393009:I393012 I393014:I393018 I393020:I393026 I393028:I393036 I393161:I393164 I458530:I458543 I458545:I458548 I458550:I458554 I458556:I458562 I458564:I458572 I458697:I458700 I524066:I524079 I524081:I524084 I524086:I524090 I524092:I524098 I524100:I524108 I524233:I524236 I589602:I589615 I589617:I589620 I589622:I589626 I589628:I589634 I589636:I589644 I589769:I589772 I655138:I655151 I655153:I655156 I655158:I655162 I655164:I655170 I655172:I655180 I655305:I655308 I720674:I720687 I720689:I720692 I720694:I720698 I720700:I720706 I720708:I720716 I720841:I720844 I786210:I786223 I786225:I786228 I786230:I786234 I786236:I786242 I786244:I786252 I786377:I786380 I851746:I851759 I851761:I851764 I851766:I851770 I851772:I851778 I851780:I851788 I851913:I851916 I917282:I917295 I917297:I917300 I917302:I917306 I917308:I917314 I917316:I917324 I917449:I917452 I982818:I982831 I982833:I982836 I982838:I982842 I982844:I982850 I982852:I982860 I982985:I982988 L63:L74 M56:M74 IZ8:IZ11 IZ13:IZ15 IZ65314:IZ65327 IZ65329:IZ65332 IZ65334:IZ65338 IZ65340:IZ65346 IZ65348:IZ65356 IZ65481:IZ65484 IZ130850:IZ130863 IZ130865:IZ130868 IZ130870:IZ130874 IZ130876:IZ130882 IZ130884:IZ130892 IZ131017:IZ131020 IZ196386:IZ196399 IZ196401:IZ196404 IZ196406:IZ196410 IZ196412:IZ196418 IZ196420:IZ196428 IZ196553:IZ196556 IZ261922:IZ261935 IZ261937:IZ261940 IZ261942:IZ261946 IZ261948:IZ261954 IZ261956:IZ261964 IZ262089:IZ262092 IZ327458:IZ327471 IZ327473:IZ327476 IZ327478:IZ327482 IZ327484:IZ327490 IZ327492:IZ327500 IZ327625:IZ327628 IZ392994:IZ393007 IZ393009:IZ393012 IZ393014:IZ393018 IZ393020:IZ393026 IZ393028:IZ393036 IZ393161:IZ393164 IZ458530:IZ458543 IZ458545:IZ458548 IZ458550:IZ458554 IZ458556:IZ458562 IZ458564:IZ458572 IZ458697:IZ458700 IZ524066:IZ524079 IZ524081:IZ524084 IZ524086:IZ524090 IZ524092:IZ524098 IZ524100:IZ524108 IZ524233:IZ524236 IZ589602:IZ589615 IZ589617:IZ589620 IZ589622:IZ589626 IZ589628:IZ589634 IZ589636:IZ589644 IZ589769:IZ589772 IZ655138:IZ655151 IZ655153:IZ655156 IZ655158:IZ655162 IZ655164:IZ655170 IZ655172:IZ655180 IZ655305:IZ655308 IZ720674:IZ720687 IZ720689:IZ720692 IZ720694:IZ720698 IZ720700:IZ720706 IZ720708:IZ720716 IZ720841:IZ720844 IZ786210:IZ786223 IZ786225:IZ786228 IZ786230:IZ786234 IZ786236:IZ786242 IZ786244:IZ786252 IZ786377:IZ786380 IZ851746:IZ851759 IZ851761:IZ851764 IZ851766:IZ851770 IZ851772:IZ851778 IZ851780:IZ851788 IZ851913:IZ851916 IZ917282:IZ917295 IZ917297:IZ917300 IZ917302:IZ917306 IZ917308:IZ917314 IZ917316:IZ917324 IZ917449:IZ917452 IZ982818:IZ982831 IZ982833:IZ982836 IZ982838:IZ982842 IZ982844:IZ982850 IZ982852:IZ982860 IZ982985:IZ982988 SV8:SV11 SV13:SV15 SV65314:SV65327 SV65329:SV65332 SV65334:SV65338 SV65340:SV65346 SV65348:SV65356 SV65481:SV65484 SV130850:SV130863 SV130865:SV130868 SV130870:SV130874 SV130876:SV130882 SV130884:SV130892 SV131017:SV131020 SV196386:SV196399 SV196401:SV196404 SV196406:SV196410 SV196412:SV196418 SV196420:SV196428 SV196553:SV196556 SV261922:SV261935 SV261937:SV261940 SV261942:SV261946 SV261948:SV261954 SV261956:SV261964 SV262089:SV262092 SV327458:SV327471 SV327473:SV327476 SV327478:SV327482 SV327484:SV327490 SV327492:SV327500 SV327625:SV327628 SV392994:SV393007 SV393009:SV393012 SV393014:SV393018 SV393020:SV393026 SV393028:SV393036 SV393161:SV393164 SV458530:SV458543 SV458545:SV458548 SV458550:SV458554 SV458556:SV458562 SV458564:SV458572 SV458697:SV458700 SV524066:SV524079 SV524081:SV524084 SV524086:SV524090 SV524092:SV524098 SV524100:SV524108 SV524233:SV524236 SV589602:SV589615 SV589617:SV589620 SV589622:SV589626 SV589628:SV589634 SV589636:SV589644 SV589769:SV589772 SV655138:SV655151 SV655153:SV655156 SV655158:SV655162 SV655164:SV655170 SV655172:SV655180 SV655305:SV655308 SV720674:SV720687 SV720689:SV720692 SV720694:SV720698 SV720700:SV720706 SV720708:SV720716 SV720841:SV720844 SV786210:SV786223 SV786225:SV786228 SV786230:SV786234 SV786236:SV786242 SV786244:SV786252 SV786377:SV786380 SV851746:SV851759 SV851761:SV851764 SV851766:SV851770 SV851772:SV851778 SV851780:SV851788 SV851913:SV851916 SV917282:SV917295 SV917297:SV917300 SV917302:SV917306 SV917308:SV917314 SV917316:SV917324 SV917449:SV917452 SV982818:SV982831 SV982833:SV982836 SV982838:SV982842 SV982844:SV982850 SV982852:SV982860 SV982985:SV982988 ACR8:ACR11 ACR13:ACR15 ACR65314:ACR65327 ACR65329:ACR65332 ACR65334:ACR65338 ACR65340:ACR65346 ACR65348:ACR65356 ACR65481:ACR65484 ACR130850:ACR130863 ACR130865:ACR130868 ACR130870:ACR130874 ACR130876:ACR130882 ACR130884:ACR130892 ACR131017:ACR131020 ACR196386:ACR196399 ACR196401:ACR196404 ACR196406:ACR196410 ACR196412:ACR196418 ACR196420:ACR196428 ACR196553:ACR196556 ACR261922:ACR261935 ACR261937:ACR261940 ACR261942:ACR261946 ACR261948:ACR261954 ACR261956:ACR261964 ACR262089:ACR262092 ACR327458:ACR327471 ACR327473:ACR327476 ACR327478:ACR327482 ACR327484:ACR327490 ACR327492:ACR327500 ACR327625:ACR327628 ACR392994:ACR393007 ACR393009:ACR393012 ACR393014:ACR393018 ACR393020:ACR393026 ACR393028:ACR393036 ACR393161:ACR393164 ACR458530:ACR458543 ACR458545:ACR458548 ACR458550:ACR458554 ACR458556:ACR458562 ACR458564:ACR458572 ACR458697:ACR458700 ACR524066:ACR524079 ACR524081:ACR524084 ACR524086:ACR524090 ACR524092:ACR524098 ACR524100:ACR524108 ACR524233:ACR524236 ACR589602:ACR589615 ACR589617:ACR589620 ACR589622:ACR589626 ACR589628:ACR589634 ACR589636:ACR589644 ACR589769:ACR589772 ACR655138:ACR655151 ACR655153:ACR655156 ACR655158:ACR655162 ACR655164:ACR655170 ACR655172:ACR655180 ACR655305:ACR655308 ACR720674:ACR720687 ACR720689:ACR720692 ACR720694:ACR720698 ACR720700:ACR720706 ACR720708:ACR720716 ACR720841:ACR720844 ACR786210:ACR786223 ACR786225:ACR786228 ACR786230:ACR786234 ACR786236:ACR786242 ACR786244:ACR786252 ACR786377:ACR786380 ACR851746:ACR851759 ACR851761:ACR851764 ACR851766:ACR851770 ACR851772:ACR851778 ACR851780:ACR851788 ACR851913:ACR851916 ACR917282:ACR917295 ACR917297:ACR917300 ACR917302:ACR917306 ACR917308:ACR917314 ACR917316:ACR917324 ACR917449:ACR917452 ACR982818:ACR982831 ACR982833:ACR982836 ACR982838:ACR982842 ACR982844:ACR982850 ACR982852:ACR982860 ACR982985:ACR982988 AMN8:AMN11 AMN13:AMN15 AMN65314:AMN65327 AMN65329:AMN65332 AMN65334:AMN65338 AMN65340:AMN65346 AMN65348:AMN65356 AMN65481:AMN65484 AMN130850:AMN130863 AMN130865:AMN130868 AMN130870:AMN130874 AMN130876:AMN130882 AMN130884:AMN130892 AMN131017:AMN131020 AMN196386:AMN196399 AMN196401:AMN196404 AMN196406:AMN196410 AMN196412:AMN196418 AMN196420:AMN196428 AMN196553:AMN196556 AMN261922:AMN261935 AMN261937:AMN261940 AMN261942:AMN261946 AMN261948:AMN261954 AMN261956:AMN261964 AMN262089:AMN262092 AMN327458:AMN327471 AMN327473:AMN327476 AMN327478:AMN327482 AMN327484:AMN327490 AMN327492:AMN327500 AMN327625:AMN327628 AMN392994:AMN393007 AMN393009:AMN393012 AMN393014:AMN393018 AMN393020:AMN393026 AMN393028:AMN393036 AMN393161:AMN393164 AMN458530:AMN458543 AMN458545:AMN458548 AMN458550:AMN458554 AMN458556:AMN458562 AMN458564:AMN458572 AMN458697:AMN458700 AMN524066:AMN524079 AMN524081:AMN524084 AMN524086:AMN524090 AMN524092:AMN524098 AMN524100:AMN524108 AMN524233:AMN524236 AMN589602:AMN589615 AMN589617:AMN589620 AMN589622:AMN589626 AMN589628:AMN589634 AMN589636:AMN589644 AMN589769:AMN589772 AMN655138:AMN655151 AMN655153:AMN655156 AMN655158:AMN655162 AMN655164:AMN655170 AMN655172:AMN655180 AMN655305:AMN655308 AMN720674:AMN720687 AMN720689:AMN720692 AMN720694:AMN720698 AMN720700:AMN720706 AMN720708:AMN720716 AMN720841:AMN720844 AMN786210:AMN786223 AMN786225:AMN786228 AMN786230:AMN786234 AMN786236:AMN786242 AMN786244:AMN786252 AMN786377:AMN786380 AMN851746:AMN851759 AMN851761:AMN851764 AMN851766:AMN851770 AMN851772:AMN851778 AMN851780:AMN851788 AMN851913:AMN851916 AMN917282:AMN917295 AMN917297:AMN917300 AMN917302:AMN917306 AMN917308:AMN917314 AMN917316:AMN917324 AMN917449:AMN917452 AMN982818:AMN982831 AMN982833:AMN982836 AMN982838:AMN982842 AMN982844:AMN982850 AMN982852:AMN982860 AMN982985:AMN982988 AWJ8:AWJ11 AWJ13:AWJ15 AWJ65314:AWJ65327 AWJ65329:AWJ65332 AWJ65334:AWJ65338 AWJ65340:AWJ65346 AWJ65348:AWJ65356 AWJ65481:AWJ65484 AWJ130850:AWJ130863 AWJ130865:AWJ130868 AWJ130870:AWJ130874 AWJ130876:AWJ130882 AWJ130884:AWJ130892 AWJ131017:AWJ131020 AWJ196386:AWJ196399 AWJ196401:AWJ196404 AWJ196406:AWJ196410 AWJ196412:AWJ196418 AWJ196420:AWJ196428 AWJ196553:AWJ196556 AWJ261922:AWJ261935 AWJ261937:AWJ261940 AWJ261942:AWJ261946 AWJ261948:AWJ261954 AWJ261956:AWJ261964 AWJ262089:AWJ262092 AWJ327458:AWJ327471 AWJ327473:AWJ327476 AWJ327478:AWJ327482 AWJ327484:AWJ327490 AWJ327492:AWJ327500 AWJ327625:AWJ327628 AWJ392994:AWJ393007 AWJ393009:AWJ393012 AWJ393014:AWJ393018 AWJ393020:AWJ393026 AWJ393028:AWJ393036 AWJ393161:AWJ393164 AWJ458530:AWJ458543 AWJ458545:AWJ458548 AWJ458550:AWJ458554 AWJ458556:AWJ458562 AWJ458564:AWJ458572 AWJ458697:AWJ458700 AWJ524066:AWJ524079 AWJ524081:AWJ524084 AWJ524086:AWJ524090 AWJ524092:AWJ524098 AWJ524100:AWJ524108 AWJ524233:AWJ524236 AWJ589602:AWJ589615 AWJ589617:AWJ589620 AWJ589622:AWJ589626 AWJ589628:AWJ589634 AWJ589636:AWJ589644 AWJ589769:AWJ589772 AWJ655138:AWJ655151 AWJ655153:AWJ655156 AWJ655158:AWJ655162 AWJ655164:AWJ655170 AWJ655172:AWJ655180 AWJ655305:AWJ655308 AWJ720674:AWJ720687 AWJ720689:AWJ720692 AWJ720694:AWJ720698 AWJ720700:AWJ720706 AWJ720708:AWJ720716 AWJ720841:AWJ720844 AWJ786210:AWJ786223 AWJ786225:AWJ786228 AWJ786230:AWJ786234 AWJ786236:AWJ786242 AWJ786244:AWJ786252 AWJ786377:AWJ786380 AWJ851746:AWJ851759 AWJ851761:AWJ851764 AWJ851766:AWJ851770 AWJ851772:AWJ851778 AWJ851780:AWJ851788 AWJ851913:AWJ851916 AWJ917282:AWJ917295 AWJ917297:AWJ917300 AWJ917302:AWJ917306 AWJ917308:AWJ917314 AWJ917316:AWJ917324 AWJ917449:AWJ917452 AWJ982818:AWJ982831 AWJ982833:AWJ982836 AWJ982838:AWJ982842 AWJ982844:AWJ982850 AWJ982852:AWJ982860 AWJ982985:AWJ982988 BGF8:BGF11 BGF13:BGF15 BGF65314:BGF65327 BGF65329:BGF65332 BGF65334:BGF65338 BGF65340:BGF65346 BGF65348:BGF65356 BGF65481:BGF65484 BGF130850:BGF130863 BGF130865:BGF130868 BGF130870:BGF130874 BGF130876:BGF130882 BGF130884:BGF130892 BGF131017:BGF131020 BGF196386:BGF196399 BGF196401:BGF196404 BGF196406:BGF196410 BGF196412:BGF196418 BGF196420:BGF196428 BGF196553:BGF196556 BGF261922:BGF261935 BGF261937:BGF261940 BGF261942:BGF261946 BGF261948:BGF261954 BGF261956:BGF261964 BGF262089:BGF262092 BGF327458:BGF327471 BGF327473:BGF327476 BGF327478:BGF327482 BGF327484:BGF327490 BGF327492:BGF327500 BGF327625:BGF327628 BGF392994:BGF393007 BGF393009:BGF393012 BGF393014:BGF393018 BGF393020:BGF393026 BGF393028:BGF393036 BGF393161:BGF393164 BGF458530:BGF458543 BGF458545:BGF458548 BGF458550:BGF458554 BGF458556:BGF458562 BGF458564:BGF458572 BGF458697:BGF458700 BGF524066:BGF524079 BGF524081:BGF524084 BGF524086:BGF524090 BGF524092:BGF524098 BGF524100:BGF524108 BGF524233:BGF524236 BGF589602:BGF589615 BGF589617:BGF589620 BGF589622:BGF589626 BGF589628:BGF589634 BGF589636:BGF589644 BGF589769:BGF589772 BGF655138:BGF655151 BGF655153:BGF655156 BGF655158:BGF655162 BGF655164:BGF655170 BGF655172:BGF655180 BGF655305:BGF655308 BGF720674:BGF720687 BGF720689:BGF720692 BGF720694:BGF720698 BGF720700:BGF720706 BGF720708:BGF720716 BGF720841:BGF720844 BGF786210:BGF786223 BGF786225:BGF786228 BGF786230:BGF786234 BGF786236:BGF786242 BGF786244:BGF786252 BGF786377:BGF786380 BGF851746:BGF851759 BGF851761:BGF851764 BGF851766:BGF851770 BGF851772:BGF851778 BGF851780:BGF851788 BGF851913:BGF851916 BGF917282:BGF917295 BGF917297:BGF917300 BGF917302:BGF917306 BGF917308:BGF917314 BGF917316:BGF917324 BGF917449:BGF917452 BGF982818:BGF982831 BGF982833:BGF982836 BGF982838:BGF982842 BGF982844:BGF982850 BGF982852:BGF982860 BGF982985:BGF982988 BQB8:BQB11 BQB13:BQB15 BQB65314:BQB65327 BQB65329:BQB65332 BQB65334:BQB65338 BQB65340:BQB65346 BQB65348:BQB65356 BQB65481:BQB65484 BQB130850:BQB130863 BQB130865:BQB130868 BQB130870:BQB130874 BQB130876:BQB130882 BQB130884:BQB130892 BQB131017:BQB131020 BQB196386:BQB196399 BQB196401:BQB196404 BQB196406:BQB196410 BQB196412:BQB196418 BQB196420:BQB196428 BQB196553:BQB196556 BQB261922:BQB261935 BQB261937:BQB261940 BQB261942:BQB261946 BQB261948:BQB261954 BQB261956:BQB261964 BQB262089:BQB262092 BQB327458:BQB327471 BQB327473:BQB327476 BQB327478:BQB327482 BQB327484:BQB327490 BQB327492:BQB327500 BQB327625:BQB327628 BQB392994:BQB393007 BQB393009:BQB393012 BQB393014:BQB393018 BQB393020:BQB393026 BQB393028:BQB393036 BQB393161:BQB393164 BQB458530:BQB458543 BQB458545:BQB458548 BQB458550:BQB458554 BQB458556:BQB458562 BQB458564:BQB458572 BQB458697:BQB458700 BQB524066:BQB524079 BQB524081:BQB524084 BQB524086:BQB524090 BQB524092:BQB524098 BQB524100:BQB524108 BQB524233:BQB524236 BQB589602:BQB589615 BQB589617:BQB589620 BQB589622:BQB589626 BQB589628:BQB589634 BQB589636:BQB589644 BQB589769:BQB589772 BQB655138:BQB655151 BQB655153:BQB655156 BQB655158:BQB655162 BQB655164:BQB655170 BQB655172:BQB655180 BQB655305:BQB655308 BQB720674:BQB720687 BQB720689:BQB720692 BQB720694:BQB720698 BQB720700:BQB720706 BQB720708:BQB720716 BQB720841:BQB720844 BQB786210:BQB786223 BQB786225:BQB786228 BQB786230:BQB786234 BQB786236:BQB786242 BQB786244:BQB786252 BQB786377:BQB786380 BQB851746:BQB851759 BQB851761:BQB851764 BQB851766:BQB851770 BQB851772:BQB851778 BQB851780:BQB851788 BQB851913:BQB851916 BQB917282:BQB917295 BQB917297:BQB917300 BQB917302:BQB917306 BQB917308:BQB917314 BQB917316:BQB917324 BQB917449:BQB917452 BQB982818:BQB982831 BQB982833:BQB982836 BQB982838:BQB982842 BQB982844:BQB982850 BQB982852:BQB982860 BQB982985:BQB982988 BZX8:BZX11 BZX13:BZX15 BZX65314:BZX65327 BZX65329:BZX65332 BZX65334:BZX65338 BZX65340:BZX65346 BZX65348:BZX65356 BZX65481:BZX65484 BZX130850:BZX130863 BZX130865:BZX130868 BZX130870:BZX130874 BZX130876:BZX130882 BZX130884:BZX130892 BZX131017:BZX131020 BZX196386:BZX196399 BZX196401:BZX196404 BZX196406:BZX196410 BZX196412:BZX196418 BZX196420:BZX196428 BZX196553:BZX196556 BZX261922:BZX261935 BZX261937:BZX261940 BZX261942:BZX261946 BZX261948:BZX261954 BZX261956:BZX261964 BZX262089:BZX262092 BZX327458:BZX327471 BZX327473:BZX327476 BZX327478:BZX327482 BZX327484:BZX327490 BZX327492:BZX327500 BZX327625:BZX327628 BZX392994:BZX393007 BZX393009:BZX393012 BZX393014:BZX393018 BZX393020:BZX393026 BZX393028:BZX393036 BZX393161:BZX393164 BZX458530:BZX458543 BZX458545:BZX458548 BZX458550:BZX458554 BZX458556:BZX458562 BZX458564:BZX458572 BZX458697:BZX458700 BZX524066:BZX524079 BZX524081:BZX524084 BZX524086:BZX524090 BZX524092:BZX524098 BZX524100:BZX524108 BZX524233:BZX524236 BZX589602:BZX589615 BZX589617:BZX589620 BZX589622:BZX589626 BZX589628:BZX589634 BZX589636:BZX589644 BZX589769:BZX589772 BZX655138:BZX655151 BZX655153:BZX655156 BZX655158:BZX655162 BZX655164:BZX655170 BZX655172:BZX655180 BZX655305:BZX655308 BZX720674:BZX720687 BZX720689:BZX720692 BZX720694:BZX720698 BZX720700:BZX720706 BZX720708:BZX720716 BZX720841:BZX720844 BZX786210:BZX786223 BZX786225:BZX786228 BZX786230:BZX786234 BZX786236:BZX786242 BZX786244:BZX786252 BZX786377:BZX786380 BZX851746:BZX851759 BZX851761:BZX851764 BZX851766:BZX851770 BZX851772:BZX851778 BZX851780:BZX851788 BZX851913:BZX851916 BZX917282:BZX917295 BZX917297:BZX917300 BZX917302:BZX917306 BZX917308:BZX917314 BZX917316:BZX917324 BZX917449:BZX917452 BZX982818:BZX982831 BZX982833:BZX982836 BZX982838:BZX982842 BZX982844:BZX982850 BZX982852:BZX982860 BZX982985:BZX982988 CJT8:CJT11 CJT13:CJT15 CJT65314:CJT65327 CJT65329:CJT65332 CJT65334:CJT65338 CJT65340:CJT65346 CJT65348:CJT65356 CJT65481:CJT65484 CJT130850:CJT130863 CJT130865:CJT130868 CJT130870:CJT130874 CJT130876:CJT130882 CJT130884:CJT130892 CJT131017:CJT131020 CJT196386:CJT196399 CJT196401:CJT196404 CJT196406:CJT196410 CJT196412:CJT196418 CJT196420:CJT196428 CJT196553:CJT196556 CJT261922:CJT261935 CJT261937:CJT261940 CJT261942:CJT261946 CJT261948:CJT261954 CJT261956:CJT261964 CJT262089:CJT262092 CJT327458:CJT327471 CJT327473:CJT327476 CJT327478:CJT327482 CJT327484:CJT327490 CJT327492:CJT327500 CJT327625:CJT327628 CJT392994:CJT393007 CJT393009:CJT393012 CJT393014:CJT393018 CJT393020:CJT393026 CJT393028:CJT393036 CJT393161:CJT393164 CJT458530:CJT458543 CJT458545:CJT458548 CJT458550:CJT458554 CJT458556:CJT458562 CJT458564:CJT458572 CJT458697:CJT458700 CJT524066:CJT524079 CJT524081:CJT524084 CJT524086:CJT524090 CJT524092:CJT524098 CJT524100:CJT524108 CJT524233:CJT524236 CJT589602:CJT589615 CJT589617:CJT589620 CJT589622:CJT589626 CJT589628:CJT589634 CJT589636:CJT589644 CJT589769:CJT589772 CJT655138:CJT655151 CJT655153:CJT655156 CJT655158:CJT655162 CJT655164:CJT655170 CJT655172:CJT655180 CJT655305:CJT655308 CJT720674:CJT720687 CJT720689:CJT720692 CJT720694:CJT720698 CJT720700:CJT720706 CJT720708:CJT720716 CJT720841:CJT720844 CJT786210:CJT786223 CJT786225:CJT786228 CJT786230:CJT786234 CJT786236:CJT786242 CJT786244:CJT786252 CJT786377:CJT786380 CJT851746:CJT851759 CJT851761:CJT851764 CJT851766:CJT851770 CJT851772:CJT851778 CJT851780:CJT851788 CJT851913:CJT851916 CJT917282:CJT917295 CJT917297:CJT917300 CJT917302:CJT917306 CJT917308:CJT917314 CJT917316:CJT917324 CJT917449:CJT917452 CJT982818:CJT982831 CJT982833:CJT982836 CJT982838:CJT982842 CJT982844:CJT982850 CJT982852:CJT982860 CJT982985:CJT982988 CTP8:CTP11 CTP13:CTP15 CTP65314:CTP65327 CTP65329:CTP65332 CTP65334:CTP65338 CTP65340:CTP65346 CTP65348:CTP65356 CTP65481:CTP65484 CTP130850:CTP130863 CTP130865:CTP130868 CTP130870:CTP130874 CTP130876:CTP130882 CTP130884:CTP130892 CTP131017:CTP131020 CTP196386:CTP196399 CTP196401:CTP196404 CTP196406:CTP196410 CTP196412:CTP196418 CTP196420:CTP196428 CTP196553:CTP196556 CTP261922:CTP261935 CTP261937:CTP261940 CTP261942:CTP261946 CTP261948:CTP261954 CTP261956:CTP261964 CTP262089:CTP262092 CTP327458:CTP327471 CTP327473:CTP327476 CTP327478:CTP327482 CTP327484:CTP327490 CTP327492:CTP327500 CTP327625:CTP327628 CTP392994:CTP393007 CTP393009:CTP393012 CTP393014:CTP393018 CTP393020:CTP393026 CTP393028:CTP393036 CTP393161:CTP393164 CTP458530:CTP458543 CTP458545:CTP458548 CTP458550:CTP458554 CTP458556:CTP458562 CTP458564:CTP458572 CTP458697:CTP458700 CTP524066:CTP524079 CTP524081:CTP524084 CTP524086:CTP524090 CTP524092:CTP524098 CTP524100:CTP524108 CTP524233:CTP524236 CTP589602:CTP589615 CTP589617:CTP589620 CTP589622:CTP589626 CTP589628:CTP589634 CTP589636:CTP589644 CTP589769:CTP589772 CTP655138:CTP655151 CTP655153:CTP655156 CTP655158:CTP655162 CTP655164:CTP655170 CTP655172:CTP655180 CTP655305:CTP655308 CTP720674:CTP720687 CTP720689:CTP720692 CTP720694:CTP720698 CTP720700:CTP720706 CTP720708:CTP720716 CTP720841:CTP720844 CTP786210:CTP786223 CTP786225:CTP786228 CTP786230:CTP786234 CTP786236:CTP786242 CTP786244:CTP786252 CTP786377:CTP786380 CTP851746:CTP851759 CTP851761:CTP851764 CTP851766:CTP851770 CTP851772:CTP851778 CTP851780:CTP851788 CTP851913:CTP851916 CTP917282:CTP917295 CTP917297:CTP917300 CTP917302:CTP917306 CTP917308:CTP917314 CTP917316:CTP917324 CTP917449:CTP917452 CTP982818:CTP982831 CTP982833:CTP982836 CTP982838:CTP982842 CTP982844:CTP982850 CTP982852:CTP982860 CTP982985:CTP982988 DDL8:DDL11 DDL13:DDL15 DDL65314:DDL65327 DDL65329:DDL65332 DDL65334:DDL65338 DDL65340:DDL65346 DDL65348:DDL65356 DDL65481:DDL65484 DDL130850:DDL130863 DDL130865:DDL130868 DDL130870:DDL130874 DDL130876:DDL130882 DDL130884:DDL130892 DDL131017:DDL131020 DDL196386:DDL196399 DDL196401:DDL196404 DDL196406:DDL196410 DDL196412:DDL196418 DDL196420:DDL196428 DDL196553:DDL196556 DDL261922:DDL261935 DDL261937:DDL261940 DDL261942:DDL261946 DDL261948:DDL261954 DDL261956:DDL261964 DDL262089:DDL262092 DDL327458:DDL327471 DDL327473:DDL327476 DDL327478:DDL327482 DDL327484:DDL327490 DDL327492:DDL327500 DDL327625:DDL327628 DDL392994:DDL393007 DDL393009:DDL393012 DDL393014:DDL393018 DDL393020:DDL393026 DDL393028:DDL393036 DDL393161:DDL393164 DDL458530:DDL458543 DDL458545:DDL458548 DDL458550:DDL458554 DDL458556:DDL458562 DDL458564:DDL458572 DDL458697:DDL458700 DDL524066:DDL524079 DDL524081:DDL524084 DDL524086:DDL524090 DDL524092:DDL524098 DDL524100:DDL524108 DDL524233:DDL524236 DDL589602:DDL589615 DDL589617:DDL589620 DDL589622:DDL589626 DDL589628:DDL589634 DDL589636:DDL589644 DDL589769:DDL589772 DDL655138:DDL655151 DDL655153:DDL655156 DDL655158:DDL655162 DDL655164:DDL655170 DDL655172:DDL655180 DDL655305:DDL655308 DDL720674:DDL720687 DDL720689:DDL720692 DDL720694:DDL720698 DDL720700:DDL720706 DDL720708:DDL720716 DDL720841:DDL720844 DDL786210:DDL786223 DDL786225:DDL786228 DDL786230:DDL786234 DDL786236:DDL786242 DDL786244:DDL786252 DDL786377:DDL786380 DDL851746:DDL851759 DDL851761:DDL851764 DDL851766:DDL851770 DDL851772:DDL851778 DDL851780:DDL851788 DDL851913:DDL851916 DDL917282:DDL917295 DDL917297:DDL917300 DDL917302:DDL917306 DDL917308:DDL917314 DDL917316:DDL917324 DDL917449:DDL917452 DDL982818:DDL982831 DDL982833:DDL982836 DDL982838:DDL982842 DDL982844:DDL982850 DDL982852:DDL982860 DDL982985:DDL982988 DNH8:DNH11 DNH13:DNH15 DNH65314:DNH65327 DNH65329:DNH65332 DNH65334:DNH65338 DNH65340:DNH65346 DNH65348:DNH65356 DNH65481:DNH65484 DNH130850:DNH130863 DNH130865:DNH130868 DNH130870:DNH130874 DNH130876:DNH130882 DNH130884:DNH130892 DNH131017:DNH131020 DNH196386:DNH196399 DNH196401:DNH196404 DNH196406:DNH196410 DNH196412:DNH196418 DNH196420:DNH196428 DNH196553:DNH196556 DNH261922:DNH261935 DNH261937:DNH261940 DNH261942:DNH261946 DNH261948:DNH261954 DNH261956:DNH261964 DNH262089:DNH262092 DNH327458:DNH327471 DNH327473:DNH327476 DNH327478:DNH327482 DNH327484:DNH327490 DNH327492:DNH327500 DNH327625:DNH327628 DNH392994:DNH393007 DNH393009:DNH393012 DNH393014:DNH393018 DNH393020:DNH393026 DNH393028:DNH393036 DNH393161:DNH393164 DNH458530:DNH458543 DNH458545:DNH458548 DNH458550:DNH458554 DNH458556:DNH458562 DNH458564:DNH458572 DNH458697:DNH458700 DNH524066:DNH524079 DNH524081:DNH524084 DNH524086:DNH524090 DNH524092:DNH524098 DNH524100:DNH524108 DNH524233:DNH524236 DNH589602:DNH589615 DNH589617:DNH589620 DNH589622:DNH589626 DNH589628:DNH589634 DNH589636:DNH589644 DNH589769:DNH589772 DNH655138:DNH655151 DNH655153:DNH655156 DNH655158:DNH655162 DNH655164:DNH655170 DNH655172:DNH655180 DNH655305:DNH655308 DNH720674:DNH720687 DNH720689:DNH720692 DNH720694:DNH720698 DNH720700:DNH720706 DNH720708:DNH720716 DNH720841:DNH720844 DNH786210:DNH786223 DNH786225:DNH786228 DNH786230:DNH786234 DNH786236:DNH786242 DNH786244:DNH786252 DNH786377:DNH786380 DNH851746:DNH851759 DNH851761:DNH851764 DNH851766:DNH851770 DNH851772:DNH851778 DNH851780:DNH851788 DNH851913:DNH851916 DNH917282:DNH917295 DNH917297:DNH917300 DNH917302:DNH917306 DNH917308:DNH917314 DNH917316:DNH917324 DNH917449:DNH917452 DNH982818:DNH982831 DNH982833:DNH982836 DNH982838:DNH982842 DNH982844:DNH982850 DNH982852:DNH982860 DNH982985:DNH982988 DXD8:DXD11 DXD13:DXD15 DXD65314:DXD65327 DXD65329:DXD65332 DXD65334:DXD65338 DXD65340:DXD65346 DXD65348:DXD65356 DXD65481:DXD65484 DXD130850:DXD130863 DXD130865:DXD130868 DXD130870:DXD130874 DXD130876:DXD130882 DXD130884:DXD130892 DXD131017:DXD131020 DXD196386:DXD196399 DXD196401:DXD196404 DXD196406:DXD196410 DXD196412:DXD196418 DXD196420:DXD196428 DXD196553:DXD196556 DXD261922:DXD261935 DXD261937:DXD261940 DXD261942:DXD261946 DXD261948:DXD261954 DXD261956:DXD261964 DXD262089:DXD262092 DXD327458:DXD327471 DXD327473:DXD327476 DXD327478:DXD327482 DXD327484:DXD327490 DXD327492:DXD327500 DXD327625:DXD327628 DXD392994:DXD393007 DXD393009:DXD393012 DXD393014:DXD393018 DXD393020:DXD393026 DXD393028:DXD393036 DXD393161:DXD393164 DXD458530:DXD458543 DXD458545:DXD458548 DXD458550:DXD458554 DXD458556:DXD458562 DXD458564:DXD458572 DXD458697:DXD458700 DXD524066:DXD524079 DXD524081:DXD524084 DXD524086:DXD524090 DXD524092:DXD524098 DXD524100:DXD524108 DXD524233:DXD524236 DXD589602:DXD589615 DXD589617:DXD589620 DXD589622:DXD589626 DXD589628:DXD589634 DXD589636:DXD589644 DXD589769:DXD589772 DXD655138:DXD655151 DXD655153:DXD655156 DXD655158:DXD655162 DXD655164:DXD655170 DXD655172:DXD655180 DXD655305:DXD655308 DXD720674:DXD720687 DXD720689:DXD720692 DXD720694:DXD720698 DXD720700:DXD720706 DXD720708:DXD720716 DXD720841:DXD720844 DXD786210:DXD786223 DXD786225:DXD786228 DXD786230:DXD786234 DXD786236:DXD786242 DXD786244:DXD786252 DXD786377:DXD786380 DXD851746:DXD851759 DXD851761:DXD851764 DXD851766:DXD851770 DXD851772:DXD851778 DXD851780:DXD851788 DXD851913:DXD851916 DXD917282:DXD917295 DXD917297:DXD917300 DXD917302:DXD917306 DXD917308:DXD917314 DXD917316:DXD917324 DXD917449:DXD917452 DXD982818:DXD982831 DXD982833:DXD982836 DXD982838:DXD982842 DXD982844:DXD982850 DXD982852:DXD982860 DXD982985:DXD982988 EGZ8:EGZ11 EGZ13:EGZ15 EGZ65314:EGZ65327 EGZ65329:EGZ65332 EGZ65334:EGZ65338 EGZ65340:EGZ65346 EGZ65348:EGZ65356 EGZ65481:EGZ65484 EGZ130850:EGZ130863 EGZ130865:EGZ130868 EGZ130870:EGZ130874 EGZ130876:EGZ130882 EGZ130884:EGZ130892 EGZ131017:EGZ131020 EGZ196386:EGZ196399 EGZ196401:EGZ196404 EGZ196406:EGZ196410 EGZ196412:EGZ196418 EGZ196420:EGZ196428 EGZ196553:EGZ196556 EGZ261922:EGZ261935 EGZ261937:EGZ261940 EGZ261942:EGZ261946 EGZ261948:EGZ261954 EGZ261956:EGZ261964 EGZ262089:EGZ262092 EGZ327458:EGZ327471 EGZ327473:EGZ327476 EGZ327478:EGZ327482 EGZ327484:EGZ327490 EGZ327492:EGZ327500 EGZ327625:EGZ327628 EGZ392994:EGZ393007 EGZ393009:EGZ393012 EGZ393014:EGZ393018 EGZ393020:EGZ393026 EGZ393028:EGZ393036 EGZ393161:EGZ393164 EGZ458530:EGZ458543 EGZ458545:EGZ458548 EGZ458550:EGZ458554 EGZ458556:EGZ458562 EGZ458564:EGZ458572 EGZ458697:EGZ458700 EGZ524066:EGZ524079 EGZ524081:EGZ524084 EGZ524086:EGZ524090 EGZ524092:EGZ524098 EGZ524100:EGZ524108 EGZ524233:EGZ524236 EGZ589602:EGZ589615 EGZ589617:EGZ589620 EGZ589622:EGZ589626 EGZ589628:EGZ589634 EGZ589636:EGZ589644 EGZ589769:EGZ589772 EGZ655138:EGZ655151 EGZ655153:EGZ655156 EGZ655158:EGZ655162 EGZ655164:EGZ655170 EGZ655172:EGZ655180 EGZ655305:EGZ655308 EGZ720674:EGZ720687 EGZ720689:EGZ720692 EGZ720694:EGZ720698 EGZ720700:EGZ720706 EGZ720708:EGZ720716 EGZ720841:EGZ720844 EGZ786210:EGZ786223 EGZ786225:EGZ786228 EGZ786230:EGZ786234 EGZ786236:EGZ786242 EGZ786244:EGZ786252 EGZ786377:EGZ786380 EGZ851746:EGZ851759 EGZ851761:EGZ851764 EGZ851766:EGZ851770 EGZ851772:EGZ851778 EGZ851780:EGZ851788 EGZ851913:EGZ851916 EGZ917282:EGZ917295 EGZ917297:EGZ917300 EGZ917302:EGZ917306 EGZ917308:EGZ917314 EGZ917316:EGZ917324 EGZ917449:EGZ917452 EGZ982818:EGZ982831 EGZ982833:EGZ982836 EGZ982838:EGZ982842 EGZ982844:EGZ982850 EGZ982852:EGZ982860 EGZ982985:EGZ982988 EQV8:EQV11 EQV13:EQV15 EQV65314:EQV65327 EQV65329:EQV65332 EQV65334:EQV65338 EQV65340:EQV65346 EQV65348:EQV65356 EQV65481:EQV65484 EQV130850:EQV130863 EQV130865:EQV130868 EQV130870:EQV130874 EQV130876:EQV130882 EQV130884:EQV130892 EQV131017:EQV131020 EQV196386:EQV196399 EQV196401:EQV196404 EQV196406:EQV196410 EQV196412:EQV196418 EQV196420:EQV196428 EQV196553:EQV196556 EQV261922:EQV261935 EQV261937:EQV261940 EQV261942:EQV261946 EQV261948:EQV261954 EQV261956:EQV261964 EQV262089:EQV262092 EQV327458:EQV327471 EQV327473:EQV327476 EQV327478:EQV327482 EQV327484:EQV327490 EQV327492:EQV327500 EQV327625:EQV327628 EQV392994:EQV393007 EQV393009:EQV393012 EQV393014:EQV393018 EQV393020:EQV393026 EQV393028:EQV393036 EQV393161:EQV393164 EQV458530:EQV458543 EQV458545:EQV458548 EQV458550:EQV458554 EQV458556:EQV458562 EQV458564:EQV458572 EQV458697:EQV458700 EQV524066:EQV524079 EQV524081:EQV524084 EQV524086:EQV524090 EQV524092:EQV524098 EQV524100:EQV524108 EQV524233:EQV524236 EQV589602:EQV589615 EQV589617:EQV589620 EQV589622:EQV589626 EQV589628:EQV589634 EQV589636:EQV589644 EQV589769:EQV589772 EQV655138:EQV655151 EQV655153:EQV655156 EQV655158:EQV655162 EQV655164:EQV655170 EQV655172:EQV655180 EQV655305:EQV655308 EQV720674:EQV720687 EQV720689:EQV720692 EQV720694:EQV720698 EQV720700:EQV720706 EQV720708:EQV720716 EQV720841:EQV720844 EQV786210:EQV786223 EQV786225:EQV786228 EQV786230:EQV786234 EQV786236:EQV786242 EQV786244:EQV786252 EQV786377:EQV786380 EQV851746:EQV851759 EQV851761:EQV851764 EQV851766:EQV851770 EQV851772:EQV851778 EQV851780:EQV851788 EQV851913:EQV851916 EQV917282:EQV917295 EQV917297:EQV917300 EQV917302:EQV917306 EQV917308:EQV917314 EQV917316:EQV917324 EQV917449:EQV917452 EQV982818:EQV982831 EQV982833:EQV982836 EQV982838:EQV982842 EQV982844:EQV982850 EQV982852:EQV982860 EQV982985:EQV982988 FAR8:FAR11 FAR13:FAR15 FAR65314:FAR65327 FAR65329:FAR65332 FAR65334:FAR65338 FAR65340:FAR65346 FAR65348:FAR65356 FAR65481:FAR65484 FAR130850:FAR130863 FAR130865:FAR130868 FAR130870:FAR130874 FAR130876:FAR130882 FAR130884:FAR130892 FAR131017:FAR131020 FAR196386:FAR196399 FAR196401:FAR196404 FAR196406:FAR196410 FAR196412:FAR196418 FAR196420:FAR196428 FAR196553:FAR196556 FAR261922:FAR261935 FAR261937:FAR261940 FAR261942:FAR261946 FAR261948:FAR261954 FAR261956:FAR261964 FAR262089:FAR262092 FAR327458:FAR327471 FAR327473:FAR327476 FAR327478:FAR327482 FAR327484:FAR327490 FAR327492:FAR327500 FAR327625:FAR327628 FAR392994:FAR393007 FAR393009:FAR393012 FAR393014:FAR393018 FAR393020:FAR393026 FAR393028:FAR393036 FAR393161:FAR393164 FAR458530:FAR458543 FAR458545:FAR458548 FAR458550:FAR458554 FAR458556:FAR458562 FAR458564:FAR458572 FAR458697:FAR458700 FAR524066:FAR524079 FAR524081:FAR524084 FAR524086:FAR524090 FAR524092:FAR524098 FAR524100:FAR524108 FAR524233:FAR524236 FAR589602:FAR589615 FAR589617:FAR589620 FAR589622:FAR589626 FAR589628:FAR589634 FAR589636:FAR589644 FAR589769:FAR589772 FAR655138:FAR655151 FAR655153:FAR655156 FAR655158:FAR655162 FAR655164:FAR655170 FAR655172:FAR655180 FAR655305:FAR655308 FAR720674:FAR720687 FAR720689:FAR720692 FAR720694:FAR720698 FAR720700:FAR720706 FAR720708:FAR720716 FAR720841:FAR720844 FAR786210:FAR786223 FAR786225:FAR786228 FAR786230:FAR786234 FAR786236:FAR786242 FAR786244:FAR786252 FAR786377:FAR786380 FAR851746:FAR851759 FAR851761:FAR851764 FAR851766:FAR851770 FAR851772:FAR851778 FAR851780:FAR851788 FAR851913:FAR851916 FAR917282:FAR917295 FAR917297:FAR917300 FAR917302:FAR917306 FAR917308:FAR917314 FAR917316:FAR917324 FAR917449:FAR917452 FAR982818:FAR982831 FAR982833:FAR982836 FAR982838:FAR982842 FAR982844:FAR982850 FAR982852:FAR982860 FAR982985:FAR982988 FKN8:FKN11 FKN13:FKN15 FKN65314:FKN65327 FKN65329:FKN65332 FKN65334:FKN65338 FKN65340:FKN65346 FKN65348:FKN65356 FKN65481:FKN65484 FKN130850:FKN130863 FKN130865:FKN130868 FKN130870:FKN130874 FKN130876:FKN130882 FKN130884:FKN130892 FKN131017:FKN131020 FKN196386:FKN196399 FKN196401:FKN196404 FKN196406:FKN196410 FKN196412:FKN196418 FKN196420:FKN196428 FKN196553:FKN196556 FKN261922:FKN261935 FKN261937:FKN261940 FKN261942:FKN261946 FKN261948:FKN261954 FKN261956:FKN261964 FKN262089:FKN262092 FKN327458:FKN327471 FKN327473:FKN327476 FKN327478:FKN327482 FKN327484:FKN327490 FKN327492:FKN327500 FKN327625:FKN327628 FKN392994:FKN393007 FKN393009:FKN393012 FKN393014:FKN393018 FKN393020:FKN393026 FKN393028:FKN393036 FKN393161:FKN393164 FKN458530:FKN458543 FKN458545:FKN458548 FKN458550:FKN458554 FKN458556:FKN458562 FKN458564:FKN458572 FKN458697:FKN458700 FKN524066:FKN524079 FKN524081:FKN524084 FKN524086:FKN524090 FKN524092:FKN524098 FKN524100:FKN524108 FKN524233:FKN524236 FKN589602:FKN589615 FKN589617:FKN589620 FKN589622:FKN589626 FKN589628:FKN589634 FKN589636:FKN589644 FKN589769:FKN589772 FKN655138:FKN655151 FKN655153:FKN655156 FKN655158:FKN655162 FKN655164:FKN655170 FKN655172:FKN655180 FKN655305:FKN655308 FKN720674:FKN720687 FKN720689:FKN720692 FKN720694:FKN720698 FKN720700:FKN720706 FKN720708:FKN720716 FKN720841:FKN720844 FKN786210:FKN786223 FKN786225:FKN786228 FKN786230:FKN786234 FKN786236:FKN786242 FKN786244:FKN786252 FKN786377:FKN786380 FKN851746:FKN851759 FKN851761:FKN851764 FKN851766:FKN851770 FKN851772:FKN851778 FKN851780:FKN851788 FKN851913:FKN851916 FKN917282:FKN917295 FKN917297:FKN917300 FKN917302:FKN917306 FKN917308:FKN917314 FKN917316:FKN917324 FKN917449:FKN917452 FKN982818:FKN982831 FKN982833:FKN982836 FKN982838:FKN982842 FKN982844:FKN982850 FKN982852:FKN982860 FKN982985:FKN982988 FUJ8:FUJ11 FUJ13:FUJ15 FUJ65314:FUJ65327 FUJ65329:FUJ65332 FUJ65334:FUJ65338 FUJ65340:FUJ65346 FUJ65348:FUJ65356 FUJ65481:FUJ65484 FUJ130850:FUJ130863 FUJ130865:FUJ130868 FUJ130870:FUJ130874 FUJ130876:FUJ130882 FUJ130884:FUJ130892 FUJ131017:FUJ131020 FUJ196386:FUJ196399 FUJ196401:FUJ196404 FUJ196406:FUJ196410 FUJ196412:FUJ196418 FUJ196420:FUJ196428 FUJ196553:FUJ196556 FUJ261922:FUJ261935 FUJ261937:FUJ261940 FUJ261942:FUJ261946 FUJ261948:FUJ261954 FUJ261956:FUJ261964 FUJ262089:FUJ262092 FUJ327458:FUJ327471 FUJ327473:FUJ327476 FUJ327478:FUJ327482 FUJ327484:FUJ327490 FUJ327492:FUJ327500 FUJ327625:FUJ327628 FUJ392994:FUJ393007 FUJ393009:FUJ393012 FUJ393014:FUJ393018 FUJ393020:FUJ393026 FUJ393028:FUJ393036 FUJ393161:FUJ393164 FUJ458530:FUJ458543 FUJ458545:FUJ458548 FUJ458550:FUJ458554 FUJ458556:FUJ458562 FUJ458564:FUJ458572 FUJ458697:FUJ458700 FUJ524066:FUJ524079 FUJ524081:FUJ524084 FUJ524086:FUJ524090 FUJ524092:FUJ524098 FUJ524100:FUJ524108 FUJ524233:FUJ524236 FUJ589602:FUJ589615 FUJ589617:FUJ589620 FUJ589622:FUJ589626 FUJ589628:FUJ589634 FUJ589636:FUJ589644 FUJ589769:FUJ589772 FUJ655138:FUJ655151 FUJ655153:FUJ655156 FUJ655158:FUJ655162 FUJ655164:FUJ655170 FUJ655172:FUJ655180 FUJ655305:FUJ655308 FUJ720674:FUJ720687 FUJ720689:FUJ720692 FUJ720694:FUJ720698 FUJ720700:FUJ720706 FUJ720708:FUJ720716 FUJ720841:FUJ720844 FUJ786210:FUJ786223 FUJ786225:FUJ786228 FUJ786230:FUJ786234 FUJ786236:FUJ786242 FUJ786244:FUJ786252 FUJ786377:FUJ786380 FUJ851746:FUJ851759 FUJ851761:FUJ851764 FUJ851766:FUJ851770 FUJ851772:FUJ851778 FUJ851780:FUJ851788 FUJ851913:FUJ851916 FUJ917282:FUJ917295 FUJ917297:FUJ917300 FUJ917302:FUJ917306 FUJ917308:FUJ917314 FUJ917316:FUJ917324 FUJ917449:FUJ917452 FUJ982818:FUJ982831 FUJ982833:FUJ982836 FUJ982838:FUJ982842 FUJ982844:FUJ982850 FUJ982852:FUJ982860 FUJ982985:FUJ982988 GEF8:GEF11 GEF13:GEF15 GEF65314:GEF65327 GEF65329:GEF65332 GEF65334:GEF65338 GEF65340:GEF65346 GEF65348:GEF65356 GEF65481:GEF65484 GEF130850:GEF130863 GEF130865:GEF130868 GEF130870:GEF130874 GEF130876:GEF130882 GEF130884:GEF130892 GEF131017:GEF131020 GEF196386:GEF196399 GEF196401:GEF196404 GEF196406:GEF196410 GEF196412:GEF196418 GEF196420:GEF196428 GEF196553:GEF196556 GEF261922:GEF261935 GEF261937:GEF261940 GEF261942:GEF261946 GEF261948:GEF261954 GEF261956:GEF261964 GEF262089:GEF262092 GEF327458:GEF327471 GEF327473:GEF327476 GEF327478:GEF327482 GEF327484:GEF327490 GEF327492:GEF327500 GEF327625:GEF327628 GEF392994:GEF393007 GEF393009:GEF393012 GEF393014:GEF393018 GEF393020:GEF393026 GEF393028:GEF393036 GEF393161:GEF393164 GEF458530:GEF458543 GEF458545:GEF458548 GEF458550:GEF458554 GEF458556:GEF458562 GEF458564:GEF458572 GEF458697:GEF458700 GEF524066:GEF524079 GEF524081:GEF524084 GEF524086:GEF524090 GEF524092:GEF524098 GEF524100:GEF524108 GEF524233:GEF524236 GEF589602:GEF589615 GEF589617:GEF589620 GEF589622:GEF589626 GEF589628:GEF589634 GEF589636:GEF589644 GEF589769:GEF589772 GEF655138:GEF655151 GEF655153:GEF655156 GEF655158:GEF655162 GEF655164:GEF655170 GEF655172:GEF655180 GEF655305:GEF655308 GEF720674:GEF720687 GEF720689:GEF720692 GEF720694:GEF720698 GEF720700:GEF720706 GEF720708:GEF720716 GEF720841:GEF720844 GEF786210:GEF786223 GEF786225:GEF786228 GEF786230:GEF786234 GEF786236:GEF786242 GEF786244:GEF786252 GEF786377:GEF786380 GEF851746:GEF851759 GEF851761:GEF851764 GEF851766:GEF851770 GEF851772:GEF851778 GEF851780:GEF851788 GEF851913:GEF851916 GEF917282:GEF917295 GEF917297:GEF917300 GEF917302:GEF917306 GEF917308:GEF917314 GEF917316:GEF917324 GEF917449:GEF917452 GEF982818:GEF982831 GEF982833:GEF982836 GEF982838:GEF982842 GEF982844:GEF982850 GEF982852:GEF982860 GEF982985:GEF982988 GOB8:GOB11 GOB13:GOB15 GOB65314:GOB65327 GOB65329:GOB65332 GOB65334:GOB65338 GOB65340:GOB65346 GOB65348:GOB65356 GOB65481:GOB65484 GOB130850:GOB130863 GOB130865:GOB130868 GOB130870:GOB130874 GOB130876:GOB130882 GOB130884:GOB130892 GOB131017:GOB131020 GOB196386:GOB196399 GOB196401:GOB196404 GOB196406:GOB196410 GOB196412:GOB196418 GOB196420:GOB196428 GOB196553:GOB196556 GOB261922:GOB261935 GOB261937:GOB261940 GOB261942:GOB261946 GOB261948:GOB261954 GOB261956:GOB261964 GOB262089:GOB262092 GOB327458:GOB327471 GOB327473:GOB327476 GOB327478:GOB327482 GOB327484:GOB327490 GOB327492:GOB327500 GOB327625:GOB327628 GOB392994:GOB393007 GOB393009:GOB393012 GOB393014:GOB393018 GOB393020:GOB393026 GOB393028:GOB393036 GOB393161:GOB393164 GOB458530:GOB458543 GOB458545:GOB458548 GOB458550:GOB458554 GOB458556:GOB458562 GOB458564:GOB458572 GOB458697:GOB458700 GOB524066:GOB524079 GOB524081:GOB524084 GOB524086:GOB524090 GOB524092:GOB524098 GOB524100:GOB524108 GOB524233:GOB524236 GOB589602:GOB589615 GOB589617:GOB589620 GOB589622:GOB589626 GOB589628:GOB589634 GOB589636:GOB589644 GOB589769:GOB589772 GOB655138:GOB655151 GOB655153:GOB655156 GOB655158:GOB655162 GOB655164:GOB655170 GOB655172:GOB655180 GOB655305:GOB655308 GOB720674:GOB720687 GOB720689:GOB720692 GOB720694:GOB720698 GOB720700:GOB720706 GOB720708:GOB720716 GOB720841:GOB720844 GOB786210:GOB786223 GOB786225:GOB786228 GOB786230:GOB786234 GOB786236:GOB786242 GOB786244:GOB786252 GOB786377:GOB786380 GOB851746:GOB851759 GOB851761:GOB851764 GOB851766:GOB851770 GOB851772:GOB851778 GOB851780:GOB851788 GOB851913:GOB851916 GOB917282:GOB917295 GOB917297:GOB917300 GOB917302:GOB917306 GOB917308:GOB917314 GOB917316:GOB917324 GOB917449:GOB917452 GOB982818:GOB982831 GOB982833:GOB982836 GOB982838:GOB982842 GOB982844:GOB982850 GOB982852:GOB982860 GOB982985:GOB982988 GXX8:GXX11 GXX13:GXX15 GXX65314:GXX65327 GXX65329:GXX65332 GXX65334:GXX65338 GXX65340:GXX65346 GXX65348:GXX65356 GXX65481:GXX65484 GXX130850:GXX130863 GXX130865:GXX130868 GXX130870:GXX130874 GXX130876:GXX130882 GXX130884:GXX130892 GXX131017:GXX131020 GXX196386:GXX196399 GXX196401:GXX196404 GXX196406:GXX196410 GXX196412:GXX196418 GXX196420:GXX196428 GXX196553:GXX196556 GXX261922:GXX261935 GXX261937:GXX261940 GXX261942:GXX261946 GXX261948:GXX261954 GXX261956:GXX261964 GXX262089:GXX262092 GXX327458:GXX327471 GXX327473:GXX327476 GXX327478:GXX327482 GXX327484:GXX327490 GXX327492:GXX327500 GXX327625:GXX327628 GXX392994:GXX393007 GXX393009:GXX393012 GXX393014:GXX393018 GXX393020:GXX393026 GXX393028:GXX393036 GXX393161:GXX393164 GXX458530:GXX458543 GXX458545:GXX458548 GXX458550:GXX458554 GXX458556:GXX458562 GXX458564:GXX458572 GXX458697:GXX458700 GXX524066:GXX524079 GXX524081:GXX524084 GXX524086:GXX524090 GXX524092:GXX524098 GXX524100:GXX524108 GXX524233:GXX524236 GXX589602:GXX589615 GXX589617:GXX589620 GXX589622:GXX589626 GXX589628:GXX589634 GXX589636:GXX589644 GXX589769:GXX589772 GXX655138:GXX655151 GXX655153:GXX655156 GXX655158:GXX655162 GXX655164:GXX655170 GXX655172:GXX655180 GXX655305:GXX655308 GXX720674:GXX720687 GXX720689:GXX720692 GXX720694:GXX720698 GXX720700:GXX720706 GXX720708:GXX720716 GXX720841:GXX720844 GXX786210:GXX786223 GXX786225:GXX786228 GXX786230:GXX786234 GXX786236:GXX786242 GXX786244:GXX786252 GXX786377:GXX786380 GXX851746:GXX851759 GXX851761:GXX851764 GXX851766:GXX851770 GXX851772:GXX851778 GXX851780:GXX851788 GXX851913:GXX851916 GXX917282:GXX917295 GXX917297:GXX917300 GXX917302:GXX917306 GXX917308:GXX917314 GXX917316:GXX917324 GXX917449:GXX917452 GXX982818:GXX982831 GXX982833:GXX982836 GXX982838:GXX982842 GXX982844:GXX982850 GXX982852:GXX982860 GXX982985:GXX982988 HHT8:HHT11 HHT13:HHT15 HHT65314:HHT65327 HHT65329:HHT65332 HHT65334:HHT65338 HHT65340:HHT65346 HHT65348:HHT65356 HHT65481:HHT65484 HHT130850:HHT130863 HHT130865:HHT130868 HHT130870:HHT130874 HHT130876:HHT130882 HHT130884:HHT130892 HHT131017:HHT131020 HHT196386:HHT196399 HHT196401:HHT196404 HHT196406:HHT196410 HHT196412:HHT196418 HHT196420:HHT196428 HHT196553:HHT196556 HHT261922:HHT261935 HHT261937:HHT261940 HHT261942:HHT261946 HHT261948:HHT261954 HHT261956:HHT261964 HHT262089:HHT262092 HHT327458:HHT327471 HHT327473:HHT327476 HHT327478:HHT327482 HHT327484:HHT327490 HHT327492:HHT327500 HHT327625:HHT327628 HHT392994:HHT393007 HHT393009:HHT393012 HHT393014:HHT393018 HHT393020:HHT393026 HHT393028:HHT393036 HHT393161:HHT393164 HHT458530:HHT458543 HHT458545:HHT458548 HHT458550:HHT458554 HHT458556:HHT458562 HHT458564:HHT458572 HHT458697:HHT458700 HHT524066:HHT524079 HHT524081:HHT524084 HHT524086:HHT524090 HHT524092:HHT524098 HHT524100:HHT524108 HHT524233:HHT524236 HHT589602:HHT589615 HHT589617:HHT589620 HHT589622:HHT589626 HHT589628:HHT589634 HHT589636:HHT589644 HHT589769:HHT589772 HHT655138:HHT655151 HHT655153:HHT655156 HHT655158:HHT655162 HHT655164:HHT655170 HHT655172:HHT655180 HHT655305:HHT655308 HHT720674:HHT720687 HHT720689:HHT720692 HHT720694:HHT720698 HHT720700:HHT720706 HHT720708:HHT720716 HHT720841:HHT720844 HHT786210:HHT786223 HHT786225:HHT786228 HHT786230:HHT786234 HHT786236:HHT786242 HHT786244:HHT786252 HHT786377:HHT786380 HHT851746:HHT851759 HHT851761:HHT851764 HHT851766:HHT851770 HHT851772:HHT851778 HHT851780:HHT851788 HHT851913:HHT851916 HHT917282:HHT917295 HHT917297:HHT917300 HHT917302:HHT917306 HHT917308:HHT917314 HHT917316:HHT917324 HHT917449:HHT917452 HHT982818:HHT982831 HHT982833:HHT982836 HHT982838:HHT982842 HHT982844:HHT982850 HHT982852:HHT982860 HHT982985:HHT982988 HRP8:HRP11 HRP13:HRP15 HRP65314:HRP65327 HRP65329:HRP65332 HRP65334:HRP65338 HRP65340:HRP65346 HRP65348:HRP65356 HRP65481:HRP65484 HRP130850:HRP130863 HRP130865:HRP130868 HRP130870:HRP130874 HRP130876:HRP130882 HRP130884:HRP130892 HRP131017:HRP131020 HRP196386:HRP196399 HRP196401:HRP196404 HRP196406:HRP196410 HRP196412:HRP196418 HRP196420:HRP196428 HRP196553:HRP196556 HRP261922:HRP261935 HRP261937:HRP261940 HRP261942:HRP261946 HRP261948:HRP261954 HRP261956:HRP261964 HRP262089:HRP262092 HRP327458:HRP327471 HRP327473:HRP327476 HRP327478:HRP327482 HRP327484:HRP327490 HRP327492:HRP327500 HRP327625:HRP327628 HRP392994:HRP393007 HRP393009:HRP393012 HRP393014:HRP393018 HRP393020:HRP393026 HRP393028:HRP393036 HRP393161:HRP393164 HRP458530:HRP458543 HRP458545:HRP458548 HRP458550:HRP458554 HRP458556:HRP458562 HRP458564:HRP458572 HRP458697:HRP458700 HRP524066:HRP524079 HRP524081:HRP524084 HRP524086:HRP524090 HRP524092:HRP524098 HRP524100:HRP524108 HRP524233:HRP524236 HRP589602:HRP589615 HRP589617:HRP589620 HRP589622:HRP589626 HRP589628:HRP589634 HRP589636:HRP589644 HRP589769:HRP589772 HRP655138:HRP655151 HRP655153:HRP655156 HRP655158:HRP655162 HRP655164:HRP655170 HRP655172:HRP655180 HRP655305:HRP655308 HRP720674:HRP720687 HRP720689:HRP720692 HRP720694:HRP720698 HRP720700:HRP720706 HRP720708:HRP720716 HRP720841:HRP720844 HRP786210:HRP786223 HRP786225:HRP786228 HRP786230:HRP786234 HRP786236:HRP786242 HRP786244:HRP786252 HRP786377:HRP786380 HRP851746:HRP851759 HRP851761:HRP851764 HRP851766:HRP851770 HRP851772:HRP851778 HRP851780:HRP851788 HRP851913:HRP851916 HRP917282:HRP917295 HRP917297:HRP917300 HRP917302:HRP917306 HRP917308:HRP917314 HRP917316:HRP917324 HRP917449:HRP917452 HRP982818:HRP982831 HRP982833:HRP982836 HRP982838:HRP982842 HRP982844:HRP982850 HRP982852:HRP982860 HRP982985:HRP982988 IBL8:IBL11 IBL13:IBL15 IBL65314:IBL65327 IBL65329:IBL65332 IBL65334:IBL65338 IBL65340:IBL65346 IBL65348:IBL65356 IBL65481:IBL65484 IBL130850:IBL130863 IBL130865:IBL130868 IBL130870:IBL130874 IBL130876:IBL130882 IBL130884:IBL130892 IBL131017:IBL131020 IBL196386:IBL196399 IBL196401:IBL196404 IBL196406:IBL196410 IBL196412:IBL196418 IBL196420:IBL196428 IBL196553:IBL196556 IBL261922:IBL261935 IBL261937:IBL261940 IBL261942:IBL261946 IBL261948:IBL261954 IBL261956:IBL261964 IBL262089:IBL262092 IBL327458:IBL327471 IBL327473:IBL327476 IBL327478:IBL327482 IBL327484:IBL327490 IBL327492:IBL327500 IBL327625:IBL327628 IBL392994:IBL393007 IBL393009:IBL393012 IBL393014:IBL393018 IBL393020:IBL393026 IBL393028:IBL393036 IBL393161:IBL393164 IBL458530:IBL458543 IBL458545:IBL458548 IBL458550:IBL458554 IBL458556:IBL458562 IBL458564:IBL458572 IBL458697:IBL458700 IBL524066:IBL524079 IBL524081:IBL524084 IBL524086:IBL524090 IBL524092:IBL524098 IBL524100:IBL524108 IBL524233:IBL524236 IBL589602:IBL589615 IBL589617:IBL589620 IBL589622:IBL589626 IBL589628:IBL589634 IBL589636:IBL589644 IBL589769:IBL589772 IBL655138:IBL655151 IBL655153:IBL655156 IBL655158:IBL655162 IBL655164:IBL655170 IBL655172:IBL655180 IBL655305:IBL655308 IBL720674:IBL720687 IBL720689:IBL720692 IBL720694:IBL720698 IBL720700:IBL720706 IBL720708:IBL720716 IBL720841:IBL720844 IBL786210:IBL786223 IBL786225:IBL786228 IBL786230:IBL786234 IBL786236:IBL786242 IBL786244:IBL786252 IBL786377:IBL786380 IBL851746:IBL851759 IBL851761:IBL851764 IBL851766:IBL851770 IBL851772:IBL851778 IBL851780:IBL851788 IBL851913:IBL851916 IBL917282:IBL917295 IBL917297:IBL917300 IBL917302:IBL917306 IBL917308:IBL917314 IBL917316:IBL917324 IBL917449:IBL917452 IBL982818:IBL982831 IBL982833:IBL982836 IBL982838:IBL982842 IBL982844:IBL982850 IBL982852:IBL982860 IBL982985:IBL982988 ILH8:ILH11 ILH13:ILH15 ILH65314:ILH65327 ILH65329:ILH65332 ILH65334:ILH65338 ILH65340:ILH65346 ILH65348:ILH65356 ILH65481:ILH65484 ILH130850:ILH130863 ILH130865:ILH130868 ILH130870:ILH130874 ILH130876:ILH130882 ILH130884:ILH130892 ILH131017:ILH131020 ILH196386:ILH196399 ILH196401:ILH196404 ILH196406:ILH196410 ILH196412:ILH196418 ILH196420:ILH196428 ILH196553:ILH196556 ILH261922:ILH261935 ILH261937:ILH261940 ILH261942:ILH261946 ILH261948:ILH261954 ILH261956:ILH261964 ILH262089:ILH262092 ILH327458:ILH327471 ILH327473:ILH327476 ILH327478:ILH327482 ILH327484:ILH327490 ILH327492:ILH327500 ILH327625:ILH327628 ILH392994:ILH393007 ILH393009:ILH393012 ILH393014:ILH393018 ILH393020:ILH393026 ILH393028:ILH393036 ILH393161:ILH393164 ILH458530:ILH458543 ILH458545:ILH458548 ILH458550:ILH458554 ILH458556:ILH458562 ILH458564:ILH458572 ILH458697:ILH458700 ILH524066:ILH524079 ILH524081:ILH524084 ILH524086:ILH524090 ILH524092:ILH524098 ILH524100:ILH524108 ILH524233:ILH524236 ILH589602:ILH589615 ILH589617:ILH589620 ILH589622:ILH589626 ILH589628:ILH589634 ILH589636:ILH589644 ILH589769:ILH589772 ILH655138:ILH655151 ILH655153:ILH655156 ILH655158:ILH655162 ILH655164:ILH655170 ILH655172:ILH655180 ILH655305:ILH655308 ILH720674:ILH720687 ILH720689:ILH720692 ILH720694:ILH720698 ILH720700:ILH720706 ILH720708:ILH720716 ILH720841:ILH720844 ILH786210:ILH786223 ILH786225:ILH786228 ILH786230:ILH786234 ILH786236:ILH786242 ILH786244:ILH786252 ILH786377:ILH786380 ILH851746:ILH851759 ILH851761:ILH851764 ILH851766:ILH851770 ILH851772:ILH851778 ILH851780:ILH851788 ILH851913:ILH851916 ILH917282:ILH917295 ILH917297:ILH917300 ILH917302:ILH917306 ILH917308:ILH917314 ILH917316:ILH917324 ILH917449:ILH917452 ILH982818:ILH982831 ILH982833:ILH982836 ILH982838:ILH982842 ILH982844:ILH982850 ILH982852:ILH982860 ILH982985:ILH982988 IVD8:IVD11 IVD13:IVD15 IVD65314:IVD65327 IVD65329:IVD65332 IVD65334:IVD65338 IVD65340:IVD65346 IVD65348:IVD65356 IVD65481:IVD65484 IVD130850:IVD130863 IVD130865:IVD130868 IVD130870:IVD130874 IVD130876:IVD130882 IVD130884:IVD130892 IVD131017:IVD131020 IVD196386:IVD196399 IVD196401:IVD196404 IVD196406:IVD196410 IVD196412:IVD196418 IVD196420:IVD196428 IVD196553:IVD196556 IVD261922:IVD261935 IVD261937:IVD261940 IVD261942:IVD261946 IVD261948:IVD261954 IVD261956:IVD261964 IVD262089:IVD262092 IVD327458:IVD327471 IVD327473:IVD327476 IVD327478:IVD327482 IVD327484:IVD327490 IVD327492:IVD327500 IVD327625:IVD327628 IVD392994:IVD393007 IVD393009:IVD393012 IVD393014:IVD393018 IVD393020:IVD393026 IVD393028:IVD393036 IVD393161:IVD393164 IVD458530:IVD458543 IVD458545:IVD458548 IVD458550:IVD458554 IVD458556:IVD458562 IVD458564:IVD458572 IVD458697:IVD458700 IVD524066:IVD524079 IVD524081:IVD524084 IVD524086:IVD524090 IVD524092:IVD524098 IVD524100:IVD524108 IVD524233:IVD524236 IVD589602:IVD589615 IVD589617:IVD589620 IVD589622:IVD589626 IVD589628:IVD589634 IVD589636:IVD589644 IVD589769:IVD589772 IVD655138:IVD655151 IVD655153:IVD655156 IVD655158:IVD655162 IVD655164:IVD655170 IVD655172:IVD655180 IVD655305:IVD655308 IVD720674:IVD720687 IVD720689:IVD720692 IVD720694:IVD720698 IVD720700:IVD720706 IVD720708:IVD720716 IVD720841:IVD720844 IVD786210:IVD786223 IVD786225:IVD786228 IVD786230:IVD786234 IVD786236:IVD786242 IVD786244:IVD786252 IVD786377:IVD786380 IVD851746:IVD851759 IVD851761:IVD851764 IVD851766:IVD851770 IVD851772:IVD851778 IVD851780:IVD851788 IVD851913:IVD851916 IVD917282:IVD917295 IVD917297:IVD917300 IVD917302:IVD917306 IVD917308:IVD917314 IVD917316:IVD917324 IVD917449:IVD917452 IVD982818:IVD982831 IVD982833:IVD982836 IVD982838:IVD982842 IVD982844:IVD982850 IVD982852:IVD982860 IVD982985:IVD982988 JEZ8:JEZ11 JEZ13:JEZ15 JEZ65314:JEZ65327 JEZ65329:JEZ65332 JEZ65334:JEZ65338 JEZ65340:JEZ65346 JEZ65348:JEZ65356 JEZ65481:JEZ65484 JEZ130850:JEZ130863 JEZ130865:JEZ130868 JEZ130870:JEZ130874 JEZ130876:JEZ130882 JEZ130884:JEZ130892 JEZ131017:JEZ131020 JEZ196386:JEZ196399 JEZ196401:JEZ196404 JEZ196406:JEZ196410 JEZ196412:JEZ196418 JEZ196420:JEZ196428 JEZ196553:JEZ196556 JEZ261922:JEZ261935 JEZ261937:JEZ261940 JEZ261942:JEZ261946 JEZ261948:JEZ261954 JEZ261956:JEZ261964 JEZ262089:JEZ262092 JEZ327458:JEZ327471 JEZ327473:JEZ327476 JEZ327478:JEZ327482 JEZ327484:JEZ327490 JEZ327492:JEZ327500 JEZ327625:JEZ327628 JEZ392994:JEZ393007 JEZ393009:JEZ393012 JEZ393014:JEZ393018 JEZ393020:JEZ393026 JEZ393028:JEZ393036 JEZ393161:JEZ393164 JEZ458530:JEZ458543 JEZ458545:JEZ458548 JEZ458550:JEZ458554 JEZ458556:JEZ458562 JEZ458564:JEZ458572 JEZ458697:JEZ458700 JEZ524066:JEZ524079 JEZ524081:JEZ524084 JEZ524086:JEZ524090 JEZ524092:JEZ524098 JEZ524100:JEZ524108 JEZ524233:JEZ524236 JEZ589602:JEZ589615 JEZ589617:JEZ589620 JEZ589622:JEZ589626 JEZ589628:JEZ589634 JEZ589636:JEZ589644 JEZ589769:JEZ589772 JEZ655138:JEZ655151 JEZ655153:JEZ655156 JEZ655158:JEZ655162 JEZ655164:JEZ655170 JEZ655172:JEZ655180 JEZ655305:JEZ655308 JEZ720674:JEZ720687 JEZ720689:JEZ720692 JEZ720694:JEZ720698 JEZ720700:JEZ720706 JEZ720708:JEZ720716 JEZ720841:JEZ720844 JEZ786210:JEZ786223 JEZ786225:JEZ786228 JEZ786230:JEZ786234 JEZ786236:JEZ786242 JEZ786244:JEZ786252 JEZ786377:JEZ786380 JEZ851746:JEZ851759 JEZ851761:JEZ851764 JEZ851766:JEZ851770 JEZ851772:JEZ851778 JEZ851780:JEZ851788 JEZ851913:JEZ851916 JEZ917282:JEZ917295 JEZ917297:JEZ917300 JEZ917302:JEZ917306 JEZ917308:JEZ917314 JEZ917316:JEZ917324 JEZ917449:JEZ917452 JEZ982818:JEZ982831 JEZ982833:JEZ982836 JEZ982838:JEZ982842 JEZ982844:JEZ982850 JEZ982852:JEZ982860 JEZ982985:JEZ982988 JOV8:JOV11 JOV13:JOV15 JOV65314:JOV65327 JOV65329:JOV65332 JOV65334:JOV65338 JOV65340:JOV65346 JOV65348:JOV65356 JOV65481:JOV65484 JOV130850:JOV130863 JOV130865:JOV130868 JOV130870:JOV130874 JOV130876:JOV130882 JOV130884:JOV130892 JOV131017:JOV131020 JOV196386:JOV196399 JOV196401:JOV196404 JOV196406:JOV196410 JOV196412:JOV196418 JOV196420:JOV196428 JOV196553:JOV196556 JOV261922:JOV261935 JOV261937:JOV261940 JOV261942:JOV261946 JOV261948:JOV261954 JOV261956:JOV261964 JOV262089:JOV262092 JOV327458:JOV327471 JOV327473:JOV327476 JOV327478:JOV327482 JOV327484:JOV327490 JOV327492:JOV327500 JOV327625:JOV327628 JOV392994:JOV393007 JOV393009:JOV393012 JOV393014:JOV393018 JOV393020:JOV393026 JOV393028:JOV393036 JOV393161:JOV393164 JOV458530:JOV458543 JOV458545:JOV458548 JOV458550:JOV458554 JOV458556:JOV458562 JOV458564:JOV458572 JOV458697:JOV458700 JOV524066:JOV524079 JOV524081:JOV524084 JOV524086:JOV524090 JOV524092:JOV524098 JOV524100:JOV524108 JOV524233:JOV524236 JOV589602:JOV589615 JOV589617:JOV589620 JOV589622:JOV589626 JOV589628:JOV589634 JOV589636:JOV589644 JOV589769:JOV589772 JOV655138:JOV655151 JOV655153:JOV655156 JOV655158:JOV655162 JOV655164:JOV655170 JOV655172:JOV655180 JOV655305:JOV655308 JOV720674:JOV720687 JOV720689:JOV720692 JOV720694:JOV720698 JOV720700:JOV720706 JOV720708:JOV720716 JOV720841:JOV720844 JOV786210:JOV786223 JOV786225:JOV786228 JOV786230:JOV786234 JOV786236:JOV786242 JOV786244:JOV786252 JOV786377:JOV786380 JOV851746:JOV851759 JOV851761:JOV851764 JOV851766:JOV851770 JOV851772:JOV851778 JOV851780:JOV851788 JOV851913:JOV851916 JOV917282:JOV917295 JOV917297:JOV917300 JOV917302:JOV917306 JOV917308:JOV917314 JOV917316:JOV917324 JOV917449:JOV917452 JOV982818:JOV982831 JOV982833:JOV982836 JOV982838:JOV982842 JOV982844:JOV982850 JOV982852:JOV982860 JOV982985:JOV982988 JYR8:JYR11 JYR13:JYR15 JYR65314:JYR65327 JYR65329:JYR65332 JYR65334:JYR65338 JYR65340:JYR65346 JYR65348:JYR65356 JYR65481:JYR65484 JYR130850:JYR130863 JYR130865:JYR130868 JYR130870:JYR130874 JYR130876:JYR130882 JYR130884:JYR130892 JYR131017:JYR131020 JYR196386:JYR196399 JYR196401:JYR196404 JYR196406:JYR196410 JYR196412:JYR196418 JYR196420:JYR196428 JYR196553:JYR196556 JYR261922:JYR261935 JYR261937:JYR261940 JYR261942:JYR261946 JYR261948:JYR261954 JYR261956:JYR261964 JYR262089:JYR262092 JYR327458:JYR327471 JYR327473:JYR327476 JYR327478:JYR327482 JYR327484:JYR327490 JYR327492:JYR327500 JYR327625:JYR327628 JYR392994:JYR393007 JYR393009:JYR393012 JYR393014:JYR393018 JYR393020:JYR393026 JYR393028:JYR393036 JYR393161:JYR393164 JYR458530:JYR458543 JYR458545:JYR458548 JYR458550:JYR458554 JYR458556:JYR458562 JYR458564:JYR458572 JYR458697:JYR458700 JYR524066:JYR524079 JYR524081:JYR524084 JYR524086:JYR524090 JYR524092:JYR524098 JYR524100:JYR524108 JYR524233:JYR524236 JYR589602:JYR589615 JYR589617:JYR589620 JYR589622:JYR589626 JYR589628:JYR589634 JYR589636:JYR589644 JYR589769:JYR589772 JYR655138:JYR655151 JYR655153:JYR655156 JYR655158:JYR655162 JYR655164:JYR655170 JYR655172:JYR655180 JYR655305:JYR655308 JYR720674:JYR720687 JYR720689:JYR720692 JYR720694:JYR720698 JYR720700:JYR720706 JYR720708:JYR720716 JYR720841:JYR720844 JYR786210:JYR786223 JYR786225:JYR786228 JYR786230:JYR786234 JYR786236:JYR786242 JYR786244:JYR786252 JYR786377:JYR786380 JYR851746:JYR851759 JYR851761:JYR851764 JYR851766:JYR851770 JYR851772:JYR851778 JYR851780:JYR851788 JYR851913:JYR851916 JYR917282:JYR917295 JYR917297:JYR917300 JYR917302:JYR917306 JYR917308:JYR917314 JYR917316:JYR917324 JYR917449:JYR917452 JYR982818:JYR982831 JYR982833:JYR982836 JYR982838:JYR982842 JYR982844:JYR982850 JYR982852:JYR982860 JYR982985:JYR982988 KIN8:KIN11 KIN13:KIN15 KIN65314:KIN65327 KIN65329:KIN65332 KIN65334:KIN65338 KIN65340:KIN65346 KIN65348:KIN65356 KIN65481:KIN65484 KIN130850:KIN130863 KIN130865:KIN130868 KIN130870:KIN130874 KIN130876:KIN130882 KIN130884:KIN130892 KIN131017:KIN131020 KIN196386:KIN196399 KIN196401:KIN196404 KIN196406:KIN196410 KIN196412:KIN196418 KIN196420:KIN196428 KIN196553:KIN196556 KIN261922:KIN261935 KIN261937:KIN261940 KIN261942:KIN261946 KIN261948:KIN261954 KIN261956:KIN261964 KIN262089:KIN262092 KIN327458:KIN327471 KIN327473:KIN327476 KIN327478:KIN327482 KIN327484:KIN327490 KIN327492:KIN327500 KIN327625:KIN327628 KIN392994:KIN393007 KIN393009:KIN393012 KIN393014:KIN393018 KIN393020:KIN393026 KIN393028:KIN393036 KIN393161:KIN393164 KIN458530:KIN458543 KIN458545:KIN458548 KIN458550:KIN458554 KIN458556:KIN458562 KIN458564:KIN458572 KIN458697:KIN458700 KIN524066:KIN524079 KIN524081:KIN524084 KIN524086:KIN524090 KIN524092:KIN524098 KIN524100:KIN524108 KIN524233:KIN524236 KIN589602:KIN589615 KIN589617:KIN589620 KIN589622:KIN589626 KIN589628:KIN589634 KIN589636:KIN589644 KIN589769:KIN589772 KIN655138:KIN655151 KIN655153:KIN655156 KIN655158:KIN655162 KIN655164:KIN655170 KIN655172:KIN655180 KIN655305:KIN655308 KIN720674:KIN720687 KIN720689:KIN720692 KIN720694:KIN720698 KIN720700:KIN720706 KIN720708:KIN720716 KIN720841:KIN720844 KIN786210:KIN786223 KIN786225:KIN786228 KIN786230:KIN786234 KIN786236:KIN786242 KIN786244:KIN786252 KIN786377:KIN786380 KIN851746:KIN851759 KIN851761:KIN851764 KIN851766:KIN851770 KIN851772:KIN851778 KIN851780:KIN851788 KIN851913:KIN851916 KIN917282:KIN917295 KIN917297:KIN917300 KIN917302:KIN917306 KIN917308:KIN917314 KIN917316:KIN917324 KIN917449:KIN917452 KIN982818:KIN982831 KIN982833:KIN982836 KIN982838:KIN982842 KIN982844:KIN982850 KIN982852:KIN982860 KIN982985:KIN982988 KSJ8:KSJ11 KSJ13:KSJ15 KSJ65314:KSJ65327 KSJ65329:KSJ65332 KSJ65334:KSJ65338 KSJ65340:KSJ65346 KSJ65348:KSJ65356 KSJ65481:KSJ65484 KSJ130850:KSJ130863 KSJ130865:KSJ130868 KSJ130870:KSJ130874 KSJ130876:KSJ130882 KSJ130884:KSJ130892 KSJ131017:KSJ131020 KSJ196386:KSJ196399 KSJ196401:KSJ196404 KSJ196406:KSJ196410 KSJ196412:KSJ196418 KSJ196420:KSJ196428 KSJ196553:KSJ196556 KSJ261922:KSJ261935 KSJ261937:KSJ261940 KSJ261942:KSJ261946 KSJ261948:KSJ261954 KSJ261956:KSJ261964 KSJ262089:KSJ262092 KSJ327458:KSJ327471 KSJ327473:KSJ327476 KSJ327478:KSJ327482 KSJ327484:KSJ327490 KSJ327492:KSJ327500 KSJ327625:KSJ327628 KSJ392994:KSJ393007 KSJ393009:KSJ393012 KSJ393014:KSJ393018 KSJ393020:KSJ393026 KSJ393028:KSJ393036 KSJ393161:KSJ393164 KSJ458530:KSJ458543 KSJ458545:KSJ458548 KSJ458550:KSJ458554 KSJ458556:KSJ458562 KSJ458564:KSJ458572 KSJ458697:KSJ458700 KSJ524066:KSJ524079 KSJ524081:KSJ524084 KSJ524086:KSJ524090 KSJ524092:KSJ524098 KSJ524100:KSJ524108 KSJ524233:KSJ524236 KSJ589602:KSJ589615 KSJ589617:KSJ589620 KSJ589622:KSJ589626 KSJ589628:KSJ589634 KSJ589636:KSJ589644 KSJ589769:KSJ589772 KSJ655138:KSJ655151 KSJ655153:KSJ655156 KSJ655158:KSJ655162 KSJ655164:KSJ655170 KSJ655172:KSJ655180 KSJ655305:KSJ655308 KSJ720674:KSJ720687 KSJ720689:KSJ720692 KSJ720694:KSJ720698 KSJ720700:KSJ720706 KSJ720708:KSJ720716 KSJ720841:KSJ720844 KSJ786210:KSJ786223 KSJ786225:KSJ786228 KSJ786230:KSJ786234 KSJ786236:KSJ786242 KSJ786244:KSJ786252 KSJ786377:KSJ786380 KSJ851746:KSJ851759 KSJ851761:KSJ851764 KSJ851766:KSJ851770 KSJ851772:KSJ851778 KSJ851780:KSJ851788 KSJ851913:KSJ851916 KSJ917282:KSJ917295 KSJ917297:KSJ917300 KSJ917302:KSJ917306 KSJ917308:KSJ917314 KSJ917316:KSJ917324 KSJ917449:KSJ917452 KSJ982818:KSJ982831 KSJ982833:KSJ982836 KSJ982838:KSJ982842 KSJ982844:KSJ982850 KSJ982852:KSJ982860 KSJ982985:KSJ982988 LCF8:LCF11 LCF13:LCF15 LCF65314:LCF65327 LCF65329:LCF65332 LCF65334:LCF65338 LCF65340:LCF65346 LCF65348:LCF65356 LCF65481:LCF65484 LCF130850:LCF130863 LCF130865:LCF130868 LCF130870:LCF130874 LCF130876:LCF130882 LCF130884:LCF130892 LCF131017:LCF131020 LCF196386:LCF196399 LCF196401:LCF196404 LCF196406:LCF196410 LCF196412:LCF196418 LCF196420:LCF196428 LCF196553:LCF196556 LCF261922:LCF261935 LCF261937:LCF261940 LCF261942:LCF261946 LCF261948:LCF261954 LCF261956:LCF261964 LCF262089:LCF262092 LCF327458:LCF327471 LCF327473:LCF327476 LCF327478:LCF327482 LCF327484:LCF327490 LCF327492:LCF327500 LCF327625:LCF327628 LCF392994:LCF393007 LCF393009:LCF393012 LCF393014:LCF393018 LCF393020:LCF393026 LCF393028:LCF393036 LCF393161:LCF393164 LCF458530:LCF458543 LCF458545:LCF458548 LCF458550:LCF458554 LCF458556:LCF458562 LCF458564:LCF458572 LCF458697:LCF458700 LCF524066:LCF524079 LCF524081:LCF524084 LCF524086:LCF524090 LCF524092:LCF524098 LCF524100:LCF524108 LCF524233:LCF524236 LCF589602:LCF589615 LCF589617:LCF589620 LCF589622:LCF589626 LCF589628:LCF589634 LCF589636:LCF589644 LCF589769:LCF589772 LCF655138:LCF655151 LCF655153:LCF655156 LCF655158:LCF655162 LCF655164:LCF655170 LCF655172:LCF655180 LCF655305:LCF655308 LCF720674:LCF720687 LCF720689:LCF720692 LCF720694:LCF720698 LCF720700:LCF720706 LCF720708:LCF720716 LCF720841:LCF720844 LCF786210:LCF786223 LCF786225:LCF786228 LCF786230:LCF786234 LCF786236:LCF786242 LCF786244:LCF786252 LCF786377:LCF786380 LCF851746:LCF851759 LCF851761:LCF851764 LCF851766:LCF851770 LCF851772:LCF851778 LCF851780:LCF851788 LCF851913:LCF851916 LCF917282:LCF917295 LCF917297:LCF917300 LCF917302:LCF917306 LCF917308:LCF917314 LCF917316:LCF917324 LCF917449:LCF917452 LCF982818:LCF982831 LCF982833:LCF982836 LCF982838:LCF982842 LCF982844:LCF982850 LCF982852:LCF982860 LCF982985:LCF982988 LMB8:LMB11 LMB13:LMB15 LMB65314:LMB65327 LMB65329:LMB65332 LMB65334:LMB65338 LMB65340:LMB65346 LMB65348:LMB65356 LMB65481:LMB65484 LMB130850:LMB130863 LMB130865:LMB130868 LMB130870:LMB130874 LMB130876:LMB130882 LMB130884:LMB130892 LMB131017:LMB131020 LMB196386:LMB196399 LMB196401:LMB196404 LMB196406:LMB196410 LMB196412:LMB196418 LMB196420:LMB196428 LMB196553:LMB196556 LMB261922:LMB261935 LMB261937:LMB261940 LMB261942:LMB261946 LMB261948:LMB261954 LMB261956:LMB261964 LMB262089:LMB262092 LMB327458:LMB327471 LMB327473:LMB327476 LMB327478:LMB327482 LMB327484:LMB327490 LMB327492:LMB327500 LMB327625:LMB327628 LMB392994:LMB393007 LMB393009:LMB393012 LMB393014:LMB393018 LMB393020:LMB393026 LMB393028:LMB393036 LMB393161:LMB393164 LMB458530:LMB458543 LMB458545:LMB458548 LMB458550:LMB458554 LMB458556:LMB458562 LMB458564:LMB458572 LMB458697:LMB458700 LMB524066:LMB524079 LMB524081:LMB524084 LMB524086:LMB524090 LMB524092:LMB524098 LMB524100:LMB524108 LMB524233:LMB524236 LMB589602:LMB589615 LMB589617:LMB589620 LMB589622:LMB589626 LMB589628:LMB589634 LMB589636:LMB589644 LMB589769:LMB589772 LMB655138:LMB655151 LMB655153:LMB655156 LMB655158:LMB655162 LMB655164:LMB655170 LMB655172:LMB655180 LMB655305:LMB655308 LMB720674:LMB720687 LMB720689:LMB720692 LMB720694:LMB720698 LMB720700:LMB720706 LMB720708:LMB720716 LMB720841:LMB720844 LMB786210:LMB786223 LMB786225:LMB786228 LMB786230:LMB786234 LMB786236:LMB786242 LMB786244:LMB786252 LMB786377:LMB786380 LMB851746:LMB851759 LMB851761:LMB851764 LMB851766:LMB851770 LMB851772:LMB851778 LMB851780:LMB851788 LMB851913:LMB851916 LMB917282:LMB917295 LMB917297:LMB917300 LMB917302:LMB917306 LMB917308:LMB917314 LMB917316:LMB917324 LMB917449:LMB917452 LMB982818:LMB982831 LMB982833:LMB982836 LMB982838:LMB982842 LMB982844:LMB982850 LMB982852:LMB982860 LMB982985:LMB982988 LVX8:LVX11 LVX13:LVX15 LVX65314:LVX65327 LVX65329:LVX65332 LVX65334:LVX65338 LVX65340:LVX65346 LVX65348:LVX65356 LVX65481:LVX65484 LVX130850:LVX130863 LVX130865:LVX130868 LVX130870:LVX130874 LVX130876:LVX130882 LVX130884:LVX130892 LVX131017:LVX131020 LVX196386:LVX196399 LVX196401:LVX196404 LVX196406:LVX196410 LVX196412:LVX196418 LVX196420:LVX196428 LVX196553:LVX196556 LVX261922:LVX261935 LVX261937:LVX261940 LVX261942:LVX261946 LVX261948:LVX261954 LVX261956:LVX261964 LVX262089:LVX262092 LVX327458:LVX327471 LVX327473:LVX327476 LVX327478:LVX327482 LVX327484:LVX327490 LVX327492:LVX327500 LVX327625:LVX327628 LVX392994:LVX393007 LVX393009:LVX393012 LVX393014:LVX393018 LVX393020:LVX393026 LVX393028:LVX393036 LVX393161:LVX393164 LVX458530:LVX458543 LVX458545:LVX458548 LVX458550:LVX458554 LVX458556:LVX458562 LVX458564:LVX458572 LVX458697:LVX458700 LVX524066:LVX524079 LVX524081:LVX524084 LVX524086:LVX524090 LVX524092:LVX524098 LVX524100:LVX524108 LVX524233:LVX524236 LVX589602:LVX589615 LVX589617:LVX589620 LVX589622:LVX589626 LVX589628:LVX589634 LVX589636:LVX589644 LVX589769:LVX589772 LVX655138:LVX655151 LVX655153:LVX655156 LVX655158:LVX655162 LVX655164:LVX655170 LVX655172:LVX655180 LVX655305:LVX655308 LVX720674:LVX720687 LVX720689:LVX720692 LVX720694:LVX720698 LVX720700:LVX720706 LVX720708:LVX720716 LVX720841:LVX720844 LVX786210:LVX786223 LVX786225:LVX786228 LVX786230:LVX786234 LVX786236:LVX786242 LVX786244:LVX786252 LVX786377:LVX786380 LVX851746:LVX851759 LVX851761:LVX851764 LVX851766:LVX851770 LVX851772:LVX851778 LVX851780:LVX851788 LVX851913:LVX851916 LVX917282:LVX917295 LVX917297:LVX917300 LVX917302:LVX917306 LVX917308:LVX917314 LVX917316:LVX917324 LVX917449:LVX917452 LVX982818:LVX982831 LVX982833:LVX982836 LVX982838:LVX982842 LVX982844:LVX982850 LVX982852:LVX982860 LVX982985:LVX982988 MFT8:MFT11 MFT13:MFT15 MFT65314:MFT65327 MFT65329:MFT65332 MFT65334:MFT65338 MFT65340:MFT65346 MFT65348:MFT65356 MFT65481:MFT65484 MFT130850:MFT130863 MFT130865:MFT130868 MFT130870:MFT130874 MFT130876:MFT130882 MFT130884:MFT130892 MFT131017:MFT131020 MFT196386:MFT196399 MFT196401:MFT196404 MFT196406:MFT196410 MFT196412:MFT196418 MFT196420:MFT196428 MFT196553:MFT196556 MFT261922:MFT261935 MFT261937:MFT261940 MFT261942:MFT261946 MFT261948:MFT261954 MFT261956:MFT261964 MFT262089:MFT262092 MFT327458:MFT327471 MFT327473:MFT327476 MFT327478:MFT327482 MFT327484:MFT327490 MFT327492:MFT327500 MFT327625:MFT327628 MFT392994:MFT393007 MFT393009:MFT393012 MFT393014:MFT393018 MFT393020:MFT393026 MFT393028:MFT393036 MFT393161:MFT393164 MFT458530:MFT458543 MFT458545:MFT458548 MFT458550:MFT458554 MFT458556:MFT458562 MFT458564:MFT458572 MFT458697:MFT458700 MFT524066:MFT524079 MFT524081:MFT524084 MFT524086:MFT524090 MFT524092:MFT524098 MFT524100:MFT524108 MFT524233:MFT524236 MFT589602:MFT589615 MFT589617:MFT589620 MFT589622:MFT589626 MFT589628:MFT589634 MFT589636:MFT589644 MFT589769:MFT589772 MFT655138:MFT655151 MFT655153:MFT655156 MFT655158:MFT655162 MFT655164:MFT655170 MFT655172:MFT655180 MFT655305:MFT655308 MFT720674:MFT720687 MFT720689:MFT720692 MFT720694:MFT720698 MFT720700:MFT720706 MFT720708:MFT720716 MFT720841:MFT720844 MFT786210:MFT786223 MFT786225:MFT786228 MFT786230:MFT786234 MFT786236:MFT786242 MFT786244:MFT786252 MFT786377:MFT786380 MFT851746:MFT851759 MFT851761:MFT851764 MFT851766:MFT851770 MFT851772:MFT851778 MFT851780:MFT851788 MFT851913:MFT851916 MFT917282:MFT917295 MFT917297:MFT917300 MFT917302:MFT917306 MFT917308:MFT917314 MFT917316:MFT917324 MFT917449:MFT917452 MFT982818:MFT982831 MFT982833:MFT982836 MFT982838:MFT982842 MFT982844:MFT982850 MFT982852:MFT982860 MFT982985:MFT982988 MPP8:MPP11 MPP13:MPP15 MPP65314:MPP65327 MPP65329:MPP65332 MPP65334:MPP65338 MPP65340:MPP65346 MPP65348:MPP65356 MPP65481:MPP65484 MPP130850:MPP130863 MPP130865:MPP130868 MPP130870:MPP130874 MPP130876:MPP130882 MPP130884:MPP130892 MPP131017:MPP131020 MPP196386:MPP196399 MPP196401:MPP196404 MPP196406:MPP196410 MPP196412:MPP196418 MPP196420:MPP196428 MPP196553:MPP196556 MPP261922:MPP261935 MPP261937:MPP261940 MPP261942:MPP261946 MPP261948:MPP261954 MPP261956:MPP261964 MPP262089:MPP262092 MPP327458:MPP327471 MPP327473:MPP327476 MPP327478:MPP327482 MPP327484:MPP327490 MPP327492:MPP327500 MPP327625:MPP327628 MPP392994:MPP393007 MPP393009:MPP393012 MPP393014:MPP393018 MPP393020:MPP393026 MPP393028:MPP393036 MPP393161:MPP393164 MPP458530:MPP458543 MPP458545:MPP458548 MPP458550:MPP458554 MPP458556:MPP458562 MPP458564:MPP458572 MPP458697:MPP458700 MPP524066:MPP524079 MPP524081:MPP524084 MPP524086:MPP524090 MPP524092:MPP524098 MPP524100:MPP524108 MPP524233:MPP524236 MPP589602:MPP589615 MPP589617:MPP589620 MPP589622:MPP589626 MPP589628:MPP589634 MPP589636:MPP589644 MPP589769:MPP589772 MPP655138:MPP655151 MPP655153:MPP655156 MPP655158:MPP655162 MPP655164:MPP655170 MPP655172:MPP655180 MPP655305:MPP655308 MPP720674:MPP720687 MPP720689:MPP720692 MPP720694:MPP720698 MPP720700:MPP720706 MPP720708:MPP720716 MPP720841:MPP720844 MPP786210:MPP786223 MPP786225:MPP786228 MPP786230:MPP786234 MPP786236:MPP786242 MPP786244:MPP786252 MPP786377:MPP786380 MPP851746:MPP851759 MPP851761:MPP851764 MPP851766:MPP851770 MPP851772:MPP851778 MPP851780:MPP851788 MPP851913:MPP851916 MPP917282:MPP917295 MPP917297:MPP917300 MPP917302:MPP917306 MPP917308:MPP917314 MPP917316:MPP917324 MPP917449:MPP917452 MPP982818:MPP982831 MPP982833:MPP982836 MPP982838:MPP982842 MPP982844:MPP982850 MPP982852:MPP982860 MPP982985:MPP982988 MZL8:MZL11 MZL13:MZL15 MZL65314:MZL65327 MZL65329:MZL65332 MZL65334:MZL65338 MZL65340:MZL65346 MZL65348:MZL65356 MZL65481:MZL65484 MZL130850:MZL130863 MZL130865:MZL130868 MZL130870:MZL130874 MZL130876:MZL130882 MZL130884:MZL130892 MZL131017:MZL131020 MZL196386:MZL196399 MZL196401:MZL196404 MZL196406:MZL196410 MZL196412:MZL196418 MZL196420:MZL196428 MZL196553:MZL196556 MZL261922:MZL261935 MZL261937:MZL261940 MZL261942:MZL261946 MZL261948:MZL261954 MZL261956:MZL261964 MZL262089:MZL262092 MZL327458:MZL327471 MZL327473:MZL327476 MZL327478:MZL327482 MZL327484:MZL327490 MZL327492:MZL327500 MZL327625:MZL327628 MZL392994:MZL393007 MZL393009:MZL393012 MZL393014:MZL393018 MZL393020:MZL393026 MZL393028:MZL393036 MZL393161:MZL393164 MZL458530:MZL458543 MZL458545:MZL458548 MZL458550:MZL458554 MZL458556:MZL458562 MZL458564:MZL458572 MZL458697:MZL458700 MZL524066:MZL524079 MZL524081:MZL524084 MZL524086:MZL524090 MZL524092:MZL524098 MZL524100:MZL524108 MZL524233:MZL524236 MZL589602:MZL589615 MZL589617:MZL589620 MZL589622:MZL589626 MZL589628:MZL589634 MZL589636:MZL589644 MZL589769:MZL589772 MZL655138:MZL655151 MZL655153:MZL655156 MZL655158:MZL655162 MZL655164:MZL655170 MZL655172:MZL655180 MZL655305:MZL655308 MZL720674:MZL720687 MZL720689:MZL720692 MZL720694:MZL720698 MZL720700:MZL720706 MZL720708:MZL720716 MZL720841:MZL720844 MZL786210:MZL786223 MZL786225:MZL786228 MZL786230:MZL786234 MZL786236:MZL786242 MZL786244:MZL786252 MZL786377:MZL786380 MZL851746:MZL851759 MZL851761:MZL851764 MZL851766:MZL851770 MZL851772:MZL851778 MZL851780:MZL851788 MZL851913:MZL851916 MZL917282:MZL917295 MZL917297:MZL917300 MZL917302:MZL917306 MZL917308:MZL917314 MZL917316:MZL917324 MZL917449:MZL917452 MZL982818:MZL982831 MZL982833:MZL982836 MZL982838:MZL982842 MZL982844:MZL982850 MZL982852:MZL982860 MZL982985:MZL982988 NJH8:NJH11 NJH13:NJH15 NJH65314:NJH65327 NJH65329:NJH65332 NJH65334:NJH65338 NJH65340:NJH65346 NJH65348:NJH65356 NJH65481:NJH65484 NJH130850:NJH130863 NJH130865:NJH130868 NJH130870:NJH130874 NJH130876:NJH130882 NJH130884:NJH130892 NJH131017:NJH131020 NJH196386:NJH196399 NJH196401:NJH196404 NJH196406:NJH196410 NJH196412:NJH196418 NJH196420:NJH196428 NJH196553:NJH196556 NJH261922:NJH261935 NJH261937:NJH261940 NJH261942:NJH261946 NJH261948:NJH261954 NJH261956:NJH261964 NJH262089:NJH262092 NJH327458:NJH327471 NJH327473:NJH327476 NJH327478:NJH327482 NJH327484:NJH327490 NJH327492:NJH327500 NJH327625:NJH327628 NJH392994:NJH393007 NJH393009:NJH393012 NJH393014:NJH393018 NJH393020:NJH393026 NJH393028:NJH393036 NJH393161:NJH393164 NJH458530:NJH458543 NJH458545:NJH458548 NJH458550:NJH458554 NJH458556:NJH458562 NJH458564:NJH458572 NJH458697:NJH458700 NJH524066:NJH524079 NJH524081:NJH524084 NJH524086:NJH524090 NJH524092:NJH524098 NJH524100:NJH524108 NJH524233:NJH524236 NJH589602:NJH589615 NJH589617:NJH589620 NJH589622:NJH589626 NJH589628:NJH589634 NJH589636:NJH589644 NJH589769:NJH589772 NJH655138:NJH655151 NJH655153:NJH655156 NJH655158:NJH655162 NJH655164:NJH655170 NJH655172:NJH655180 NJH655305:NJH655308 NJH720674:NJH720687 NJH720689:NJH720692 NJH720694:NJH720698 NJH720700:NJH720706 NJH720708:NJH720716 NJH720841:NJH720844 NJH786210:NJH786223 NJH786225:NJH786228 NJH786230:NJH786234 NJH786236:NJH786242 NJH786244:NJH786252 NJH786377:NJH786380 NJH851746:NJH851759 NJH851761:NJH851764 NJH851766:NJH851770 NJH851772:NJH851778 NJH851780:NJH851788 NJH851913:NJH851916 NJH917282:NJH917295 NJH917297:NJH917300 NJH917302:NJH917306 NJH917308:NJH917314 NJH917316:NJH917324 NJH917449:NJH917452 NJH982818:NJH982831 NJH982833:NJH982836 NJH982838:NJH982842 NJH982844:NJH982850 NJH982852:NJH982860 NJH982985:NJH982988 NTD8:NTD11 NTD13:NTD15 NTD65314:NTD65327 NTD65329:NTD65332 NTD65334:NTD65338 NTD65340:NTD65346 NTD65348:NTD65356 NTD65481:NTD65484 NTD130850:NTD130863 NTD130865:NTD130868 NTD130870:NTD130874 NTD130876:NTD130882 NTD130884:NTD130892 NTD131017:NTD131020 NTD196386:NTD196399 NTD196401:NTD196404 NTD196406:NTD196410 NTD196412:NTD196418 NTD196420:NTD196428 NTD196553:NTD196556 NTD261922:NTD261935 NTD261937:NTD261940 NTD261942:NTD261946 NTD261948:NTD261954 NTD261956:NTD261964 NTD262089:NTD262092 NTD327458:NTD327471 NTD327473:NTD327476 NTD327478:NTD327482 NTD327484:NTD327490 NTD327492:NTD327500 NTD327625:NTD327628 NTD392994:NTD393007 NTD393009:NTD393012 NTD393014:NTD393018 NTD393020:NTD393026 NTD393028:NTD393036 NTD393161:NTD393164 NTD458530:NTD458543 NTD458545:NTD458548 NTD458550:NTD458554 NTD458556:NTD458562 NTD458564:NTD458572 NTD458697:NTD458700 NTD524066:NTD524079 NTD524081:NTD524084 NTD524086:NTD524090 NTD524092:NTD524098 NTD524100:NTD524108 NTD524233:NTD524236 NTD589602:NTD589615 NTD589617:NTD589620 NTD589622:NTD589626 NTD589628:NTD589634 NTD589636:NTD589644 NTD589769:NTD589772 NTD655138:NTD655151 NTD655153:NTD655156 NTD655158:NTD655162 NTD655164:NTD655170 NTD655172:NTD655180 NTD655305:NTD655308 NTD720674:NTD720687 NTD720689:NTD720692 NTD720694:NTD720698 NTD720700:NTD720706 NTD720708:NTD720716 NTD720841:NTD720844 NTD786210:NTD786223 NTD786225:NTD786228 NTD786230:NTD786234 NTD786236:NTD786242 NTD786244:NTD786252 NTD786377:NTD786380 NTD851746:NTD851759 NTD851761:NTD851764 NTD851766:NTD851770 NTD851772:NTD851778 NTD851780:NTD851788 NTD851913:NTD851916 NTD917282:NTD917295 NTD917297:NTD917300 NTD917302:NTD917306 NTD917308:NTD917314 NTD917316:NTD917324 NTD917449:NTD917452 NTD982818:NTD982831 NTD982833:NTD982836 NTD982838:NTD982842 NTD982844:NTD982850 NTD982852:NTD982860 NTD982985:NTD982988 OCZ8:OCZ11 OCZ13:OCZ15 OCZ65314:OCZ65327 OCZ65329:OCZ65332 OCZ65334:OCZ65338 OCZ65340:OCZ65346 OCZ65348:OCZ65356 OCZ65481:OCZ65484 OCZ130850:OCZ130863 OCZ130865:OCZ130868 OCZ130870:OCZ130874 OCZ130876:OCZ130882 OCZ130884:OCZ130892 OCZ131017:OCZ131020 OCZ196386:OCZ196399 OCZ196401:OCZ196404 OCZ196406:OCZ196410 OCZ196412:OCZ196418 OCZ196420:OCZ196428 OCZ196553:OCZ196556 OCZ261922:OCZ261935 OCZ261937:OCZ261940 OCZ261942:OCZ261946 OCZ261948:OCZ261954 OCZ261956:OCZ261964 OCZ262089:OCZ262092 OCZ327458:OCZ327471 OCZ327473:OCZ327476 OCZ327478:OCZ327482 OCZ327484:OCZ327490 OCZ327492:OCZ327500 OCZ327625:OCZ327628 OCZ392994:OCZ393007 OCZ393009:OCZ393012 OCZ393014:OCZ393018 OCZ393020:OCZ393026 OCZ393028:OCZ393036 OCZ393161:OCZ393164 OCZ458530:OCZ458543 OCZ458545:OCZ458548 OCZ458550:OCZ458554 OCZ458556:OCZ458562 OCZ458564:OCZ458572 OCZ458697:OCZ458700 OCZ524066:OCZ524079 OCZ524081:OCZ524084 OCZ524086:OCZ524090 OCZ524092:OCZ524098 OCZ524100:OCZ524108 OCZ524233:OCZ524236 OCZ589602:OCZ589615 OCZ589617:OCZ589620 OCZ589622:OCZ589626 OCZ589628:OCZ589634 OCZ589636:OCZ589644 OCZ589769:OCZ589772 OCZ655138:OCZ655151 OCZ655153:OCZ655156 OCZ655158:OCZ655162 OCZ655164:OCZ655170 OCZ655172:OCZ655180 OCZ655305:OCZ655308 OCZ720674:OCZ720687 OCZ720689:OCZ720692 OCZ720694:OCZ720698 OCZ720700:OCZ720706 OCZ720708:OCZ720716 OCZ720841:OCZ720844 OCZ786210:OCZ786223 OCZ786225:OCZ786228 OCZ786230:OCZ786234 OCZ786236:OCZ786242 OCZ786244:OCZ786252 OCZ786377:OCZ786380 OCZ851746:OCZ851759 OCZ851761:OCZ851764 OCZ851766:OCZ851770 OCZ851772:OCZ851778 OCZ851780:OCZ851788 OCZ851913:OCZ851916 OCZ917282:OCZ917295 OCZ917297:OCZ917300 OCZ917302:OCZ917306 OCZ917308:OCZ917314 OCZ917316:OCZ917324 OCZ917449:OCZ917452 OCZ982818:OCZ982831 OCZ982833:OCZ982836 OCZ982838:OCZ982842 OCZ982844:OCZ982850 OCZ982852:OCZ982860 OCZ982985:OCZ982988 OMV8:OMV11 OMV13:OMV15 OMV65314:OMV65327 OMV65329:OMV65332 OMV65334:OMV65338 OMV65340:OMV65346 OMV65348:OMV65356 OMV65481:OMV65484 OMV130850:OMV130863 OMV130865:OMV130868 OMV130870:OMV130874 OMV130876:OMV130882 OMV130884:OMV130892 OMV131017:OMV131020 OMV196386:OMV196399 OMV196401:OMV196404 OMV196406:OMV196410 OMV196412:OMV196418 OMV196420:OMV196428 OMV196553:OMV196556 OMV261922:OMV261935 OMV261937:OMV261940 OMV261942:OMV261946 OMV261948:OMV261954 OMV261956:OMV261964 OMV262089:OMV262092 OMV327458:OMV327471 OMV327473:OMV327476 OMV327478:OMV327482 OMV327484:OMV327490 OMV327492:OMV327500 OMV327625:OMV327628 OMV392994:OMV393007 OMV393009:OMV393012 OMV393014:OMV393018 OMV393020:OMV393026 OMV393028:OMV393036 OMV393161:OMV393164 OMV458530:OMV458543 OMV458545:OMV458548 OMV458550:OMV458554 OMV458556:OMV458562 OMV458564:OMV458572 OMV458697:OMV458700 OMV524066:OMV524079 OMV524081:OMV524084 OMV524086:OMV524090 OMV524092:OMV524098 OMV524100:OMV524108 OMV524233:OMV524236 OMV589602:OMV589615 OMV589617:OMV589620 OMV589622:OMV589626 OMV589628:OMV589634 OMV589636:OMV589644 OMV589769:OMV589772 OMV655138:OMV655151 OMV655153:OMV655156 OMV655158:OMV655162 OMV655164:OMV655170 OMV655172:OMV655180 OMV655305:OMV655308 OMV720674:OMV720687 OMV720689:OMV720692 OMV720694:OMV720698 OMV720700:OMV720706 OMV720708:OMV720716 OMV720841:OMV720844 OMV786210:OMV786223 OMV786225:OMV786228 OMV786230:OMV786234 OMV786236:OMV786242 OMV786244:OMV786252 OMV786377:OMV786380 OMV851746:OMV851759 OMV851761:OMV851764 OMV851766:OMV851770 OMV851772:OMV851778 OMV851780:OMV851788 OMV851913:OMV851916 OMV917282:OMV917295 OMV917297:OMV917300 OMV917302:OMV917306 OMV917308:OMV917314 OMV917316:OMV917324 OMV917449:OMV917452 OMV982818:OMV982831 OMV982833:OMV982836 OMV982838:OMV982842 OMV982844:OMV982850 OMV982852:OMV982860 OMV982985:OMV982988 OWR8:OWR11 OWR13:OWR15 OWR65314:OWR65327 OWR65329:OWR65332 OWR65334:OWR65338 OWR65340:OWR65346 OWR65348:OWR65356 OWR65481:OWR65484 OWR130850:OWR130863 OWR130865:OWR130868 OWR130870:OWR130874 OWR130876:OWR130882 OWR130884:OWR130892 OWR131017:OWR131020 OWR196386:OWR196399 OWR196401:OWR196404 OWR196406:OWR196410 OWR196412:OWR196418 OWR196420:OWR196428 OWR196553:OWR196556 OWR261922:OWR261935 OWR261937:OWR261940 OWR261942:OWR261946 OWR261948:OWR261954 OWR261956:OWR261964 OWR262089:OWR262092 OWR327458:OWR327471 OWR327473:OWR327476 OWR327478:OWR327482 OWR327484:OWR327490 OWR327492:OWR327500 OWR327625:OWR327628 OWR392994:OWR393007 OWR393009:OWR393012 OWR393014:OWR393018 OWR393020:OWR393026 OWR393028:OWR393036 OWR393161:OWR393164 OWR458530:OWR458543 OWR458545:OWR458548 OWR458550:OWR458554 OWR458556:OWR458562 OWR458564:OWR458572 OWR458697:OWR458700 OWR524066:OWR524079 OWR524081:OWR524084 OWR524086:OWR524090 OWR524092:OWR524098 OWR524100:OWR524108 OWR524233:OWR524236 OWR589602:OWR589615 OWR589617:OWR589620 OWR589622:OWR589626 OWR589628:OWR589634 OWR589636:OWR589644 OWR589769:OWR589772 OWR655138:OWR655151 OWR655153:OWR655156 OWR655158:OWR655162 OWR655164:OWR655170 OWR655172:OWR655180 OWR655305:OWR655308 OWR720674:OWR720687 OWR720689:OWR720692 OWR720694:OWR720698 OWR720700:OWR720706 OWR720708:OWR720716 OWR720841:OWR720844 OWR786210:OWR786223 OWR786225:OWR786228 OWR786230:OWR786234 OWR786236:OWR786242 OWR786244:OWR786252 OWR786377:OWR786380 OWR851746:OWR851759 OWR851761:OWR851764 OWR851766:OWR851770 OWR851772:OWR851778 OWR851780:OWR851788 OWR851913:OWR851916 OWR917282:OWR917295 OWR917297:OWR917300 OWR917302:OWR917306 OWR917308:OWR917314 OWR917316:OWR917324 OWR917449:OWR917452 OWR982818:OWR982831 OWR982833:OWR982836 OWR982838:OWR982842 OWR982844:OWR982850 OWR982852:OWR982860 OWR982985:OWR982988 PGN8:PGN11 PGN13:PGN15 PGN65314:PGN65327 PGN65329:PGN65332 PGN65334:PGN65338 PGN65340:PGN65346 PGN65348:PGN65356 PGN65481:PGN65484 PGN130850:PGN130863 PGN130865:PGN130868 PGN130870:PGN130874 PGN130876:PGN130882 PGN130884:PGN130892 PGN131017:PGN131020 PGN196386:PGN196399 PGN196401:PGN196404 PGN196406:PGN196410 PGN196412:PGN196418 PGN196420:PGN196428 PGN196553:PGN196556 PGN261922:PGN261935 PGN261937:PGN261940 PGN261942:PGN261946 PGN261948:PGN261954 PGN261956:PGN261964 PGN262089:PGN262092 PGN327458:PGN327471 PGN327473:PGN327476 PGN327478:PGN327482 PGN327484:PGN327490 PGN327492:PGN327500 PGN327625:PGN327628 PGN392994:PGN393007 PGN393009:PGN393012 PGN393014:PGN393018 PGN393020:PGN393026 PGN393028:PGN393036 PGN393161:PGN393164 PGN458530:PGN458543 PGN458545:PGN458548 PGN458550:PGN458554 PGN458556:PGN458562 PGN458564:PGN458572 PGN458697:PGN458700 PGN524066:PGN524079 PGN524081:PGN524084 PGN524086:PGN524090 PGN524092:PGN524098 PGN524100:PGN524108 PGN524233:PGN524236 PGN589602:PGN589615 PGN589617:PGN589620 PGN589622:PGN589626 PGN589628:PGN589634 PGN589636:PGN589644 PGN589769:PGN589772 PGN655138:PGN655151 PGN655153:PGN655156 PGN655158:PGN655162 PGN655164:PGN655170 PGN655172:PGN655180 PGN655305:PGN655308 PGN720674:PGN720687 PGN720689:PGN720692 PGN720694:PGN720698 PGN720700:PGN720706 PGN720708:PGN720716 PGN720841:PGN720844 PGN786210:PGN786223 PGN786225:PGN786228 PGN786230:PGN786234 PGN786236:PGN786242 PGN786244:PGN786252 PGN786377:PGN786380 PGN851746:PGN851759 PGN851761:PGN851764 PGN851766:PGN851770 PGN851772:PGN851778 PGN851780:PGN851788 PGN851913:PGN851916 PGN917282:PGN917295 PGN917297:PGN917300 PGN917302:PGN917306 PGN917308:PGN917314 PGN917316:PGN917324 PGN917449:PGN917452 PGN982818:PGN982831 PGN982833:PGN982836 PGN982838:PGN982842 PGN982844:PGN982850 PGN982852:PGN982860 PGN982985:PGN982988 PQJ8:PQJ11 PQJ13:PQJ15 PQJ65314:PQJ65327 PQJ65329:PQJ65332 PQJ65334:PQJ65338 PQJ65340:PQJ65346 PQJ65348:PQJ65356 PQJ65481:PQJ65484 PQJ130850:PQJ130863 PQJ130865:PQJ130868 PQJ130870:PQJ130874 PQJ130876:PQJ130882 PQJ130884:PQJ130892 PQJ131017:PQJ131020 PQJ196386:PQJ196399 PQJ196401:PQJ196404 PQJ196406:PQJ196410 PQJ196412:PQJ196418 PQJ196420:PQJ196428 PQJ196553:PQJ196556 PQJ261922:PQJ261935 PQJ261937:PQJ261940 PQJ261942:PQJ261946 PQJ261948:PQJ261954 PQJ261956:PQJ261964 PQJ262089:PQJ262092 PQJ327458:PQJ327471 PQJ327473:PQJ327476 PQJ327478:PQJ327482 PQJ327484:PQJ327490 PQJ327492:PQJ327500 PQJ327625:PQJ327628 PQJ392994:PQJ393007 PQJ393009:PQJ393012 PQJ393014:PQJ393018 PQJ393020:PQJ393026 PQJ393028:PQJ393036 PQJ393161:PQJ393164 PQJ458530:PQJ458543 PQJ458545:PQJ458548 PQJ458550:PQJ458554 PQJ458556:PQJ458562 PQJ458564:PQJ458572 PQJ458697:PQJ458700 PQJ524066:PQJ524079 PQJ524081:PQJ524084 PQJ524086:PQJ524090 PQJ524092:PQJ524098 PQJ524100:PQJ524108 PQJ524233:PQJ524236 PQJ589602:PQJ589615 PQJ589617:PQJ589620 PQJ589622:PQJ589626 PQJ589628:PQJ589634 PQJ589636:PQJ589644 PQJ589769:PQJ589772 PQJ655138:PQJ655151 PQJ655153:PQJ655156 PQJ655158:PQJ655162 PQJ655164:PQJ655170 PQJ655172:PQJ655180 PQJ655305:PQJ655308 PQJ720674:PQJ720687 PQJ720689:PQJ720692 PQJ720694:PQJ720698 PQJ720700:PQJ720706 PQJ720708:PQJ720716 PQJ720841:PQJ720844 PQJ786210:PQJ786223 PQJ786225:PQJ786228 PQJ786230:PQJ786234 PQJ786236:PQJ786242 PQJ786244:PQJ786252 PQJ786377:PQJ786380 PQJ851746:PQJ851759 PQJ851761:PQJ851764 PQJ851766:PQJ851770 PQJ851772:PQJ851778 PQJ851780:PQJ851788 PQJ851913:PQJ851916 PQJ917282:PQJ917295 PQJ917297:PQJ917300 PQJ917302:PQJ917306 PQJ917308:PQJ917314 PQJ917316:PQJ917324 PQJ917449:PQJ917452 PQJ982818:PQJ982831 PQJ982833:PQJ982836 PQJ982838:PQJ982842 PQJ982844:PQJ982850 PQJ982852:PQJ982860 PQJ982985:PQJ982988 QAF8:QAF11 QAF13:QAF15 QAF65314:QAF65327 QAF65329:QAF65332 QAF65334:QAF65338 QAF65340:QAF65346 QAF65348:QAF65356 QAF65481:QAF65484 QAF130850:QAF130863 QAF130865:QAF130868 QAF130870:QAF130874 QAF130876:QAF130882 QAF130884:QAF130892 QAF131017:QAF131020 QAF196386:QAF196399 QAF196401:QAF196404 QAF196406:QAF196410 QAF196412:QAF196418 QAF196420:QAF196428 QAF196553:QAF196556 QAF261922:QAF261935 QAF261937:QAF261940 QAF261942:QAF261946 QAF261948:QAF261954 QAF261956:QAF261964 QAF262089:QAF262092 QAF327458:QAF327471 QAF327473:QAF327476 QAF327478:QAF327482 QAF327484:QAF327490 QAF327492:QAF327500 QAF327625:QAF327628 QAF392994:QAF393007 QAF393009:QAF393012 QAF393014:QAF393018 QAF393020:QAF393026 QAF393028:QAF393036 QAF393161:QAF393164 QAF458530:QAF458543 QAF458545:QAF458548 QAF458550:QAF458554 QAF458556:QAF458562 QAF458564:QAF458572 QAF458697:QAF458700 QAF524066:QAF524079 QAF524081:QAF524084 QAF524086:QAF524090 QAF524092:QAF524098 QAF524100:QAF524108 QAF524233:QAF524236 QAF589602:QAF589615 QAF589617:QAF589620 QAF589622:QAF589626 QAF589628:QAF589634 QAF589636:QAF589644 QAF589769:QAF589772 QAF655138:QAF655151 QAF655153:QAF655156 QAF655158:QAF655162 QAF655164:QAF655170 QAF655172:QAF655180 QAF655305:QAF655308 QAF720674:QAF720687 QAF720689:QAF720692 QAF720694:QAF720698 QAF720700:QAF720706 QAF720708:QAF720716 QAF720841:QAF720844 QAF786210:QAF786223 QAF786225:QAF786228 QAF786230:QAF786234 QAF786236:QAF786242 QAF786244:QAF786252 QAF786377:QAF786380 QAF851746:QAF851759 QAF851761:QAF851764 QAF851766:QAF851770 QAF851772:QAF851778 QAF851780:QAF851788 QAF851913:QAF851916 QAF917282:QAF917295 QAF917297:QAF917300 QAF917302:QAF917306 QAF917308:QAF917314 QAF917316:QAF917324 QAF917449:QAF917452 QAF982818:QAF982831 QAF982833:QAF982836 QAF982838:QAF982842 QAF982844:QAF982850 QAF982852:QAF982860 QAF982985:QAF982988 QKB8:QKB11 QKB13:QKB15 QKB65314:QKB65327 QKB65329:QKB65332 QKB65334:QKB65338 QKB65340:QKB65346 QKB65348:QKB65356 QKB65481:QKB65484 QKB130850:QKB130863 QKB130865:QKB130868 QKB130870:QKB130874 QKB130876:QKB130882 QKB130884:QKB130892 QKB131017:QKB131020 QKB196386:QKB196399 QKB196401:QKB196404 QKB196406:QKB196410 QKB196412:QKB196418 QKB196420:QKB196428 QKB196553:QKB196556 QKB261922:QKB261935 QKB261937:QKB261940 QKB261942:QKB261946 QKB261948:QKB261954 QKB261956:QKB261964 QKB262089:QKB262092 QKB327458:QKB327471 QKB327473:QKB327476 QKB327478:QKB327482 QKB327484:QKB327490 QKB327492:QKB327500 QKB327625:QKB327628 QKB392994:QKB393007 QKB393009:QKB393012 QKB393014:QKB393018 QKB393020:QKB393026 QKB393028:QKB393036 QKB393161:QKB393164 QKB458530:QKB458543 QKB458545:QKB458548 QKB458550:QKB458554 QKB458556:QKB458562 QKB458564:QKB458572 QKB458697:QKB458700 QKB524066:QKB524079 QKB524081:QKB524084 QKB524086:QKB524090 QKB524092:QKB524098 QKB524100:QKB524108 QKB524233:QKB524236 QKB589602:QKB589615 QKB589617:QKB589620 QKB589622:QKB589626 QKB589628:QKB589634 QKB589636:QKB589644 QKB589769:QKB589772 QKB655138:QKB655151 QKB655153:QKB655156 QKB655158:QKB655162 QKB655164:QKB655170 QKB655172:QKB655180 QKB655305:QKB655308 QKB720674:QKB720687 QKB720689:QKB720692 QKB720694:QKB720698 QKB720700:QKB720706 QKB720708:QKB720716 QKB720841:QKB720844 QKB786210:QKB786223 QKB786225:QKB786228 QKB786230:QKB786234 QKB786236:QKB786242 QKB786244:QKB786252 QKB786377:QKB786380 QKB851746:QKB851759 QKB851761:QKB851764 QKB851766:QKB851770 QKB851772:QKB851778 QKB851780:QKB851788 QKB851913:QKB851916 QKB917282:QKB917295 QKB917297:QKB917300 QKB917302:QKB917306 QKB917308:QKB917314 QKB917316:QKB917324 QKB917449:QKB917452 QKB982818:QKB982831 QKB982833:QKB982836 QKB982838:QKB982842 QKB982844:QKB982850 QKB982852:QKB982860 QKB982985:QKB982988 QTX8:QTX11 QTX13:QTX15 QTX65314:QTX65327 QTX65329:QTX65332 QTX65334:QTX65338 QTX65340:QTX65346 QTX65348:QTX65356 QTX65481:QTX65484 QTX130850:QTX130863 QTX130865:QTX130868 QTX130870:QTX130874 QTX130876:QTX130882 QTX130884:QTX130892 QTX131017:QTX131020 QTX196386:QTX196399 QTX196401:QTX196404 QTX196406:QTX196410 QTX196412:QTX196418 QTX196420:QTX196428 QTX196553:QTX196556 QTX261922:QTX261935 QTX261937:QTX261940 QTX261942:QTX261946 QTX261948:QTX261954 QTX261956:QTX261964 QTX262089:QTX262092 QTX327458:QTX327471 QTX327473:QTX327476 QTX327478:QTX327482 QTX327484:QTX327490 QTX327492:QTX327500 QTX327625:QTX327628 QTX392994:QTX393007 QTX393009:QTX393012 QTX393014:QTX393018 QTX393020:QTX393026 QTX393028:QTX393036 QTX393161:QTX393164 QTX458530:QTX458543 QTX458545:QTX458548 QTX458550:QTX458554 QTX458556:QTX458562 QTX458564:QTX458572 QTX458697:QTX458700 QTX524066:QTX524079 QTX524081:QTX524084 QTX524086:QTX524090 QTX524092:QTX524098 QTX524100:QTX524108 QTX524233:QTX524236 QTX589602:QTX589615 QTX589617:QTX589620 QTX589622:QTX589626 QTX589628:QTX589634 QTX589636:QTX589644 QTX589769:QTX589772 QTX655138:QTX655151 QTX655153:QTX655156 QTX655158:QTX655162 QTX655164:QTX655170 QTX655172:QTX655180 QTX655305:QTX655308 QTX720674:QTX720687 QTX720689:QTX720692 QTX720694:QTX720698 QTX720700:QTX720706 QTX720708:QTX720716 QTX720841:QTX720844 QTX786210:QTX786223 QTX786225:QTX786228 QTX786230:QTX786234 QTX786236:QTX786242 QTX786244:QTX786252 QTX786377:QTX786380 QTX851746:QTX851759 QTX851761:QTX851764 QTX851766:QTX851770 QTX851772:QTX851778 QTX851780:QTX851788 QTX851913:QTX851916 QTX917282:QTX917295 QTX917297:QTX917300 QTX917302:QTX917306 QTX917308:QTX917314 QTX917316:QTX917324 QTX917449:QTX917452 QTX982818:QTX982831 QTX982833:QTX982836 QTX982838:QTX982842 QTX982844:QTX982850 QTX982852:QTX982860 QTX982985:QTX982988 RDT8:RDT11 RDT13:RDT15 RDT65314:RDT65327 RDT65329:RDT65332 RDT65334:RDT65338 RDT65340:RDT65346 RDT65348:RDT65356 RDT65481:RDT65484 RDT130850:RDT130863 RDT130865:RDT130868 RDT130870:RDT130874 RDT130876:RDT130882 RDT130884:RDT130892 RDT131017:RDT131020 RDT196386:RDT196399 RDT196401:RDT196404 RDT196406:RDT196410 RDT196412:RDT196418 RDT196420:RDT196428 RDT196553:RDT196556 RDT261922:RDT261935 RDT261937:RDT261940 RDT261942:RDT261946 RDT261948:RDT261954 RDT261956:RDT261964 RDT262089:RDT262092 RDT327458:RDT327471 RDT327473:RDT327476 RDT327478:RDT327482 RDT327484:RDT327490 RDT327492:RDT327500 RDT327625:RDT327628 RDT392994:RDT393007 RDT393009:RDT393012 RDT393014:RDT393018 RDT393020:RDT393026 RDT393028:RDT393036 RDT393161:RDT393164 RDT458530:RDT458543 RDT458545:RDT458548 RDT458550:RDT458554 RDT458556:RDT458562 RDT458564:RDT458572 RDT458697:RDT458700 RDT524066:RDT524079 RDT524081:RDT524084 RDT524086:RDT524090 RDT524092:RDT524098 RDT524100:RDT524108 RDT524233:RDT524236 RDT589602:RDT589615 RDT589617:RDT589620 RDT589622:RDT589626 RDT589628:RDT589634 RDT589636:RDT589644 RDT589769:RDT589772 RDT655138:RDT655151 RDT655153:RDT655156 RDT655158:RDT655162 RDT655164:RDT655170 RDT655172:RDT655180 RDT655305:RDT655308 RDT720674:RDT720687 RDT720689:RDT720692 RDT720694:RDT720698 RDT720700:RDT720706 RDT720708:RDT720716 RDT720841:RDT720844 RDT786210:RDT786223 RDT786225:RDT786228 RDT786230:RDT786234 RDT786236:RDT786242 RDT786244:RDT786252 RDT786377:RDT786380 RDT851746:RDT851759 RDT851761:RDT851764 RDT851766:RDT851770 RDT851772:RDT851778 RDT851780:RDT851788 RDT851913:RDT851916 RDT917282:RDT917295 RDT917297:RDT917300 RDT917302:RDT917306 RDT917308:RDT917314 RDT917316:RDT917324 RDT917449:RDT917452 RDT982818:RDT982831 RDT982833:RDT982836 RDT982838:RDT982842 RDT982844:RDT982850 RDT982852:RDT982860 RDT982985:RDT982988 RNP8:RNP11 RNP13:RNP15 RNP65314:RNP65327 RNP65329:RNP65332 RNP65334:RNP65338 RNP65340:RNP65346 RNP65348:RNP65356 RNP65481:RNP65484 RNP130850:RNP130863 RNP130865:RNP130868 RNP130870:RNP130874 RNP130876:RNP130882 RNP130884:RNP130892 RNP131017:RNP131020 RNP196386:RNP196399 RNP196401:RNP196404 RNP196406:RNP196410 RNP196412:RNP196418 RNP196420:RNP196428 RNP196553:RNP196556 RNP261922:RNP261935 RNP261937:RNP261940 RNP261942:RNP261946 RNP261948:RNP261954 RNP261956:RNP261964 RNP262089:RNP262092 RNP327458:RNP327471 RNP327473:RNP327476 RNP327478:RNP327482 RNP327484:RNP327490 RNP327492:RNP327500 RNP327625:RNP327628 RNP392994:RNP393007 RNP393009:RNP393012 RNP393014:RNP393018 RNP393020:RNP393026 RNP393028:RNP393036 RNP393161:RNP393164 RNP458530:RNP458543 RNP458545:RNP458548 RNP458550:RNP458554 RNP458556:RNP458562 RNP458564:RNP458572 RNP458697:RNP458700 RNP524066:RNP524079 RNP524081:RNP524084 RNP524086:RNP524090 RNP524092:RNP524098 RNP524100:RNP524108 RNP524233:RNP524236 RNP589602:RNP589615 RNP589617:RNP589620 RNP589622:RNP589626 RNP589628:RNP589634 RNP589636:RNP589644 RNP589769:RNP589772 RNP655138:RNP655151 RNP655153:RNP655156 RNP655158:RNP655162 RNP655164:RNP655170 RNP655172:RNP655180 RNP655305:RNP655308 RNP720674:RNP720687 RNP720689:RNP720692 RNP720694:RNP720698 RNP720700:RNP720706 RNP720708:RNP720716 RNP720841:RNP720844 RNP786210:RNP786223 RNP786225:RNP786228 RNP786230:RNP786234 RNP786236:RNP786242 RNP786244:RNP786252 RNP786377:RNP786380 RNP851746:RNP851759 RNP851761:RNP851764 RNP851766:RNP851770 RNP851772:RNP851778 RNP851780:RNP851788 RNP851913:RNP851916 RNP917282:RNP917295 RNP917297:RNP917300 RNP917302:RNP917306 RNP917308:RNP917314 RNP917316:RNP917324 RNP917449:RNP917452 RNP982818:RNP982831 RNP982833:RNP982836 RNP982838:RNP982842 RNP982844:RNP982850 RNP982852:RNP982860 RNP982985:RNP982988 RXL8:RXL11 RXL13:RXL15 RXL65314:RXL65327 RXL65329:RXL65332 RXL65334:RXL65338 RXL65340:RXL65346 RXL65348:RXL65356 RXL65481:RXL65484 RXL130850:RXL130863 RXL130865:RXL130868 RXL130870:RXL130874 RXL130876:RXL130882 RXL130884:RXL130892 RXL131017:RXL131020 RXL196386:RXL196399 RXL196401:RXL196404 RXL196406:RXL196410 RXL196412:RXL196418 RXL196420:RXL196428 RXL196553:RXL196556 RXL261922:RXL261935 RXL261937:RXL261940 RXL261942:RXL261946 RXL261948:RXL261954 RXL261956:RXL261964 RXL262089:RXL262092 RXL327458:RXL327471 RXL327473:RXL327476 RXL327478:RXL327482 RXL327484:RXL327490 RXL327492:RXL327500 RXL327625:RXL327628 RXL392994:RXL393007 RXL393009:RXL393012 RXL393014:RXL393018 RXL393020:RXL393026 RXL393028:RXL393036 RXL393161:RXL393164 RXL458530:RXL458543 RXL458545:RXL458548 RXL458550:RXL458554 RXL458556:RXL458562 RXL458564:RXL458572 RXL458697:RXL458700 RXL524066:RXL524079 RXL524081:RXL524084 RXL524086:RXL524090 RXL524092:RXL524098 RXL524100:RXL524108 RXL524233:RXL524236 RXL589602:RXL589615 RXL589617:RXL589620 RXL589622:RXL589626 RXL589628:RXL589634 RXL589636:RXL589644 RXL589769:RXL589772 RXL655138:RXL655151 RXL655153:RXL655156 RXL655158:RXL655162 RXL655164:RXL655170 RXL655172:RXL655180 RXL655305:RXL655308 RXL720674:RXL720687 RXL720689:RXL720692 RXL720694:RXL720698 RXL720700:RXL720706 RXL720708:RXL720716 RXL720841:RXL720844 RXL786210:RXL786223 RXL786225:RXL786228 RXL786230:RXL786234 RXL786236:RXL786242 RXL786244:RXL786252 RXL786377:RXL786380 RXL851746:RXL851759 RXL851761:RXL851764 RXL851766:RXL851770 RXL851772:RXL851778 RXL851780:RXL851788 RXL851913:RXL851916 RXL917282:RXL917295 RXL917297:RXL917300 RXL917302:RXL917306 RXL917308:RXL917314 RXL917316:RXL917324 RXL917449:RXL917452 RXL982818:RXL982831 RXL982833:RXL982836 RXL982838:RXL982842 RXL982844:RXL982850 RXL982852:RXL982860 RXL982985:RXL982988 SHH8:SHH11 SHH13:SHH15 SHH65314:SHH65327 SHH65329:SHH65332 SHH65334:SHH65338 SHH65340:SHH65346 SHH65348:SHH65356 SHH65481:SHH65484 SHH130850:SHH130863 SHH130865:SHH130868 SHH130870:SHH130874 SHH130876:SHH130882 SHH130884:SHH130892 SHH131017:SHH131020 SHH196386:SHH196399 SHH196401:SHH196404 SHH196406:SHH196410 SHH196412:SHH196418 SHH196420:SHH196428 SHH196553:SHH196556 SHH261922:SHH261935 SHH261937:SHH261940 SHH261942:SHH261946 SHH261948:SHH261954 SHH261956:SHH261964 SHH262089:SHH262092 SHH327458:SHH327471 SHH327473:SHH327476 SHH327478:SHH327482 SHH327484:SHH327490 SHH327492:SHH327500 SHH327625:SHH327628 SHH392994:SHH393007 SHH393009:SHH393012 SHH393014:SHH393018 SHH393020:SHH393026 SHH393028:SHH393036 SHH393161:SHH393164 SHH458530:SHH458543 SHH458545:SHH458548 SHH458550:SHH458554 SHH458556:SHH458562 SHH458564:SHH458572 SHH458697:SHH458700 SHH524066:SHH524079 SHH524081:SHH524084 SHH524086:SHH524090 SHH524092:SHH524098 SHH524100:SHH524108 SHH524233:SHH524236 SHH589602:SHH589615 SHH589617:SHH589620 SHH589622:SHH589626 SHH589628:SHH589634 SHH589636:SHH589644 SHH589769:SHH589772 SHH655138:SHH655151 SHH655153:SHH655156 SHH655158:SHH655162 SHH655164:SHH655170 SHH655172:SHH655180 SHH655305:SHH655308 SHH720674:SHH720687 SHH720689:SHH720692 SHH720694:SHH720698 SHH720700:SHH720706 SHH720708:SHH720716 SHH720841:SHH720844 SHH786210:SHH786223 SHH786225:SHH786228 SHH786230:SHH786234 SHH786236:SHH786242 SHH786244:SHH786252 SHH786377:SHH786380 SHH851746:SHH851759 SHH851761:SHH851764 SHH851766:SHH851770 SHH851772:SHH851778 SHH851780:SHH851788 SHH851913:SHH851916 SHH917282:SHH917295 SHH917297:SHH917300 SHH917302:SHH917306 SHH917308:SHH917314 SHH917316:SHH917324 SHH917449:SHH917452 SHH982818:SHH982831 SHH982833:SHH982836 SHH982838:SHH982842 SHH982844:SHH982850 SHH982852:SHH982860 SHH982985:SHH982988 SRD8:SRD11 SRD13:SRD15 SRD65314:SRD65327 SRD65329:SRD65332 SRD65334:SRD65338 SRD65340:SRD65346 SRD65348:SRD65356 SRD65481:SRD65484 SRD130850:SRD130863 SRD130865:SRD130868 SRD130870:SRD130874 SRD130876:SRD130882 SRD130884:SRD130892 SRD131017:SRD131020 SRD196386:SRD196399 SRD196401:SRD196404 SRD196406:SRD196410 SRD196412:SRD196418 SRD196420:SRD196428 SRD196553:SRD196556 SRD261922:SRD261935 SRD261937:SRD261940 SRD261942:SRD261946 SRD261948:SRD261954 SRD261956:SRD261964 SRD262089:SRD262092 SRD327458:SRD327471 SRD327473:SRD327476 SRD327478:SRD327482 SRD327484:SRD327490 SRD327492:SRD327500 SRD327625:SRD327628 SRD392994:SRD393007 SRD393009:SRD393012 SRD393014:SRD393018 SRD393020:SRD393026 SRD393028:SRD393036 SRD393161:SRD393164 SRD458530:SRD458543 SRD458545:SRD458548 SRD458550:SRD458554 SRD458556:SRD458562 SRD458564:SRD458572 SRD458697:SRD458700 SRD524066:SRD524079 SRD524081:SRD524084 SRD524086:SRD524090 SRD524092:SRD524098 SRD524100:SRD524108 SRD524233:SRD524236 SRD589602:SRD589615 SRD589617:SRD589620 SRD589622:SRD589626 SRD589628:SRD589634 SRD589636:SRD589644 SRD589769:SRD589772 SRD655138:SRD655151 SRD655153:SRD655156 SRD655158:SRD655162 SRD655164:SRD655170 SRD655172:SRD655180 SRD655305:SRD655308 SRD720674:SRD720687 SRD720689:SRD720692 SRD720694:SRD720698 SRD720700:SRD720706 SRD720708:SRD720716 SRD720841:SRD720844 SRD786210:SRD786223 SRD786225:SRD786228 SRD786230:SRD786234 SRD786236:SRD786242 SRD786244:SRD786252 SRD786377:SRD786380 SRD851746:SRD851759 SRD851761:SRD851764 SRD851766:SRD851770 SRD851772:SRD851778 SRD851780:SRD851788 SRD851913:SRD851916 SRD917282:SRD917295 SRD917297:SRD917300 SRD917302:SRD917306 SRD917308:SRD917314 SRD917316:SRD917324 SRD917449:SRD917452 SRD982818:SRD982831 SRD982833:SRD982836 SRD982838:SRD982842 SRD982844:SRD982850 SRD982852:SRD982860 SRD982985:SRD982988 TAZ8:TAZ11 TAZ13:TAZ15 TAZ65314:TAZ65327 TAZ65329:TAZ65332 TAZ65334:TAZ65338 TAZ65340:TAZ65346 TAZ65348:TAZ65356 TAZ65481:TAZ65484 TAZ130850:TAZ130863 TAZ130865:TAZ130868 TAZ130870:TAZ130874 TAZ130876:TAZ130882 TAZ130884:TAZ130892 TAZ131017:TAZ131020 TAZ196386:TAZ196399 TAZ196401:TAZ196404 TAZ196406:TAZ196410 TAZ196412:TAZ196418 TAZ196420:TAZ196428 TAZ196553:TAZ196556 TAZ261922:TAZ261935 TAZ261937:TAZ261940 TAZ261942:TAZ261946 TAZ261948:TAZ261954 TAZ261956:TAZ261964 TAZ262089:TAZ262092 TAZ327458:TAZ327471 TAZ327473:TAZ327476 TAZ327478:TAZ327482 TAZ327484:TAZ327490 TAZ327492:TAZ327500 TAZ327625:TAZ327628 TAZ392994:TAZ393007 TAZ393009:TAZ393012 TAZ393014:TAZ393018 TAZ393020:TAZ393026 TAZ393028:TAZ393036 TAZ393161:TAZ393164 TAZ458530:TAZ458543 TAZ458545:TAZ458548 TAZ458550:TAZ458554 TAZ458556:TAZ458562 TAZ458564:TAZ458572 TAZ458697:TAZ458700 TAZ524066:TAZ524079 TAZ524081:TAZ524084 TAZ524086:TAZ524090 TAZ524092:TAZ524098 TAZ524100:TAZ524108 TAZ524233:TAZ524236 TAZ589602:TAZ589615 TAZ589617:TAZ589620 TAZ589622:TAZ589626 TAZ589628:TAZ589634 TAZ589636:TAZ589644 TAZ589769:TAZ589772 TAZ655138:TAZ655151 TAZ655153:TAZ655156 TAZ655158:TAZ655162 TAZ655164:TAZ655170 TAZ655172:TAZ655180 TAZ655305:TAZ655308 TAZ720674:TAZ720687 TAZ720689:TAZ720692 TAZ720694:TAZ720698 TAZ720700:TAZ720706 TAZ720708:TAZ720716 TAZ720841:TAZ720844 TAZ786210:TAZ786223 TAZ786225:TAZ786228 TAZ786230:TAZ786234 TAZ786236:TAZ786242 TAZ786244:TAZ786252 TAZ786377:TAZ786380 TAZ851746:TAZ851759 TAZ851761:TAZ851764 TAZ851766:TAZ851770 TAZ851772:TAZ851778 TAZ851780:TAZ851788 TAZ851913:TAZ851916 TAZ917282:TAZ917295 TAZ917297:TAZ917300 TAZ917302:TAZ917306 TAZ917308:TAZ917314 TAZ917316:TAZ917324 TAZ917449:TAZ917452 TAZ982818:TAZ982831 TAZ982833:TAZ982836 TAZ982838:TAZ982842 TAZ982844:TAZ982850 TAZ982852:TAZ982860 TAZ982985:TAZ982988 TKV8:TKV11 TKV13:TKV15 TKV65314:TKV65327 TKV65329:TKV65332 TKV65334:TKV65338 TKV65340:TKV65346 TKV65348:TKV65356 TKV65481:TKV65484 TKV130850:TKV130863 TKV130865:TKV130868 TKV130870:TKV130874 TKV130876:TKV130882 TKV130884:TKV130892 TKV131017:TKV131020 TKV196386:TKV196399 TKV196401:TKV196404 TKV196406:TKV196410 TKV196412:TKV196418 TKV196420:TKV196428 TKV196553:TKV196556 TKV261922:TKV261935 TKV261937:TKV261940 TKV261942:TKV261946 TKV261948:TKV261954 TKV261956:TKV261964 TKV262089:TKV262092 TKV327458:TKV327471 TKV327473:TKV327476 TKV327478:TKV327482 TKV327484:TKV327490 TKV327492:TKV327500 TKV327625:TKV327628 TKV392994:TKV393007 TKV393009:TKV393012 TKV393014:TKV393018 TKV393020:TKV393026 TKV393028:TKV393036 TKV393161:TKV393164 TKV458530:TKV458543 TKV458545:TKV458548 TKV458550:TKV458554 TKV458556:TKV458562 TKV458564:TKV458572 TKV458697:TKV458700 TKV524066:TKV524079 TKV524081:TKV524084 TKV524086:TKV524090 TKV524092:TKV524098 TKV524100:TKV524108 TKV524233:TKV524236 TKV589602:TKV589615 TKV589617:TKV589620 TKV589622:TKV589626 TKV589628:TKV589634 TKV589636:TKV589644 TKV589769:TKV589772 TKV655138:TKV655151 TKV655153:TKV655156 TKV655158:TKV655162 TKV655164:TKV655170 TKV655172:TKV655180 TKV655305:TKV655308 TKV720674:TKV720687 TKV720689:TKV720692 TKV720694:TKV720698 TKV720700:TKV720706 TKV720708:TKV720716 TKV720841:TKV720844 TKV786210:TKV786223 TKV786225:TKV786228 TKV786230:TKV786234 TKV786236:TKV786242 TKV786244:TKV786252 TKV786377:TKV786380 TKV851746:TKV851759 TKV851761:TKV851764 TKV851766:TKV851770 TKV851772:TKV851778 TKV851780:TKV851788 TKV851913:TKV851916 TKV917282:TKV917295 TKV917297:TKV917300 TKV917302:TKV917306 TKV917308:TKV917314 TKV917316:TKV917324 TKV917449:TKV917452 TKV982818:TKV982831 TKV982833:TKV982836 TKV982838:TKV982842 TKV982844:TKV982850 TKV982852:TKV982860 TKV982985:TKV982988 TUR8:TUR11 TUR13:TUR15 TUR65314:TUR65327 TUR65329:TUR65332 TUR65334:TUR65338 TUR65340:TUR65346 TUR65348:TUR65356 TUR65481:TUR65484 TUR130850:TUR130863 TUR130865:TUR130868 TUR130870:TUR130874 TUR130876:TUR130882 TUR130884:TUR130892 TUR131017:TUR131020 TUR196386:TUR196399 TUR196401:TUR196404 TUR196406:TUR196410 TUR196412:TUR196418 TUR196420:TUR196428 TUR196553:TUR196556 TUR261922:TUR261935 TUR261937:TUR261940 TUR261942:TUR261946 TUR261948:TUR261954 TUR261956:TUR261964 TUR262089:TUR262092 TUR327458:TUR327471 TUR327473:TUR327476 TUR327478:TUR327482 TUR327484:TUR327490 TUR327492:TUR327500 TUR327625:TUR327628 TUR392994:TUR393007 TUR393009:TUR393012 TUR393014:TUR393018 TUR393020:TUR393026 TUR393028:TUR393036 TUR393161:TUR393164 TUR458530:TUR458543 TUR458545:TUR458548 TUR458550:TUR458554 TUR458556:TUR458562 TUR458564:TUR458572 TUR458697:TUR458700 TUR524066:TUR524079 TUR524081:TUR524084 TUR524086:TUR524090 TUR524092:TUR524098 TUR524100:TUR524108 TUR524233:TUR524236 TUR589602:TUR589615 TUR589617:TUR589620 TUR589622:TUR589626 TUR589628:TUR589634 TUR589636:TUR589644 TUR589769:TUR589772 TUR655138:TUR655151 TUR655153:TUR655156 TUR655158:TUR655162 TUR655164:TUR655170 TUR655172:TUR655180 TUR655305:TUR655308 TUR720674:TUR720687 TUR720689:TUR720692 TUR720694:TUR720698 TUR720700:TUR720706 TUR720708:TUR720716 TUR720841:TUR720844 TUR786210:TUR786223 TUR786225:TUR786228 TUR786230:TUR786234 TUR786236:TUR786242 TUR786244:TUR786252 TUR786377:TUR786380 TUR851746:TUR851759 TUR851761:TUR851764 TUR851766:TUR851770 TUR851772:TUR851778 TUR851780:TUR851788 TUR851913:TUR851916 TUR917282:TUR917295 TUR917297:TUR917300 TUR917302:TUR917306 TUR917308:TUR917314 TUR917316:TUR917324 TUR917449:TUR917452 TUR982818:TUR982831 TUR982833:TUR982836 TUR982838:TUR982842 TUR982844:TUR982850 TUR982852:TUR982860 TUR982985:TUR982988 UEN8:UEN11 UEN13:UEN15 UEN65314:UEN65327 UEN65329:UEN65332 UEN65334:UEN65338 UEN65340:UEN65346 UEN65348:UEN65356 UEN65481:UEN65484 UEN130850:UEN130863 UEN130865:UEN130868 UEN130870:UEN130874 UEN130876:UEN130882 UEN130884:UEN130892 UEN131017:UEN131020 UEN196386:UEN196399 UEN196401:UEN196404 UEN196406:UEN196410 UEN196412:UEN196418 UEN196420:UEN196428 UEN196553:UEN196556 UEN261922:UEN261935 UEN261937:UEN261940 UEN261942:UEN261946 UEN261948:UEN261954 UEN261956:UEN261964 UEN262089:UEN262092 UEN327458:UEN327471 UEN327473:UEN327476 UEN327478:UEN327482 UEN327484:UEN327490 UEN327492:UEN327500 UEN327625:UEN327628 UEN392994:UEN393007 UEN393009:UEN393012 UEN393014:UEN393018 UEN393020:UEN393026 UEN393028:UEN393036 UEN393161:UEN393164 UEN458530:UEN458543 UEN458545:UEN458548 UEN458550:UEN458554 UEN458556:UEN458562 UEN458564:UEN458572 UEN458697:UEN458700 UEN524066:UEN524079 UEN524081:UEN524084 UEN524086:UEN524090 UEN524092:UEN524098 UEN524100:UEN524108 UEN524233:UEN524236 UEN589602:UEN589615 UEN589617:UEN589620 UEN589622:UEN589626 UEN589628:UEN589634 UEN589636:UEN589644 UEN589769:UEN589772 UEN655138:UEN655151 UEN655153:UEN655156 UEN655158:UEN655162 UEN655164:UEN655170 UEN655172:UEN655180 UEN655305:UEN655308 UEN720674:UEN720687 UEN720689:UEN720692 UEN720694:UEN720698 UEN720700:UEN720706 UEN720708:UEN720716 UEN720841:UEN720844 UEN786210:UEN786223 UEN786225:UEN786228 UEN786230:UEN786234 UEN786236:UEN786242 UEN786244:UEN786252 UEN786377:UEN786380 UEN851746:UEN851759 UEN851761:UEN851764 UEN851766:UEN851770 UEN851772:UEN851778 UEN851780:UEN851788 UEN851913:UEN851916 UEN917282:UEN917295 UEN917297:UEN917300 UEN917302:UEN917306 UEN917308:UEN917314 UEN917316:UEN917324 UEN917449:UEN917452 UEN982818:UEN982831 UEN982833:UEN982836 UEN982838:UEN982842 UEN982844:UEN982850 UEN982852:UEN982860 UEN982985:UEN982988 UOJ8:UOJ11 UOJ13:UOJ15 UOJ65314:UOJ65327 UOJ65329:UOJ65332 UOJ65334:UOJ65338 UOJ65340:UOJ65346 UOJ65348:UOJ65356 UOJ65481:UOJ65484 UOJ130850:UOJ130863 UOJ130865:UOJ130868 UOJ130870:UOJ130874 UOJ130876:UOJ130882 UOJ130884:UOJ130892 UOJ131017:UOJ131020 UOJ196386:UOJ196399 UOJ196401:UOJ196404 UOJ196406:UOJ196410 UOJ196412:UOJ196418 UOJ196420:UOJ196428 UOJ196553:UOJ196556 UOJ261922:UOJ261935 UOJ261937:UOJ261940 UOJ261942:UOJ261946 UOJ261948:UOJ261954 UOJ261956:UOJ261964 UOJ262089:UOJ262092 UOJ327458:UOJ327471 UOJ327473:UOJ327476 UOJ327478:UOJ327482 UOJ327484:UOJ327490 UOJ327492:UOJ327500 UOJ327625:UOJ327628 UOJ392994:UOJ393007 UOJ393009:UOJ393012 UOJ393014:UOJ393018 UOJ393020:UOJ393026 UOJ393028:UOJ393036 UOJ393161:UOJ393164 UOJ458530:UOJ458543 UOJ458545:UOJ458548 UOJ458550:UOJ458554 UOJ458556:UOJ458562 UOJ458564:UOJ458572 UOJ458697:UOJ458700 UOJ524066:UOJ524079 UOJ524081:UOJ524084 UOJ524086:UOJ524090 UOJ524092:UOJ524098 UOJ524100:UOJ524108 UOJ524233:UOJ524236 UOJ589602:UOJ589615 UOJ589617:UOJ589620 UOJ589622:UOJ589626 UOJ589628:UOJ589634 UOJ589636:UOJ589644 UOJ589769:UOJ589772 UOJ655138:UOJ655151 UOJ655153:UOJ655156 UOJ655158:UOJ655162 UOJ655164:UOJ655170 UOJ655172:UOJ655180 UOJ655305:UOJ655308 UOJ720674:UOJ720687 UOJ720689:UOJ720692 UOJ720694:UOJ720698 UOJ720700:UOJ720706 UOJ720708:UOJ720716 UOJ720841:UOJ720844 UOJ786210:UOJ786223 UOJ786225:UOJ786228 UOJ786230:UOJ786234 UOJ786236:UOJ786242 UOJ786244:UOJ786252 UOJ786377:UOJ786380 UOJ851746:UOJ851759 UOJ851761:UOJ851764 UOJ851766:UOJ851770 UOJ851772:UOJ851778 UOJ851780:UOJ851788 UOJ851913:UOJ851916 UOJ917282:UOJ917295 UOJ917297:UOJ917300 UOJ917302:UOJ917306 UOJ917308:UOJ917314 UOJ917316:UOJ917324 UOJ917449:UOJ917452 UOJ982818:UOJ982831 UOJ982833:UOJ982836 UOJ982838:UOJ982842 UOJ982844:UOJ982850 UOJ982852:UOJ982860 UOJ982985:UOJ982988 UYF8:UYF11 UYF13:UYF15 UYF65314:UYF65327 UYF65329:UYF65332 UYF65334:UYF65338 UYF65340:UYF65346 UYF65348:UYF65356 UYF65481:UYF65484 UYF130850:UYF130863 UYF130865:UYF130868 UYF130870:UYF130874 UYF130876:UYF130882 UYF130884:UYF130892 UYF131017:UYF131020 UYF196386:UYF196399 UYF196401:UYF196404 UYF196406:UYF196410 UYF196412:UYF196418 UYF196420:UYF196428 UYF196553:UYF196556 UYF261922:UYF261935 UYF261937:UYF261940 UYF261942:UYF261946 UYF261948:UYF261954 UYF261956:UYF261964 UYF262089:UYF262092 UYF327458:UYF327471 UYF327473:UYF327476 UYF327478:UYF327482 UYF327484:UYF327490 UYF327492:UYF327500 UYF327625:UYF327628 UYF392994:UYF393007 UYF393009:UYF393012 UYF393014:UYF393018 UYF393020:UYF393026 UYF393028:UYF393036 UYF393161:UYF393164 UYF458530:UYF458543 UYF458545:UYF458548 UYF458550:UYF458554 UYF458556:UYF458562 UYF458564:UYF458572 UYF458697:UYF458700 UYF524066:UYF524079 UYF524081:UYF524084 UYF524086:UYF524090 UYF524092:UYF524098 UYF524100:UYF524108 UYF524233:UYF524236 UYF589602:UYF589615 UYF589617:UYF589620 UYF589622:UYF589626 UYF589628:UYF589634 UYF589636:UYF589644 UYF589769:UYF589772 UYF655138:UYF655151 UYF655153:UYF655156 UYF655158:UYF655162 UYF655164:UYF655170 UYF655172:UYF655180 UYF655305:UYF655308 UYF720674:UYF720687 UYF720689:UYF720692 UYF720694:UYF720698 UYF720700:UYF720706 UYF720708:UYF720716 UYF720841:UYF720844 UYF786210:UYF786223 UYF786225:UYF786228 UYF786230:UYF786234 UYF786236:UYF786242 UYF786244:UYF786252 UYF786377:UYF786380 UYF851746:UYF851759 UYF851761:UYF851764 UYF851766:UYF851770 UYF851772:UYF851778 UYF851780:UYF851788 UYF851913:UYF851916 UYF917282:UYF917295 UYF917297:UYF917300 UYF917302:UYF917306 UYF917308:UYF917314 UYF917316:UYF917324 UYF917449:UYF917452 UYF982818:UYF982831 UYF982833:UYF982836 UYF982838:UYF982842 UYF982844:UYF982850 UYF982852:UYF982860 UYF982985:UYF982988 VIB8:VIB11 VIB13:VIB15 VIB65314:VIB65327 VIB65329:VIB65332 VIB65334:VIB65338 VIB65340:VIB65346 VIB65348:VIB65356 VIB65481:VIB65484 VIB130850:VIB130863 VIB130865:VIB130868 VIB130870:VIB130874 VIB130876:VIB130882 VIB130884:VIB130892 VIB131017:VIB131020 VIB196386:VIB196399 VIB196401:VIB196404 VIB196406:VIB196410 VIB196412:VIB196418 VIB196420:VIB196428 VIB196553:VIB196556 VIB261922:VIB261935 VIB261937:VIB261940 VIB261942:VIB261946 VIB261948:VIB261954 VIB261956:VIB261964 VIB262089:VIB262092 VIB327458:VIB327471 VIB327473:VIB327476 VIB327478:VIB327482 VIB327484:VIB327490 VIB327492:VIB327500 VIB327625:VIB327628 VIB392994:VIB393007 VIB393009:VIB393012 VIB393014:VIB393018 VIB393020:VIB393026 VIB393028:VIB393036 VIB393161:VIB393164 VIB458530:VIB458543 VIB458545:VIB458548 VIB458550:VIB458554 VIB458556:VIB458562 VIB458564:VIB458572 VIB458697:VIB458700 VIB524066:VIB524079 VIB524081:VIB524084 VIB524086:VIB524090 VIB524092:VIB524098 VIB524100:VIB524108 VIB524233:VIB524236 VIB589602:VIB589615 VIB589617:VIB589620 VIB589622:VIB589626 VIB589628:VIB589634 VIB589636:VIB589644 VIB589769:VIB589772 VIB655138:VIB655151 VIB655153:VIB655156 VIB655158:VIB655162 VIB655164:VIB655170 VIB655172:VIB655180 VIB655305:VIB655308 VIB720674:VIB720687 VIB720689:VIB720692 VIB720694:VIB720698 VIB720700:VIB720706 VIB720708:VIB720716 VIB720841:VIB720844 VIB786210:VIB786223 VIB786225:VIB786228 VIB786230:VIB786234 VIB786236:VIB786242 VIB786244:VIB786252 VIB786377:VIB786380 VIB851746:VIB851759 VIB851761:VIB851764 VIB851766:VIB851770 VIB851772:VIB851778 VIB851780:VIB851788 VIB851913:VIB851916 VIB917282:VIB917295 VIB917297:VIB917300 VIB917302:VIB917306 VIB917308:VIB917314 VIB917316:VIB917324 VIB917449:VIB917452 VIB982818:VIB982831 VIB982833:VIB982836 VIB982838:VIB982842 VIB982844:VIB982850 VIB982852:VIB982860 VIB982985:VIB982988 VRX8:VRX11 VRX13:VRX15 VRX65314:VRX65327 VRX65329:VRX65332 VRX65334:VRX65338 VRX65340:VRX65346 VRX65348:VRX65356 VRX65481:VRX65484 VRX130850:VRX130863 VRX130865:VRX130868 VRX130870:VRX130874 VRX130876:VRX130882 VRX130884:VRX130892 VRX131017:VRX131020 VRX196386:VRX196399 VRX196401:VRX196404 VRX196406:VRX196410 VRX196412:VRX196418 VRX196420:VRX196428 VRX196553:VRX196556 VRX261922:VRX261935 VRX261937:VRX261940 VRX261942:VRX261946 VRX261948:VRX261954 VRX261956:VRX261964 VRX262089:VRX262092 VRX327458:VRX327471 VRX327473:VRX327476 VRX327478:VRX327482 VRX327484:VRX327490 VRX327492:VRX327500 VRX327625:VRX327628 VRX392994:VRX393007 VRX393009:VRX393012 VRX393014:VRX393018 VRX393020:VRX393026 VRX393028:VRX393036 VRX393161:VRX393164 VRX458530:VRX458543 VRX458545:VRX458548 VRX458550:VRX458554 VRX458556:VRX458562 VRX458564:VRX458572 VRX458697:VRX458700 VRX524066:VRX524079 VRX524081:VRX524084 VRX524086:VRX524090 VRX524092:VRX524098 VRX524100:VRX524108 VRX524233:VRX524236 VRX589602:VRX589615 VRX589617:VRX589620 VRX589622:VRX589626 VRX589628:VRX589634 VRX589636:VRX589644 VRX589769:VRX589772 VRX655138:VRX655151 VRX655153:VRX655156 VRX655158:VRX655162 VRX655164:VRX655170 VRX655172:VRX655180 VRX655305:VRX655308 VRX720674:VRX720687 VRX720689:VRX720692 VRX720694:VRX720698 VRX720700:VRX720706 VRX720708:VRX720716 VRX720841:VRX720844 VRX786210:VRX786223 VRX786225:VRX786228 VRX786230:VRX786234 VRX786236:VRX786242 VRX786244:VRX786252 VRX786377:VRX786380 VRX851746:VRX851759 VRX851761:VRX851764 VRX851766:VRX851770 VRX851772:VRX851778 VRX851780:VRX851788 VRX851913:VRX851916 VRX917282:VRX917295 VRX917297:VRX917300 VRX917302:VRX917306 VRX917308:VRX917314 VRX917316:VRX917324 VRX917449:VRX917452 VRX982818:VRX982831 VRX982833:VRX982836 VRX982838:VRX982842 VRX982844:VRX982850 VRX982852:VRX982860 VRX982985:VRX982988 WBT8:WBT11 WBT13:WBT15 WBT65314:WBT65327 WBT65329:WBT65332 WBT65334:WBT65338 WBT65340:WBT65346 WBT65348:WBT65356 WBT65481:WBT65484 WBT130850:WBT130863 WBT130865:WBT130868 WBT130870:WBT130874 WBT130876:WBT130882 WBT130884:WBT130892 WBT131017:WBT131020 WBT196386:WBT196399 WBT196401:WBT196404 WBT196406:WBT196410 WBT196412:WBT196418 WBT196420:WBT196428 WBT196553:WBT196556 WBT261922:WBT261935 WBT261937:WBT261940 WBT261942:WBT261946 WBT261948:WBT261954 WBT261956:WBT261964 WBT262089:WBT262092 WBT327458:WBT327471 WBT327473:WBT327476 WBT327478:WBT327482 WBT327484:WBT327490 WBT327492:WBT327500 WBT327625:WBT327628 WBT392994:WBT393007 WBT393009:WBT393012 WBT393014:WBT393018 WBT393020:WBT393026 WBT393028:WBT393036 WBT393161:WBT393164 WBT458530:WBT458543 WBT458545:WBT458548 WBT458550:WBT458554 WBT458556:WBT458562 WBT458564:WBT458572 WBT458697:WBT458700 WBT524066:WBT524079 WBT524081:WBT524084 WBT524086:WBT524090 WBT524092:WBT524098 WBT524100:WBT524108 WBT524233:WBT524236 WBT589602:WBT589615 WBT589617:WBT589620 WBT589622:WBT589626 WBT589628:WBT589634 WBT589636:WBT589644 WBT589769:WBT589772 WBT655138:WBT655151 WBT655153:WBT655156 WBT655158:WBT655162 WBT655164:WBT655170 WBT655172:WBT655180 WBT655305:WBT655308 WBT720674:WBT720687 WBT720689:WBT720692 WBT720694:WBT720698 WBT720700:WBT720706 WBT720708:WBT720716 WBT720841:WBT720844 WBT786210:WBT786223 WBT786225:WBT786228 WBT786230:WBT786234 WBT786236:WBT786242 WBT786244:WBT786252 WBT786377:WBT786380 WBT851746:WBT851759 WBT851761:WBT851764 WBT851766:WBT851770 WBT851772:WBT851778 WBT851780:WBT851788 WBT851913:WBT851916 WBT917282:WBT917295 WBT917297:WBT917300 WBT917302:WBT917306 WBT917308:WBT917314 WBT917316:WBT917324 WBT917449:WBT917452 WBT982818:WBT982831 WBT982833:WBT982836 WBT982838:WBT982842 WBT982844:WBT982850 WBT982852:WBT982860 WBT982985:WBT982988 WLP8:WLP11 WLP13:WLP15 WLP65314:WLP65327 WLP65329:WLP65332 WLP65334:WLP65338 WLP65340:WLP65346 WLP65348:WLP65356 WLP65481:WLP65484 WLP130850:WLP130863 WLP130865:WLP130868 WLP130870:WLP130874 WLP130876:WLP130882 WLP130884:WLP130892 WLP131017:WLP131020 WLP196386:WLP196399 WLP196401:WLP196404 WLP196406:WLP196410 WLP196412:WLP196418 WLP196420:WLP196428 WLP196553:WLP196556 WLP261922:WLP261935 WLP261937:WLP261940 WLP261942:WLP261946 WLP261948:WLP261954 WLP261956:WLP261964 WLP262089:WLP262092 WLP327458:WLP327471 WLP327473:WLP327476 WLP327478:WLP327482 WLP327484:WLP327490 WLP327492:WLP327500 WLP327625:WLP327628 WLP392994:WLP393007 WLP393009:WLP393012 WLP393014:WLP393018 WLP393020:WLP393026 WLP393028:WLP393036 WLP393161:WLP393164 WLP458530:WLP458543 WLP458545:WLP458548 WLP458550:WLP458554 WLP458556:WLP458562 WLP458564:WLP458572 WLP458697:WLP458700 WLP524066:WLP524079 WLP524081:WLP524084 WLP524086:WLP524090 WLP524092:WLP524098 WLP524100:WLP524108 WLP524233:WLP524236 WLP589602:WLP589615 WLP589617:WLP589620 WLP589622:WLP589626 WLP589628:WLP589634 WLP589636:WLP589644 WLP589769:WLP589772 WLP655138:WLP655151 WLP655153:WLP655156 WLP655158:WLP655162 WLP655164:WLP655170 WLP655172:WLP655180 WLP655305:WLP655308 WLP720674:WLP720687 WLP720689:WLP720692 WLP720694:WLP720698 WLP720700:WLP720706 WLP720708:WLP720716 WLP720841:WLP720844 WLP786210:WLP786223 WLP786225:WLP786228 WLP786230:WLP786234 WLP786236:WLP786242 WLP786244:WLP786252 WLP786377:WLP786380 WLP851746:WLP851759 WLP851761:WLP851764 WLP851766:WLP851770 WLP851772:WLP851778 WLP851780:WLP851788 WLP851913:WLP851916 WLP917282:WLP917295 WLP917297:WLP917300 WLP917302:WLP917306 WLP917308:WLP917314 WLP917316:WLP917324 WLP917449:WLP917452 WLP982818:WLP982831 WLP982833:WLP982836 WLP982838:WLP982842 WLP982844:WLP982850 WLP982852:WLP982860 WLP982985:WLP982988 WVL8:WVL11 WVL13:WVL15 WVL65314:WVL65327 WVL65329:WVL65332 WVL65334:WVL65338 WVL65340:WVL65346 WVL65348:WVL65356 WVL65481:WVL65484 WVL130850:WVL130863 WVL130865:WVL130868 WVL130870:WVL130874 WVL130876:WVL130882 WVL130884:WVL130892 WVL131017:WVL131020 WVL196386:WVL196399 WVL196401:WVL196404 WVL196406:WVL196410 WVL196412:WVL196418 WVL196420:WVL196428 WVL196553:WVL196556 WVL261922:WVL261935 WVL261937:WVL261940 WVL261942:WVL261946 WVL261948:WVL261954 WVL261956:WVL261964 WVL262089:WVL262092 WVL327458:WVL327471 WVL327473:WVL327476 WVL327478:WVL327482 WVL327484:WVL327490 WVL327492:WVL327500 WVL327625:WVL327628 WVL392994:WVL393007 WVL393009:WVL393012 WVL393014:WVL393018 WVL393020:WVL393026 WVL393028:WVL393036 WVL393161:WVL393164 WVL458530:WVL458543 WVL458545:WVL458548 WVL458550:WVL458554 WVL458556:WVL458562 WVL458564:WVL458572 WVL458697:WVL458700 WVL524066:WVL524079 WVL524081:WVL524084 WVL524086:WVL524090 WVL524092:WVL524098 WVL524100:WVL524108 WVL524233:WVL524236 WVL589602:WVL589615 WVL589617:WVL589620 WVL589622:WVL589626 WVL589628:WVL589634 WVL589636:WVL589644 WVL589769:WVL589772 WVL655138:WVL655151 WVL655153:WVL655156 WVL655158:WVL655162 WVL655164:WVL655170 WVL655172:WVL655180 WVL655305:WVL655308 WVL720674:WVL720687 WVL720689:WVL720692 WVL720694:WVL720698 WVL720700:WVL720706 WVL720708:WVL720716 WVL720841:WVL720844 WVL786210:WVL786223 WVL786225:WVL786228 WVL786230:WVL786234 WVL786236:WVL786242 WVL786244:WVL786252 WVL786377:WVL786380 WVL851746:WVL851759 WVL851761:WVL851764 WVL851766:WVL851770 WVL851772:WVL851778 WVL851780:WVL851788 WVL851913:WVL851916 WVL917282:WVL917295 WVL917297:WVL917300 WVL917302:WVL917306 WVL917308:WVL917314 WVL917316:WVL917324 WVL917449:WVL917452 WVL982818:WVL982831 WVL982833:WVL982836 WVL982838:WVL982842 WVL982844:WVL982850 WVL982852:WVL982860 WVL982985:WVL982988 I18:K20 I131130:K131132 I327738:K327740 I524346:K524348 I720954:K720956 I917562:K917564 I22:K24 I196666:K196668 I393274:K393276 I589882:K589884 I786490:K786492 I983098:K983100 I26:K28 I65594:K65596 I262202:K262204 I458810:K458812 I655418:K655420 I852026:K852028 I30:K36 I38:K39 I50:K51 I72:K73 I56:L62 I64:K70 AWJ38:AWN39 CTP38:CTT39 EQV38:EQZ39 GOB38:GOF39 ILH38:ILL39 KIN38:KIR39 MFT38:MFX39 OCZ38:ODD39 QAF38:QAJ39 RXL38:RXP39 TUR38:TUV39 VRX38:VSB39 AWJ50:AWN51 CTP50:CTT51 EQV50:EQZ51 GOB50:GOF51 ILH50:ILL51 KIN50:KIR51 MFT50:MFX51 OCZ50:ODD51 QAF50:QAJ51 RXL50:RXP51 TUR50:TUV51 VRX50:VSB51 AWJ72:AWN73 CTP72:CTT73 EQV72:EQZ73 GOB72:GOF73 ILH72:ILL73 KIN72:KIR73 MFT72:MFX73 OCZ72:ODD73 QAF72:QAJ73 RXL72:RXP73 TUR72:TUV73 VRX72:VSB73 I65358:M65359 AWJ65358:AWN65359 CTP65358:CTT65359 EQV65358:EQZ65359 GOB65358:GOF65359 ILH65358:ILL65359 KIN65358:KIR65359 MFT65358:MFX65359 OCZ65358:ODD65359 QAF65358:QAJ65359 RXL65358:RXP65359 TUR65358:TUV65359 VRX65358:VSB65359 I65468:M65469 AWJ65468:AWN65469 CTP65468:CTT65469 EQV65468:EQZ65469 GOB65468:GOF65469 ILH65468:ILL65469 KIN65468:KIR65469 MFT65468:MFX65469 OCZ65468:ODD65469 QAF65468:QAJ65469 RXL65468:RXP65469 TUR65468:TUV65469 VRX65468:VSB65469 I130894:M130895 AWJ130894:AWN130895 CTP130894:CTT130895 EQV130894:EQZ130895 GOB130894:GOF130895 ILH130894:ILL130895 KIN130894:KIR130895 MFT130894:MFX130895 OCZ130894:ODD130895 QAF130894:QAJ130895 RXL130894:RXP130895 TUR130894:TUV130895 VRX130894:VSB130895 I131004:M131005 AWJ131004:AWN131005 CTP131004:CTT131005 EQV131004:EQZ131005 GOB131004:GOF131005 ILH131004:ILL131005 KIN131004:KIR131005 MFT131004:MFX131005 OCZ131004:ODD131005 QAF131004:QAJ131005 RXL131004:RXP131005 TUR131004:TUV131005 VRX131004:VSB131005 I196430:M196431 AWJ196430:AWN196431 CTP196430:CTT196431 EQV196430:EQZ196431 GOB196430:GOF196431 ILH196430:ILL196431 KIN196430:KIR196431 MFT196430:MFX196431 OCZ196430:ODD196431 QAF196430:QAJ196431 RXL196430:RXP196431 TUR196430:TUV196431 VRX196430:VSB196431 I196540:M196541 AWJ196540:AWN196541 CTP196540:CTT196541 EQV196540:EQZ196541 GOB196540:GOF196541 ILH196540:ILL196541 KIN196540:KIR196541 MFT196540:MFX196541 OCZ196540:ODD196541 QAF196540:QAJ196541 RXL196540:RXP196541 TUR196540:TUV196541 VRX196540:VSB196541 I261966:M261967 AWJ261966:AWN261967 CTP261966:CTT261967 EQV261966:EQZ261967 GOB261966:GOF261967 ILH261966:ILL261967 KIN261966:KIR261967 MFT261966:MFX261967 OCZ261966:ODD261967 QAF261966:QAJ261967 RXL261966:RXP261967 TUR261966:TUV261967 VRX261966:VSB261967 I262076:M262077 AWJ262076:AWN262077 CTP262076:CTT262077 EQV262076:EQZ262077 GOB262076:GOF262077 ILH262076:ILL262077 KIN262076:KIR262077 MFT262076:MFX262077 OCZ262076:ODD262077 QAF262076:QAJ262077 RXL262076:RXP262077 TUR262076:TUV262077 VRX262076:VSB262077 I327502:M327503 AWJ327502:AWN327503 CTP327502:CTT327503 EQV327502:EQZ327503 GOB327502:GOF327503 ILH327502:ILL327503 KIN327502:KIR327503 MFT327502:MFX327503 OCZ327502:ODD327503 QAF327502:QAJ327503 RXL327502:RXP327503 TUR327502:TUV327503 VRX327502:VSB327503 I327612:M327613 AWJ327612:AWN327613 CTP327612:CTT327613 EQV327612:EQZ327613 GOB327612:GOF327613 ILH327612:ILL327613 KIN327612:KIR327613 MFT327612:MFX327613 OCZ327612:ODD327613 QAF327612:QAJ327613 RXL327612:RXP327613 TUR327612:TUV327613 VRX327612:VSB327613 I393038:M393039 AWJ393038:AWN393039 CTP393038:CTT393039 EQV393038:EQZ393039 GOB393038:GOF393039 ILH393038:ILL393039 KIN393038:KIR393039 MFT393038:MFX393039 OCZ393038:ODD393039 QAF393038:QAJ393039 RXL393038:RXP393039 TUR393038:TUV393039 VRX393038:VSB393039 I393148:M393149 AWJ393148:AWN393149 CTP393148:CTT393149 EQV393148:EQZ393149 GOB393148:GOF393149 ILH393148:ILL393149 KIN393148:KIR393149 MFT393148:MFX393149 OCZ393148:ODD393149 QAF393148:QAJ393149 RXL393148:RXP393149 TUR393148:TUV393149 VRX393148:VSB393149 I458574:M458575 AWJ458574:AWN458575 CTP458574:CTT458575 EQV458574:EQZ458575 GOB458574:GOF458575 ILH458574:ILL458575 KIN458574:KIR458575 MFT458574:MFX458575 OCZ458574:ODD458575 QAF458574:QAJ458575 RXL458574:RXP458575 TUR458574:TUV458575 VRX458574:VSB458575 I458684:M458685 AWJ458684:AWN458685 CTP458684:CTT458685 EQV458684:EQZ458685 GOB458684:GOF458685 ILH458684:ILL458685 KIN458684:KIR458685 MFT458684:MFX458685 OCZ458684:ODD458685 QAF458684:QAJ458685 RXL458684:RXP458685 TUR458684:TUV458685 VRX458684:VSB458685 I524110:M524111 AWJ524110:AWN524111 CTP524110:CTT524111 EQV524110:EQZ524111 GOB524110:GOF524111 ILH524110:ILL524111 KIN524110:KIR524111 MFT524110:MFX524111 OCZ524110:ODD524111 QAF524110:QAJ524111 RXL524110:RXP524111 TUR524110:TUV524111 VRX524110:VSB524111 I524220:M524221 AWJ524220:AWN524221 CTP524220:CTT524221 EQV524220:EQZ524221 GOB524220:GOF524221 ILH524220:ILL524221 KIN524220:KIR524221 MFT524220:MFX524221 OCZ524220:ODD524221 QAF524220:QAJ524221 RXL524220:RXP524221 TUR524220:TUV524221 VRX524220:VSB524221 I589646:M589647 AWJ589646:AWN589647 CTP589646:CTT589647 EQV589646:EQZ589647 GOB589646:GOF589647 ILH589646:ILL589647 KIN589646:KIR589647 MFT589646:MFX589647 OCZ589646:ODD589647 QAF589646:QAJ589647 RXL589646:RXP589647 TUR589646:TUV589647 VRX589646:VSB589647 I589756:M589757 AWJ589756:AWN589757 CTP589756:CTT589757 EQV589756:EQZ589757 GOB589756:GOF589757 ILH589756:ILL589757 KIN589756:KIR589757 MFT589756:MFX589757 OCZ589756:ODD589757 QAF589756:QAJ589757 RXL589756:RXP589757 TUR589756:TUV589757 VRX589756:VSB589757 I655182:M655183 AWJ655182:AWN655183 CTP655182:CTT655183 EQV655182:EQZ655183 GOB655182:GOF655183 ILH655182:ILL655183 KIN655182:KIR655183 MFT655182:MFX655183 OCZ655182:ODD655183 QAF655182:QAJ655183 RXL655182:RXP655183 TUR655182:TUV655183 VRX655182:VSB655183 I655292:M655293 AWJ655292:AWN655293 CTP655292:CTT655293 EQV655292:EQZ655293 GOB655292:GOF655293 ILH655292:ILL655293 KIN655292:KIR655293 MFT655292:MFX655293 OCZ655292:ODD655293 QAF655292:QAJ655293 RXL655292:RXP655293 TUR655292:TUV655293 VRX655292:VSB655293 I720718:M720719 AWJ720718:AWN720719 CTP720718:CTT720719 EQV720718:EQZ720719 GOB720718:GOF720719 ILH720718:ILL720719 KIN720718:KIR720719 MFT720718:MFX720719 OCZ720718:ODD720719 QAF720718:QAJ720719 RXL720718:RXP720719 TUR720718:TUV720719 VRX720718:VSB720719 I720828:M720829 AWJ720828:AWN720829 CTP720828:CTT720829 EQV720828:EQZ720829 GOB720828:GOF720829 ILH720828:ILL720829 KIN720828:KIR720829 MFT720828:MFX720829 OCZ720828:ODD720829 QAF720828:QAJ720829 RXL720828:RXP720829 TUR720828:TUV720829 VRX720828:VSB720829 I786254:M786255 AWJ786254:AWN786255 CTP786254:CTT786255 EQV786254:EQZ786255 GOB786254:GOF786255 ILH786254:ILL786255 KIN786254:KIR786255 MFT786254:MFX786255 OCZ786254:ODD786255 QAF786254:QAJ786255 RXL786254:RXP786255 TUR786254:TUV786255 VRX786254:VSB786255 I786364:M786365 AWJ786364:AWN786365 CTP786364:CTT786365 EQV786364:EQZ786365 GOB786364:GOF786365 ILH786364:ILL786365 KIN786364:KIR786365 MFT786364:MFX786365 OCZ786364:ODD786365 QAF786364:QAJ786365 RXL786364:RXP786365 TUR786364:TUV786365 VRX786364:VSB786365 I851790:M851791 AWJ851790:AWN851791 CTP851790:CTT851791 EQV851790:EQZ851791 GOB851790:GOF851791 ILH851790:ILL851791 KIN851790:KIR851791 MFT851790:MFX851791 OCZ851790:ODD851791 QAF851790:QAJ851791 RXL851790:RXP851791 TUR851790:TUV851791 VRX851790:VSB851791 I851900:M851901 AWJ851900:AWN851901 CTP851900:CTT851901 EQV851900:EQZ851901 GOB851900:GOF851901 ILH851900:ILL851901 KIN851900:KIR851901 MFT851900:MFX851901 OCZ851900:ODD851901 QAF851900:QAJ851901 RXL851900:RXP851901 TUR851900:TUV851901 VRX851900:VSB851901 I917326:M917327 AWJ917326:AWN917327 CTP917326:CTT917327 EQV917326:EQZ917327 GOB917326:GOF917327 ILH917326:ILL917327 KIN917326:KIR917327 MFT917326:MFX917327 OCZ917326:ODD917327 QAF917326:QAJ917327 RXL917326:RXP917327 TUR917326:TUV917327 VRX917326:VSB917327 I917436:M917437 AWJ917436:AWN917437 CTP917436:CTT917437 EQV917436:EQZ917437 GOB917436:GOF917437 ILH917436:ILL917437 KIN917436:KIR917437 MFT917436:MFX917437 OCZ917436:ODD917437 QAF917436:QAJ917437 RXL917436:RXP917437 TUR917436:TUV917437 VRX917436:VSB917437 I982862:M982863 AWJ982862:AWN982863 CTP982862:CTT982863 EQV982862:EQZ982863 GOB982862:GOF982863 ILH982862:ILL982863 KIN982862:KIR982863 MFT982862:MFX982863 OCZ982862:ODD982863 QAF982862:QAJ982863 RXL982862:RXP982863 TUR982862:TUV982863 VRX982862:VSB982863 I982972:M982973 AWJ982972:AWN982973 CTP982972:CTT982973 EQV982972:EQZ982973 GOB982972:GOF982973 ILH982972:ILL982973 KIN982972:KIR982973 MFT982972:MFX982973 OCZ982972:ODD982973 QAF982972:QAJ982973 RXL982972:RXP982973 TUR982972:TUV982973 VRX982972:VSB982973 I65362:M65369 AWJ65362:AWN65369 CTP65362:CTT65369 EQV65362:EQZ65369 GOB65362:GOF65369 ILH65362:ILL65369 KIN65362:KIR65369 MFT65362:MFX65369 OCZ65362:ODD65369 QAF65362:QAJ65369 RXL65362:RXP65369 TUR65362:TUV65369 VRX65362:VSB65369 I130898:M130905 AWJ130898:AWN130905 CTP130898:CTT130905 EQV130898:EQZ130905 GOB130898:GOF130905 ILH130898:ILL130905 KIN130898:KIR130905 MFT130898:MFX130905 OCZ130898:ODD130905 QAF130898:QAJ130905 RXL130898:RXP130905 TUR130898:TUV130905 VRX130898:VSB130905 I196434:M196441 AWJ196434:AWN196441 CTP196434:CTT196441 EQV196434:EQZ196441 GOB196434:GOF196441 ILH196434:ILL196441 KIN196434:KIR196441 MFT196434:MFX196441 OCZ196434:ODD196441 QAF196434:QAJ196441 RXL196434:RXP196441 TUR196434:TUV196441 VRX196434:VSB196441 I261970:M261977 AWJ261970:AWN261977 CTP261970:CTT261977 EQV261970:EQZ261977 GOB261970:GOF261977 ILH261970:ILL261977 KIN261970:KIR261977 MFT261970:MFX261977 OCZ261970:ODD261977 QAF261970:QAJ261977 RXL261970:RXP261977 TUR261970:TUV261977 VRX261970:VSB261977 I327506:M327513 AWJ327506:AWN327513 CTP327506:CTT327513 EQV327506:EQZ327513 GOB327506:GOF327513 ILH327506:ILL327513 KIN327506:KIR327513 MFT327506:MFX327513 OCZ327506:ODD327513 QAF327506:QAJ327513 RXL327506:RXP327513 TUR327506:TUV327513 VRX327506:VSB327513 I393042:M393049 AWJ393042:AWN393049 CTP393042:CTT393049 EQV393042:EQZ393049 GOB393042:GOF393049 ILH393042:ILL393049 KIN393042:KIR393049 MFT393042:MFX393049 OCZ393042:ODD393049 QAF393042:QAJ393049 RXL393042:RXP393049 TUR393042:TUV393049 VRX393042:VSB393049 I458578:M458585 AWJ458578:AWN458585 CTP458578:CTT458585 EQV458578:EQZ458585 GOB458578:GOF458585 ILH458578:ILL458585 KIN458578:KIR458585 MFT458578:MFX458585 OCZ458578:ODD458585 QAF458578:QAJ458585 RXL458578:RXP458585 TUR458578:TUV458585 VRX458578:VSB458585 I524114:M524121 AWJ524114:AWN524121 CTP524114:CTT524121 EQV524114:EQZ524121 GOB524114:GOF524121 ILH524114:ILL524121 KIN524114:KIR524121 MFT524114:MFX524121 OCZ524114:ODD524121 QAF524114:QAJ524121 RXL524114:RXP524121 TUR524114:TUV524121 VRX524114:VSB524121 I589650:M589657 AWJ589650:AWN589657 CTP589650:CTT589657 EQV589650:EQZ589657 GOB589650:GOF589657 ILH589650:ILL589657 KIN589650:KIR589657 MFT589650:MFX589657 OCZ589650:ODD589657 QAF589650:QAJ589657 RXL589650:RXP589657 TUR589650:TUV589657 VRX589650:VSB589657 I655186:M655193 AWJ655186:AWN655193 CTP655186:CTT655193 EQV655186:EQZ655193 GOB655186:GOF655193 ILH655186:ILL655193 KIN655186:KIR655193 MFT655186:MFX655193 OCZ655186:ODD655193 QAF655186:QAJ655193 RXL655186:RXP655193 TUR655186:TUV655193 VRX655186:VSB655193 I720722:M720729 AWJ720722:AWN720729 CTP720722:CTT720729 EQV720722:EQZ720729 GOB720722:GOF720729 ILH720722:ILL720729 KIN720722:KIR720729 MFT720722:MFX720729 OCZ720722:ODD720729 QAF720722:QAJ720729 RXL720722:RXP720729 TUR720722:TUV720729 VRX720722:VSB720729 I786258:M786265 AWJ786258:AWN786265 CTP786258:CTT786265 EQV786258:EQZ786265 GOB786258:GOF786265 ILH786258:ILL786265 KIN786258:KIR786265 MFT786258:MFX786265 OCZ786258:ODD786265 QAF786258:QAJ786265 RXL786258:RXP786265 TUR786258:TUV786265 VRX786258:VSB786265 I851794:M851801 AWJ851794:AWN851801 CTP851794:CTT851801 EQV851794:EQZ851801 GOB851794:GOF851801 ILH851794:ILL851801 KIN851794:KIR851801 MFT851794:MFX851801 OCZ851794:ODD851801 QAF851794:QAJ851801 RXL851794:RXP851801 TUR851794:TUV851801 VRX851794:VSB851801 I917330:M917337 AWJ917330:AWN917337 CTP917330:CTT917337 EQV917330:EQZ917337 GOB917330:GOF917337 ILH917330:ILL917337 KIN917330:KIR917337 MFT917330:MFX917337 OCZ917330:ODD917337 QAF917330:QAJ917337 RXL917330:RXP917337 TUR917330:TUV917337 VRX917330:VSB917337 I982866:M982873 AWJ982866:AWN982873 CTP982866:CTT982873 EQV982866:EQZ982873 GOB982866:GOF982873 ILH982866:ILL982873 KIN982866:KIR982873 MFT982866:MFX982873 OCZ982866:ODD982873 QAF982866:QAJ982873 RXL982866:RXP982873 TUR982866:TUV982873 VRX982866:VSB982873 I65371:M65375 AWJ65371:AWN65375 CTP65371:CTT65375 EQV65371:EQZ65375 GOB65371:GOF65375 ILH65371:ILL65375 KIN65371:KIR65375 MFT65371:MFX65375 OCZ65371:ODD65375 QAF65371:QAJ65375 RXL65371:RXP65375 TUR65371:TUV65375 VRX65371:VSB65375 I130986:M130990 AWJ130986:AWN130990 CTP130986:CTT130990 EQV130986:EQZ130990 GOB130986:GOF130990 ILH130986:ILL130990 KIN130986:KIR130990 MFT130986:MFX130990 OCZ130986:ODD130990 QAF130986:QAJ130990 RXL130986:RXP130990 TUR130986:TUV130990 VRX130986:VSB130990 I393051:M393055 AWJ393051:AWN393055 CTP393051:CTT393055 EQV393051:EQZ393055 GOB393051:GOF393055 ILH393051:ILL393055 KIN393051:KIR393055 MFT393051:MFX393055 OCZ393051:ODD393055 QAF393051:QAJ393055 RXL393051:RXP393055 TUR393051:TUV393055 VRX393051:VSB393055 I458666:M458670 AWJ458666:AWN458670 CTP458666:CTT458670 EQV458666:EQZ458670 GOB458666:GOF458670 ILH458666:ILL458670 KIN458666:KIR458670 MFT458666:MFX458670 OCZ458666:ODD458670 QAF458666:QAJ458670 RXL458666:RXP458670 TUR458666:TUV458670 VRX458666:VSB458670 I720731:M720735 AWJ720731:AWN720735 CTP720731:CTT720735 EQV720731:EQZ720735 GOB720731:GOF720735 ILH720731:ILL720735 KIN720731:KIR720735 MFT720731:MFX720735 OCZ720731:ODD720735 QAF720731:QAJ720735 RXL720731:RXP720735 TUR720731:TUV720735 VRX720731:VSB720735 I786346:M786350 AWJ786346:AWN786350 CTP786346:CTT786350 EQV786346:EQZ786350 GOB786346:GOF786350 ILH786346:ILL786350 KIN786346:KIR786350 MFT786346:MFX786350 OCZ786346:ODD786350 QAF786346:QAJ786350 RXL786346:RXP786350 TUR786346:TUV786350 VRX786346:VSB786350 AWJ22:AWN24 CTP22:CTT24 EQV22:EQZ24 GOB22:GOF24 ILH22:ILL24 KIN22:KIR24 MFT22:MFX24 OCZ22:ODD24 QAF22:QAJ24 RXL22:RXP24 TUR22:TUV24 VRX22:VSB24 I65377:M65379 AWJ65377:AWN65379 CTP65377:CTT65379 EQV65377:EQZ65379 GOB65377:GOF65379 ILH65377:ILL65379 KIN65377:KIR65379 MFT65377:MFX65379 OCZ65377:ODD65379 QAF65377:QAJ65379 RXL65377:RXP65379 TUR65377:TUV65379 VRX65377:VSB65379 AWJ196666:AWN196668 CTP196666:CTT196668 EQV196666:EQZ196668 GOB196666:GOF196668 ILH196666:ILL196668 KIN196666:KIR196668 MFT196666:MFX196668 OCZ196666:ODD196668 QAF196666:QAJ196668 RXL196666:RXP196668 TUR196666:TUV196668 VRX196666:VSB196668 I261985:M261987 AWJ261985:AWN261987 CTP261985:CTT261987 EQV261985:EQZ261987 GOB261985:GOF261987 ILH261985:ILL261987 KIN261985:KIR261987 MFT261985:MFX261987 OCZ261985:ODD261987 QAF261985:QAJ261987 RXL261985:RXP261987 TUR261985:TUV261987 VRX261985:VSB261987 AWJ393274:AWN393276 CTP393274:CTT393276 EQV393274:EQZ393276 GOB393274:GOF393276 ILH393274:ILL393276 KIN393274:KIR393276 MFT393274:MFX393276 OCZ393274:ODD393276 QAF393274:QAJ393276 RXL393274:RXP393276 TUR393274:TUV393276 VRX393274:VSB393276 I458593:M458595 AWJ458593:AWN458595 CTP458593:CTT458595 EQV458593:EQZ458595 GOB458593:GOF458595 ILH458593:ILL458595 KIN458593:KIR458595 MFT458593:MFX458595 OCZ458593:ODD458595 QAF458593:QAJ458595 RXL458593:RXP458595 TUR458593:TUV458595 VRX458593:VSB458595 AWJ589882:AWN589884 CTP589882:CTT589884 EQV589882:EQZ589884 GOB589882:GOF589884 ILH589882:ILL589884 KIN589882:KIR589884 MFT589882:MFX589884 OCZ589882:ODD589884 QAF589882:QAJ589884 RXL589882:RXP589884 TUR589882:TUV589884 VRX589882:VSB589884 I655201:M655203 AWJ655201:AWN655203 CTP655201:CTT655203 EQV655201:EQZ655203 GOB655201:GOF655203 ILH655201:ILL655203 KIN655201:KIR655203 MFT655201:MFX655203 OCZ655201:ODD655203 QAF655201:QAJ655203 RXL655201:RXP655203 TUR655201:TUV655203 VRX655201:VSB655203 AWJ786490:AWN786492 CTP786490:CTT786492 EQV786490:EQZ786492 GOB786490:GOF786492 ILH786490:ILL786492 KIN786490:KIR786492 MFT786490:MFX786492 OCZ786490:ODD786492 QAF786490:QAJ786492 RXL786490:RXP786492 TUR786490:TUV786492 VRX786490:VSB786492 I851809:M851811 AWJ851809:AWN851811 CTP851809:CTT851811 EQV851809:EQZ851811 GOB851809:GOF851811 ILH851809:ILL851811 KIN851809:KIR851811 MFT851809:MFX851811 OCZ851809:ODD851811 QAF851809:QAJ851811 RXL851809:RXP851811 TUR851809:TUV851811 VRX851809:VSB851811 AWJ983098:AWN983100 CTP983098:CTT983100 EQV983098:EQZ983100 GOB983098:GOF983100 ILH983098:ILL983100 KIN983098:KIR983100 MFT983098:MFX983100 OCZ983098:ODD983100 QAF983098:QAJ983100 RXL983098:RXP983100 TUR983098:TUV983100 VRX983098:VSB983100 I65381:M65382 AWJ65381:AWN65382 CTP65381:CTT65382 EQV65381:EQZ65382 GOB65381:GOF65382 ILH65381:ILL65382 KIN65381:KIR65382 MFT65381:MFX65382 OCZ65381:ODD65382 QAF65381:QAJ65382 RXL65381:RXP65382 TUR65381:TUV65382 VRX65381:VSB65382 AWJ65447:AWN65448 CTP65447:CTT65448 EQV65447:EQZ65448 GOB65447:GOF65448 ILH65447:ILL65448 KIN65447:KIR65448 MFT65447:MFX65448 OCZ65447:ODD65448 QAF65447:QAJ65448 RXL65447:RXP65448 TUR65447:TUV65448 VRX65447:VSB65448 I130917:M130918 AWJ130917:AWN130918 CTP130917:CTT130918 EQV130917:EQZ130918 GOB130917:GOF130918 ILH130917:ILL130918 KIN130917:KIR130918 MFT130917:MFX130918 OCZ130917:ODD130918 QAF130917:QAJ130918 RXL130917:RXP130918 TUR130917:TUV130918 VRX130917:VSB130918 AWJ130983:AWN130984 CTP130983:CTT130984 EQV130983:EQZ130984 GOB130983:GOF130984 ILH130983:ILL130984 KIN130983:KIR130984 MFT130983:MFX130984 OCZ130983:ODD130984 QAF130983:QAJ130984 RXL130983:RXP130984 TUR130983:TUV130984 VRX130983:VSB130984 I196453:M196454 AWJ196453:AWN196454 CTP196453:CTT196454 EQV196453:EQZ196454 GOB196453:GOF196454 ILH196453:ILL196454 KIN196453:KIR196454 MFT196453:MFX196454 OCZ196453:ODD196454 QAF196453:QAJ196454 RXL196453:RXP196454 TUR196453:TUV196454 VRX196453:VSB196454 AWJ196519:AWN196520 CTP196519:CTT196520 EQV196519:EQZ196520 GOB196519:GOF196520 ILH196519:ILL196520 KIN196519:KIR196520 MFT196519:MFX196520 OCZ196519:ODD196520 QAF196519:QAJ196520 RXL196519:RXP196520 TUR196519:TUV196520 VRX196519:VSB196520 I261989:M261990 AWJ261989:AWN261990 CTP261989:CTT261990 EQV261989:EQZ261990 GOB261989:GOF261990 ILH261989:ILL261990 KIN261989:KIR261990 MFT261989:MFX261990 OCZ261989:ODD261990 QAF261989:QAJ261990 RXL261989:RXP261990 TUR261989:TUV261990 VRX261989:VSB261990 AWJ262055:AWN262056 CTP262055:CTT262056 EQV262055:EQZ262056 GOB262055:GOF262056 ILH262055:ILL262056 KIN262055:KIR262056 MFT262055:MFX262056 OCZ262055:ODD262056 QAF262055:QAJ262056 RXL262055:RXP262056 TUR262055:TUV262056 VRX262055:VSB262056 I327525:M327526 AWJ327525:AWN327526 CTP327525:CTT327526 EQV327525:EQZ327526 GOB327525:GOF327526 ILH327525:ILL327526 KIN327525:KIR327526 MFT327525:MFX327526 OCZ327525:ODD327526 QAF327525:QAJ327526 RXL327525:RXP327526 TUR327525:TUV327526 VRX327525:VSB327526 AWJ327591:AWN327592 CTP327591:CTT327592 EQV327591:EQZ327592 GOB327591:GOF327592 ILH327591:ILL327592 KIN327591:KIR327592 MFT327591:MFX327592 OCZ327591:ODD327592 QAF327591:QAJ327592 RXL327591:RXP327592 TUR327591:TUV327592 VRX327591:VSB327592 I393061:M393062 AWJ393061:AWN393062 CTP393061:CTT393062 EQV393061:EQZ393062 GOB393061:GOF393062 ILH393061:ILL393062 KIN393061:KIR393062 MFT393061:MFX393062 OCZ393061:ODD393062 QAF393061:QAJ393062 RXL393061:RXP393062 TUR393061:TUV393062 VRX393061:VSB393062 AWJ393127:AWN393128 CTP393127:CTT393128 EQV393127:EQZ393128 GOB393127:GOF393128 ILH393127:ILL393128 KIN393127:KIR393128 MFT393127:MFX393128 OCZ393127:ODD393128 QAF393127:QAJ393128 RXL393127:RXP393128 TUR393127:TUV393128 VRX393127:VSB393128 I458597:M458598 AWJ458597:AWN458598 CTP458597:CTT458598 EQV458597:EQZ458598 GOB458597:GOF458598 ILH458597:ILL458598 KIN458597:KIR458598 MFT458597:MFX458598 OCZ458597:ODD458598 QAF458597:QAJ458598 RXL458597:RXP458598 TUR458597:TUV458598 VRX458597:VSB458598 AWJ458663:AWN458664 CTP458663:CTT458664 EQV458663:EQZ458664 GOB458663:GOF458664 ILH458663:ILL458664 KIN458663:KIR458664 MFT458663:MFX458664 OCZ458663:ODD458664 QAF458663:QAJ458664 RXL458663:RXP458664 TUR458663:TUV458664 VRX458663:VSB458664 I524133:M524134 AWJ524133:AWN524134 CTP524133:CTT524134 EQV524133:EQZ524134 GOB524133:GOF524134 ILH524133:ILL524134 KIN524133:KIR524134 MFT524133:MFX524134 OCZ524133:ODD524134 QAF524133:QAJ524134 RXL524133:RXP524134 TUR524133:TUV524134 VRX524133:VSB524134 AWJ524199:AWN524200 CTP524199:CTT524200 EQV524199:EQZ524200 GOB524199:GOF524200 ILH524199:ILL524200 KIN524199:KIR524200 MFT524199:MFX524200 OCZ524199:ODD524200 QAF524199:QAJ524200 RXL524199:RXP524200 TUR524199:TUV524200 VRX524199:VSB524200 I589669:M589670 AWJ589669:AWN589670 CTP589669:CTT589670 EQV589669:EQZ589670 GOB589669:GOF589670 ILH589669:ILL589670 KIN589669:KIR589670 MFT589669:MFX589670 OCZ589669:ODD589670 QAF589669:QAJ589670 RXL589669:RXP589670 TUR589669:TUV589670 VRX589669:VSB589670 AWJ589735:AWN589736 CTP589735:CTT589736 EQV589735:EQZ589736 GOB589735:GOF589736 ILH589735:ILL589736 KIN589735:KIR589736 MFT589735:MFX589736 OCZ589735:ODD589736 QAF589735:QAJ589736 RXL589735:RXP589736 TUR589735:TUV589736 VRX589735:VSB589736 I655205:M655206 AWJ655205:AWN655206 CTP655205:CTT655206 EQV655205:EQZ655206 GOB655205:GOF655206 ILH655205:ILL655206 KIN655205:KIR655206 MFT655205:MFX655206 OCZ655205:ODD655206 QAF655205:QAJ655206 RXL655205:RXP655206 TUR655205:TUV655206 VRX655205:VSB655206 AWJ655271:AWN655272 CTP655271:CTT655272 EQV655271:EQZ655272 GOB655271:GOF655272 ILH655271:ILL655272 KIN655271:KIR655272 MFT655271:MFX655272 OCZ655271:ODD655272 QAF655271:QAJ655272 RXL655271:RXP655272 TUR655271:TUV655272 VRX655271:VSB655272 I720741:M720742 AWJ720741:AWN720742 CTP720741:CTT720742 EQV720741:EQZ720742 GOB720741:GOF720742 ILH720741:ILL720742 KIN720741:KIR720742 MFT720741:MFX720742 OCZ720741:ODD720742 QAF720741:QAJ720742 RXL720741:RXP720742 TUR720741:TUV720742 VRX720741:VSB720742 AWJ720807:AWN720808 CTP720807:CTT720808 EQV720807:EQZ720808 GOB720807:GOF720808 ILH720807:ILL720808 KIN720807:KIR720808 MFT720807:MFX720808 OCZ720807:ODD720808 QAF720807:QAJ720808 RXL720807:RXP720808 TUR720807:TUV720808 VRX720807:VSB720808 I786277:M786278 AWJ786277:AWN786278 CTP786277:CTT786278 EQV786277:EQZ786278 GOB786277:GOF786278 ILH786277:ILL786278 KIN786277:KIR786278 MFT786277:MFX786278 OCZ786277:ODD786278 QAF786277:QAJ786278 RXL786277:RXP786278 TUR786277:TUV786278 VRX786277:VSB786278 AWJ786343:AWN786344 CTP786343:CTT786344 EQV786343:EQZ786344 GOB786343:GOF786344 ILH786343:ILL786344 KIN786343:KIR786344 MFT786343:MFX786344 OCZ786343:ODD786344 QAF786343:QAJ786344 RXL786343:RXP786344 TUR786343:TUV786344 VRX786343:VSB786344 I851813:M851814 AWJ851813:AWN851814 CTP851813:CTT851814 EQV851813:EQZ851814 GOB851813:GOF851814 ILH851813:ILL851814 KIN851813:KIR851814 MFT851813:MFX851814 OCZ851813:ODD851814 QAF851813:QAJ851814 RXL851813:RXP851814 TUR851813:TUV851814 VRX851813:VSB851814 AWJ851879:AWN851880 CTP851879:CTT851880 EQV851879:EQZ851880 GOB851879:GOF851880 ILH851879:ILL851880 KIN851879:KIR851880 MFT851879:MFX851880 OCZ851879:ODD851880 QAF851879:QAJ851880 RXL851879:RXP851880 TUR851879:TUV851880 VRX851879:VSB851880 I917349:M917350 AWJ917349:AWN917350 CTP917349:CTT917350 EQV917349:EQZ917350 GOB917349:GOF917350 ILH917349:ILL917350 KIN917349:KIR917350 MFT917349:MFX917350 OCZ917349:ODD917350 QAF917349:QAJ917350 RXL917349:RXP917350 TUR917349:TUV917350 VRX917349:VSB917350 AWJ917415:AWN917416 CTP917415:CTT917416 EQV917415:EQZ917416 GOB917415:GOF917416 ILH917415:ILL917416 KIN917415:KIR917416 MFT917415:MFX917416 OCZ917415:ODD917416 QAF917415:QAJ917416 RXL917415:RXP917416 TUR917415:TUV917416 VRX917415:VSB917416 I982885:M982886 AWJ982885:AWN982886 CTP982885:CTT982886 EQV982885:EQZ982886 GOB982885:GOF982886 ILH982885:ILL982886 KIN982885:KIR982886 MFT982885:MFX982886 OCZ982885:ODD982886 QAF982885:QAJ982886 RXL982885:RXP982886 TUR982885:TUV982886 VRX982885:VSB982886 AWJ982951:AWN982952 CTP982951:CTT982952 EQV982951:EQZ982952 GOB982951:GOF982952 ILH982951:ILL982952 KIN982951:KIR982952 MFT982951:MFX982952 OCZ982951:ODD982952 QAF982951:QAJ982952 RXL982951:RXP982952 TUR982951:TUV982952 VRX982951:VSB982952 I65384:M65391 AWJ65384:AWN65391 CTP65384:CTT65391 EQV65384:EQZ65391 GOB65384:GOF65391 ILH65384:ILL65391 KIN65384:KIR65391 MFT65384:MFX65391 OCZ65384:ODD65391 QAF65384:QAJ65391 RXL65384:RXP65391 TUR65384:TUV65391 VRX65384:VSB65391 I130920:M130927 AWJ130920:AWN130927 CTP130920:CTT130927 EQV130920:EQZ130927 GOB130920:GOF130927 ILH130920:ILL130927 KIN130920:KIR130927 MFT130920:MFX130927 OCZ130920:ODD130927 QAF130920:QAJ130927 RXL130920:RXP130927 TUR130920:TUV130927 VRX130920:VSB130927 I196456:M196463 AWJ196456:AWN196463 CTP196456:CTT196463 EQV196456:EQZ196463 GOB196456:GOF196463 ILH196456:ILL196463 KIN196456:KIR196463 MFT196456:MFX196463 OCZ196456:ODD196463 QAF196456:QAJ196463 RXL196456:RXP196463 TUR196456:TUV196463 VRX196456:VSB196463 I261992:M261999 AWJ261992:AWN261999 CTP261992:CTT261999 EQV261992:EQZ261999 GOB261992:GOF261999 ILH261992:ILL261999 KIN261992:KIR261999 MFT261992:MFX261999 OCZ261992:ODD261999 QAF261992:QAJ261999 RXL261992:RXP261999 TUR261992:TUV261999 VRX261992:VSB261999 I327528:M327535 AWJ327528:AWN327535 CTP327528:CTT327535 EQV327528:EQZ327535 GOB327528:GOF327535 ILH327528:ILL327535 KIN327528:KIR327535 MFT327528:MFX327535 OCZ327528:ODD327535 QAF327528:QAJ327535 RXL327528:RXP327535 TUR327528:TUV327535 VRX327528:VSB327535 I393064:M393071 AWJ393064:AWN393071 CTP393064:CTT393071 EQV393064:EQZ393071 GOB393064:GOF393071 ILH393064:ILL393071 KIN393064:KIR393071 MFT393064:MFX393071 OCZ393064:ODD393071 QAF393064:QAJ393071 RXL393064:RXP393071 TUR393064:TUV393071 VRX393064:VSB393071 I458600:M458607 AWJ458600:AWN458607 CTP458600:CTT458607 EQV458600:EQZ458607 GOB458600:GOF458607 ILH458600:ILL458607 KIN458600:KIR458607 MFT458600:MFX458607 OCZ458600:ODD458607 QAF458600:QAJ458607 RXL458600:RXP458607 TUR458600:TUV458607 VRX458600:VSB458607 I524136:M524143 AWJ524136:AWN524143 CTP524136:CTT524143 EQV524136:EQZ524143 GOB524136:GOF524143 ILH524136:ILL524143 KIN524136:KIR524143 MFT524136:MFX524143 OCZ524136:ODD524143 QAF524136:QAJ524143 RXL524136:RXP524143 TUR524136:TUV524143 VRX524136:VSB524143 I589672:M589679 AWJ589672:AWN589679 CTP589672:CTT589679 EQV589672:EQZ589679 GOB589672:GOF589679 ILH589672:ILL589679 KIN589672:KIR589679 MFT589672:MFX589679 OCZ589672:ODD589679 QAF589672:QAJ589679 RXL589672:RXP589679 TUR589672:TUV589679 VRX589672:VSB589679 I655208:M655215 AWJ655208:AWN655215 CTP655208:CTT655215 EQV655208:EQZ655215 GOB655208:GOF655215 ILH655208:ILL655215 KIN655208:KIR655215 MFT655208:MFX655215 OCZ655208:ODD655215 QAF655208:QAJ655215 RXL655208:RXP655215 TUR655208:TUV655215 VRX655208:VSB655215 I720744:M720751 AWJ720744:AWN720751 CTP720744:CTT720751 EQV720744:EQZ720751 GOB720744:GOF720751 ILH720744:ILL720751 KIN720744:KIR720751 MFT720744:MFX720751 OCZ720744:ODD720751 QAF720744:QAJ720751 RXL720744:RXP720751 TUR720744:TUV720751 VRX720744:VSB720751 I786280:M786287 AWJ786280:AWN786287 CTP786280:CTT786287 EQV786280:EQZ786287 GOB786280:GOF786287 ILH786280:ILL786287 KIN786280:KIR786287 MFT786280:MFX786287 OCZ786280:ODD786287 QAF786280:QAJ786287 RXL786280:RXP786287 TUR786280:TUV786287 VRX786280:VSB786287 I851816:M851823 AWJ851816:AWN851823 CTP851816:CTT851823 EQV851816:EQZ851823 GOB851816:GOF851823 ILH851816:ILL851823 KIN851816:KIR851823 MFT851816:MFX851823 OCZ851816:ODD851823 QAF851816:QAJ851823 RXL851816:RXP851823 TUR851816:TUV851823 VRX851816:VSB851823 I917352:M917359 AWJ917352:AWN917359 CTP917352:CTT917359 EQV917352:EQZ917359 GOB917352:GOF917359 ILH917352:ILL917359 KIN917352:KIR917359 MFT917352:MFX917359 OCZ917352:ODD917359 QAF917352:QAJ917359 RXL917352:RXP917359 TUR917352:TUV917359 VRX917352:VSB917359 I982888:M982895 AWJ982888:AWN982895 CTP982888:CTT982895 EQV982888:EQZ982895 GOB982888:GOF982895 ILH982888:ILL982895 KIN982888:KIR982895 MFT982888:MFX982895 OCZ982888:ODD982895 QAF982888:QAJ982895 RXL982888:RXP982895 TUR982888:TUV982895 VRX982888:VSB982895 I65393:M65396 AWJ65393:AWN65396 CTP65393:CTT65396 EQV65393:EQZ65396 GOB65393:GOF65396 ILH65393:ILL65396 KIN65393:KIR65396 MFT65393:MFX65396 OCZ65393:ODD65396 QAF65393:QAJ65396 RXL65393:RXP65396 TUR65393:TUV65396 VRX65393:VSB65396 AWJ65589:AWN65592 CTP65589:CTT65592 EQV65589:EQZ65592 GOB65589:GOF65592 ILH65589:ILL65592 KIN65589:KIR65592 MFT65589:MFX65592 OCZ65589:ODD65592 QAF65589:QAJ65592 RXL65589:RXP65592 TUR65589:TUV65592 VRX65589:VSB65592 I130929:M130932 AWJ130929:AWN130932 CTP130929:CTT130932 EQV130929:EQZ130932 GOB130929:GOF130932 ILH130929:ILL130932 KIN130929:KIR130932 MFT130929:MFX130932 OCZ130929:ODD130932 QAF130929:QAJ130932 RXL130929:RXP130932 TUR130929:TUV130932 VRX130929:VSB130932 AWJ131125:AWN131128 CTP131125:CTT131128 EQV131125:EQZ131128 GOB131125:GOF131128 ILH131125:ILL131128 KIN131125:KIR131128 MFT131125:MFX131128 OCZ131125:ODD131128 QAF131125:QAJ131128 RXL131125:RXP131128 TUR131125:TUV131128 VRX131125:VSB131128 I196465:M196468 AWJ196465:AWN196468 CTP196465:CTT196468 EQV196465:EQZ196468 GOB196465:GOF196468 ILH196465:ILL196468 KIN196465:KIR196468 MFT196465:MFX196468 OCZ196465:ODD196468 QAF196465:QAJ196468 RXL196465:RXP196468 TUR196465:TUV196468 VRX196465:VSB196468 AWJ196661:AWN196664 CTP196661:CTT196664 EQV196661:EQZ196664 GOB196661:GOF196664 ILH196661:ILL196664 KIN196661:KIR196664 MFT196661:MFX196664 OCZ196661:ODD196664 QAF196661:QAJ196664 RXL196661:RXP196664 TUR196661:TUV196664 VRX196661:VSB196664 I262001:M262004 AWJ262001:AWN262004 CTP262001:CTT262004 EQV262001:EQZ262004 GOB262001:GOF262004 ILH262001:ILL262004 KIN262001:KIR262004 MFT262001:MFX262004 OCZ262001:ODD262004 QAF262001:QAJ262004 RXL262001:RXP262004 TUR262001:TUV262004 VRX262001:VSB262004 AWJ262197:AWN262200 CTP262197:CTT262200 EQV262197:EQZ262200 GOB262197:GOF262200 ILH262197:ILL262200 KIN262197:KIR262200 MFT262197:MFX262200 OCZ262197:ODD262200 QAF262197:QAJ262200 RXL262197:RXP262200 TUR262197:TUV262200 VRX262197:VSB262200 I327537:M327540 AWJ327537:AWN327540 CTP327537:CTT327540 EQV327537:EQZ327540 GOB327537:GOF327540 ILH327537:ILL327540 KIN327537:KIR327540 MFT327537:MFX327540 OCZ327537:ODD327540 QAF327537:QAJ327540 RXL327537:RXP327540 TUR327537:TUV327540 VRX327537:VSB327540 AWJ327733:AWN327736 CTP327733:CTT327736 EQV327733:EQZ327736 GOB327733:GOF327736 ILH327733:ILL327736 KIN327733:KIR327736 MFT327733:MFX327736 OCZ327733:ODD327736 QAF327733:QAJ327736 RXL327733:RXP327736 TUR327733:TUV327736 VRX327733:VSB327736 I393073:M393076 AWJ393073:AWN393076 CTP393073:CTT393076 EQV393073:EQZ393076 GOB393073:GOF393076 ILH393073:ILL393076 KIN393073:KIR393076 MFT393073:MFX393076 OCZ393073:ODD393076 QAF393073:QAJ393076 RXL393073:RXP393076 TUR393073:TUV393076 VRX393073:VSB393076 AWJ393269:AWN393272 CTP393269:CTT393272 EQV393269:EQZ393272 GOB393269:GOF393272 ILH393269:ILL393272 KIN393269:KIR393272 MFT393269:MFX393272 OCZ393269:ODD393272 QAF393269:QAJ393272 RXL393269:RXP393272 TUR393269:TUV393272 VRX393269:VSB393272 I458609:M458612 AWJ458609:AWN458612 CTP458609:CTT458612 EQV458609:EQZ458612 GOB458609:GOF458612 ILH458609:ILL458612 KIN458609:KIR458612 MFT458609:MFX458612 OCZ458609:ODD458612 QAF458609:QAJ458612 RXL458609:RXP458612 TUR458609:TUV458612 VRX458609:VSB458612 AWJ458805:AWN458808 CTP458805:CTT458808 EQV458805:EQZ458808 GOB458805:GOF458808 ILH458805:ILL458808 KIN458805:KIR458808 MFT458805:MFX458808 OCZ458805:ODD458808 QAF458805:QAJ458808 RXL458805:RXP458808 TUR458805:TUV458808 VRX458805:VSB458808 I524145:M524148 AWJ524145:AWN524148 CTP524145:CTT524148 EQV524145:EQZ524148 GOB524145:GOF524148 ILH524145:ILL524148 KIN524145:KIR524148 MFT524145:MFX524148 OCZ524145:ODD524148 QAF524145:QAJ524148 RXL524145:RXP524148 TUR524145:TUV524148 VRX524145:VSB524148 AWJ524341:AWN524344 CTP524341:CTT524344 EQV524341:EQZ524344 GOB524341:GOF524344 ILH524341:ILL524344 KIN524341:KIR524344 MFT524341:MFX524344 OCZ524341:ODD524344 QAF524341:QAJ524344 RXL524341:RXP524344 TUR524341:TUV524344 VRX524341:VSB524344 I589681:M589684 AWJ589681:AWN589684 CTP589681:CTT589684 EQV589681:EQZ589684 GOB589681:GOF589684 ILH589681:ILL589684 KIN589681:KIR589684 MFT589681:MFX589684 OCZ589681:ODD589684 QAF589681:QAJ589684 RXL589681:RXP589684 TUR589681:TUV589684 VRX589681:VSB589684 AWJ589877:AWN589880 CTP589877:CTT589880 EQV589877:EQZ589880 GOB589877:GOF589880 ILH589877:ILL589880 KIN589877:KIR589880 MFT589877:MFX589880 OCZ589877:ODD589880 QAF589877:QAJ589880 RXL589877:RXP589880 TUR589877:TUV589880 VRX589877:VSB589880 I655217:M655220 AWJ655217:AWN655220 CTP655217:CTT655220 EQV655217:EQZ655220 GOB655217:GOF655220 ILH655217:ILL655220 KIN655217:KIR655220 MFT655217:MFX655220 OCZ655217:ODD655220 QAF655217:QAJ655220 RXL655217:RXP655220 TUR655217:TUV655220 VRX655217:VSB655220 AWJ655413:AWN655416 CTP655413:CTT655416 EQV655413:EQZ655416 GOB655413:GOF655416 ILH655413:ILL655416 KIN655413:KIR655416 MFT655413:MFX655416 OCZ655413:ODD655416 QAF655413:QAJ655416 RXL655413:RXP655416 TUR655413:TUV655416 VRX655413:VSB655416 I720753:M720756 AWJ720753:AWN720756 CTP720753:CTT720756 EQV720753:EQZ720756 GOB720753:GOF720756 ILH720753:ILL720756 KIN720753:KIR720756 MFT720753:MFX720756 OCZ720753:ODD720756 QAF720753:QAJ720756 RXL720753:RXP720756 TUR720753:TUV720756 VRX720753:VSB720756 AWJ720949:AWN720952 CTP720949:CTT720952 EQV720949:EQZ720952 GOB720949:GOF720952 ILH720949:ILL720952 KIN720949:KIR720952 MFT720949:MFX720952 OCZ720949:ODD720952 QAF720949:QAJ720952 RXL720949:RXP720952 TUR720949:TUV720952 VRX720949:VSB720952 I786289:M786292 AWJ786289:AWN786292 CTP786289:CTT786292 EQV786289:EQZ786292 GOB786289:GOF786292 ILH786289:ILL786292 KIN786289:KIR786292 MFT786289:MFX786292 OCZ786289:ODD786292 QAF786289:QAJ786292 RXL786289:RXP786292 TUR786289:TUV786292 VRX786289:VSB786292 AWJ786485:AWN786488 CTP786485:CTT786488 EQV786485:EQZ786488 GOB786485:GOF786488 ILH786485:ILL786488 KIN786485:KIR786488 MFT786485:MFX786488 OCZ786485:ODD786488 QAF786485:QAJ786488 RXL786485:RXP786488 TUR786485:TUV786488 VRX786485:VSB786488 I851825:M851828 AWJ851825:AWN851828 CTP851825:CTT851828 EQV851825:EQZ851828 GOB851825:GOF851828 ILH851825:ILL851828 KIN851825:KIR851828 MFT851825:MFX851828 OCZ851825:ODD851828 QAF851825:QAJ851828 RXL851825:RXP851828 TUR851825:TUV851828 VRX851825:VSB851828 AWJ852021:AWN852024 CTP852021:CTT852024 EQV852021:EQZ852024 GOB852021:GOF852024 ILH852021:ILL852024 KIN852021:KIR852024 MFT852021:MFX852024 OCZ852021:ODD852024 QAF852021:QAJ852024 RXL852021:RXP852024 TUR852021:TUV852024 VRX852021:VSB852024 I917361:M917364 AWJ917361:AWN917364 CTP917361:CTT917364 EQV917361:EQZ917364 GOB917361:GOF917364 ILH917361:ILL917364 KIN917361:KIR917364 MFT917361:MFX917364 OCZ917361:ODD917364 QAF917361:QAJ917364 RXL917361:RXP917364 TUR917361:TUV917364 VRX917361:VSB917364 AWJ917557:AWN917560 CTP917557:CTT917560 EQV917557:EQZ917560 GOB917557:GOF917560 ILH917557:ILL917560 KIN917557:KIR917560 MFT917557:MFX917560 OCZ917557:ODD917560 QAF917557:QAJ917560 RXL917557:RXP917560 TUR917557:TUV917560 VRX917557:VSB917560 I982897:M982900 AWJ982897:AWN982900 CTP982897:CTT982900 EQV982897:EQZ982900 GOB982897:GOF982900 ILH982897:ILL982900 KIN982897:KIR982900 MFT982897:MFX982900 OCZ982897:ODD982900 QAF982897:QAJ982900 RXL982897:RXP982900 TUR982897:TUV982900 VRX982897:VSB982900 AWJ983093:AWN983096 CTP983093:CTT983096 EQV983093:EQZ983096 GOB983093:GOF983096 ILH983093:ILL983096 KIN983093:KIR983096 MFT983093:MFX983096 OCZ983093:ODD983096 QAF983093:QAJ983096 RXL983093:RXP983096 TUR983093:TUV983096 VRX983093:VSB983096 I65422:K65425 I130958:K130961 I196494:K196497 I262030:K262033 I327566:K327569 I393102:K393105 I458638:K458641 I524174:K524177 I589710:K589713 I655246:K655249 I720782:K720785 I786318:K786321 I851854:K851857 I917390:K917393 I982926:K982929 I65428:K65435 I130964:K130971 I196500:K196507 I262036:K262043 I327572:K327579 I393108:K393115 I458644:K458651 I524180:K524187 I589716:K589723 I655252:K655259 I720788:K720795 I786324:K786331 I851860:K851867 I917396:K917403 I982932:K982939 I65437:K65445 I655261:K655269 I65447:K65448 I130983:K130984 I196519:K196520 I262055:K262056 I327591:K327592 I393127:K393128 I458663:K458664 I524199:K524200 I589735:K589736 I655271:K655272 I720807:K720808 I786343:K786344 I851879:K851880 I917415:K917416 I982951:K982952 I65450:M65454 AWJ65450:AWN65454 CTP65450:CTT65454 EQV65450:EQZ65454 GOB65450:GOF65454 ILH65450:ILL65454 KIN65450:KIR65454 MFT65450:MFX65454 OCZ65450:ODD65454 QAF65450:QAJ65454 RXL65450:RXP65454 TUR65450:TUV65454 VRX65450:VSB65454 I327515:M327519 AWJ327515:AWN327519 CTP327515:CTT327519 EQV327515:EQZ327519 GOB327515:GOF327519 ILH327515:ILL327519 KIN327515:KIR327519 MFT327515:MFX327519 OCZ327515:ODD327519 QAF327515:QAJ327519 RXL327515:RXP327519 TUR327515:TUV327519 VRX327515:VSB327519 I393130:M393134 AWJ393130:AWN393134 CTP393130:CTT393134 EQV393130:EQZ393134 GOB393130:GOF393134 ILH393130:ILL393134 KIN393130:KIR393134 MFT393130:MFX393134 OCZ393130:ODD393134 QAF393130:QAJ393134 RXL393130:RXP393134 TUR393130:TUV393134 VRX393130:VSB393134 I655195:M655199 AWJ655195:AWN655199 CTP655195:CTT655199 EQV655195:EQZ655199 GOB655195:GOF655199 ILH655195:ILL655199 KIN655195:KIR655199 MFT655195:MFX655199 OCZ655195:ODD655199 QAF655195:QAJ655199 RXL655195:RXP655199 TUR655195:TUV655199 VRX655195:VSB655199 I720810:M720814 AWJ720810:AWN720814 CTP720810:CTT720814 EQV720810:EQZ720814 GOB720810:GOF720814 ILH720810:ILL720814 KIN720810:KIR720814 MFT720810:MFX720814 OCZ720810:ODD720814 QAF720810:QAJ720814 RXL720810:RXP720814 TUR720810:TUV720814 VRX720810:VSB720814 I982875:M982879 AWJ982875:AWN982879 CTP982875:CTT982879 EQV982875:EQZ982879 GOB982875:GOF982879 ILH982875:ILL982879 KIN982875:KIR982879 MFT982875:MFX982879 OCZ982875:ODD982879 QAF982875:QAJ982879 RXL982875:RXP982879 TUR982875:TUV982879 VRX982875:VSB982879 I65456:M65466 AWJ65456:AWN65466 CTP65456:CTT65466 EQV65456:EQZ65466 GOB65456:GOF65466 ILH65456:ILL65466 KIN65456:KIR65466 MFT65456:MFX65466 OCZ65456:ODD65466 QAF65456:QAJ65466 RXL65456:RXP65466 TUR65456:TUV65466 VRX65456:VSB65466 I786352:M786362 AWJ786352:AWN786362 CTP786352:CTT786362 EQV786352:EQZ786362 GOB786352:GOF786362 ILH786352:ILL786362 KIN786352:KIR786362 MFT786352:MFX786362 OCZ786352:ODD786362 QAF786352:QAJ786362 RXL786352:RXP786362 TUR786352:TUV786362 VRX786352:VSB786362 I65471:M65474 AWJ65471:AWN65474 CTP65471:CTT65474 EQV65471:EQZ65474 GOB65471:GOF65474 ILH65471:ILL65474 KIN65471:KIR65474 MFT65471:MFX65474 OCZ65471:ODD65474 QAF65471:QAJ65474 RXL65471:RXP65474 TUR65471:TUV65474 VRX65471:VSB65474 I131007:M131010 AWJ131007:AWN131010 CTP131007:CTT131010 EQV131007:EQZ131010 GOB131007:GOF131010 ILH131007:ILL131010 KIN131007:KIR131010 MFT131007:MFX131010 OCZ131007:ODD131010 QAF131007:QAJ131010 RXL131007:RXP131010 TUR131007:TUV131010 VRX131007:VSB131010 I196543:M196546 AWJ196543:AWN196546 CTP196543:CTT196546 EQV196543:EQZ196546 GOB196543:GOF196546 ILH196543:ILL196546 KIN196543:KIR196546 MFT196543:MFX196546 OCZ196543:ODD196546 QAF196543:QAJ196546 RXL196543:RXP196546 TUR196543:TUV196546 VRX196543:VSB196546 I262079:M262082 AWJ262079:AWN262082 CTP262079:CTT262082 EQV262079:EQZ262082 GOB262079:GOF262082 ILH262079:ILL262082 KIN262079:KIR262082 MFT262079:MFX262082 OCZ262079:ODD262082 QAF262079:QAJ262082 RXL262079:RXP262082 TUR262079:TUV262082 VRX262079:VSB262082 I327615:M327618 AWJ327615:AWN327618 CTP327615:CTT327618 EQV327615:EQZ327618 GOB327615:GOF327618 ILH327615:ILL327618 KIN327615:KIR327618 MFT327615:MFX327618 OCZ327615:ODD327618 QAF327615:QAJ327618 RXL327615:RXP327618 TUR327615:TUV327618 VRX327615:VSB327618 I393151:M393154 AWJ393151:AWN393154 CTP393151:CTT393154 EQV393151:EQZ393154 GOB393151:GOF393154 ILH393151:ILL393154 KIN393151:KIR393154 MFT393151:MFX393154 OCZ393151:ODD393154 QAF393151:QAJ393154 RXL393151:RXP393154 TUR393151:TUV393154 VRX393151:VSB393154 I458687:M458690 AWJ458687:AWN458690 CTP458687:CTT458690 EQV458687:EQZ458690 GOB458687:GOF458690 ILH458687:ILL458690 KIN458687:KIR458690 MFT458687:MFX458690 OCZ458687:ODD458690 QAF458687:QAJ458690 RXL458687:RXP458690 TUR458687:TUV458690 VRX458687:VSB458690 I524223:M524226 AWJ524223:AWN524226 CTP524223:CTT524226 EQV524223:EQZ524226 GOB524223:GOF524226 ILH524223:ILL524226 KIN524223:KIR524226 MFT524223:MFX524226 OCZ524223:ODD524226 QAF524223:QAJ524226 RXL524223:RXP524226 TUR524223:TUV524226 VRX524223:VSB524226 I589759:M589762 AWJ589759:AWN589762 CTP589759:CTT589762 EQV589759:EQZ589762 GOB589759:GOF589762 ILH589759:ILL589762 KIN589759:KIR589762 MFT589759:MFX589762 OCZ589759:ODD589762 QAF589759:QAJ589762 RXL589759:RXP589762 TUR589759:TUV589762 VRX589759:VSB589762 I655295:M655298 AWJ655295:AWN655298 CTP655295:CTT655298 EQV655295:EQZ655298 GOB655295:GOF655298 ILH655295:ILL655298 KIN655295:KIR655298 MFT655295:MFX655298 OCZ655295:ODD655298 QAF655295:QAJ655298 RXL655295:RXP655298 TUR655295:TUV655298 VRX655295:VSB655298 I720831:M720834 AWJ720831:AWN720834 CTP720831:CTT720834 EQV720831:EQZ720834 GOB720831:GOF720834 ILH720831:ILL720834 KIN720831:KIR720834 MFT720831:MFX720834 OCZ720831:ODD720834 QAF720831:QAJ720834 RXL720831:RXP720834 TUR720831:TUV720834 VRX720831:VSB720834 I786367:M786370 AWJ786367:AWN786370 CTP786367:CTT786370 EQV786367:EQZ786370 GOB786367:GOF786370 ILH786367:ILL786370 KIN786367:KIR786370 MFT786367:MFX786370 OCZ786367:ODD786370 QAF786367:QAJ786370 RXL786367:RXP786370 TUR786367:TUV786370 VRX786367:VSB786370 I851903:M851906 AWJ851903:AWN851906 CTP851903:CTT851906 EQV851903:EQZ851906 GOB851903:GOF851906 ILH851903:ILL851906 KIN851903:KIR851906 MFT851903:MFX851906 OCZ851903:ODD851906 QAF851903:QAJ851906 RXL851903:RXP851906 TUR851903:TUV851906 VRX851903:VSB851906 I917439:M917442 AWJ917439:AWN917442 CTP917439:CTT917442 EQV917439:EQZ917442 GOB917439:GOF917442 ILH917439:ILL917442 KIN917439:KIR917442 MFT917439:MFX917442 OCZ917439:ODD917442 QAF917439:QAJ917442 RXL917439:RXP917442 TUR917439:TUV917442 VRX917439:VSB917442 I982975:M982978 AWJ982975:AWN982978 CTP982975:CTT982978 EQV982975:EQZ982978 GOB982975:GOF982978 ILH982975:ILL982978 KIN982975:KIR982978 MFT982975:MFX982978 OCZ982975:ODD982978 QAF982975:QAJ982978 RXL982975:RXP982978 TUR982975:TUV982978 VRX982975:VSB982978 I65476:K65479 I131012:K131015 I196548:K196551 I262084:K262087 I327620:K327623 I393156:K393159 I458692:K458695 I524228:K524231 I589764:K589767 I655300:K655303 I720836:K720839 I786372:K786375 I851908:K851911 I917444:K917447 I982980:K982983 I65487:M65492 AWJ65487:AWN65492 CTP65487:CTT65492 EQV65487:EQZ65492 GOB65487:GOF65492 ILH65487:ILL65492 KIN65487:KIR65492 MFT65487:MFX65492 OCZ65487:ODD65492 QAF65487:QAJ65492 RXL65487:RXP65492 TUR65487:TUV65492 VRX65487:VSB65492 I262095:M262100 AWJ262095:AWN262100 CTP262095:CTT262100 EQV262095:EQZ262100 GOB262095:GOF262100 ILH262095:ILL262100 KIN262095:KIR262100 MFT262095:MFX262100 OCZ262095:ODD262100 QAF262095:QAJ262100 RXL262095:RXP262100 TUR262095:TUV262100 VRX262095:VSB262100 I458703:M458708 AWJ458703:AWN458708 CTP458703:CTT458708 EQV458703:EQZ458708 GOB458703:GOF458708 ILH458703:ILL458708 KIN458703:KIR458708 MFT458703:MFX458708 OCZ458703:ODD458708 QAF458703:QAJ458708 RXL458703:RXP458708 TUR458703:TUV458708 VRX458703:VSB458708 I655311:M655316 AWJ655311:AWN655316 CTP655311:CTT655316 EQV655311:EQZ655316 GOB655311:GOF655316 ILH655311:ILL655316 KIN655311:KIR655316 MFT655311:MFX655316 OCZ655311:ODD655316 QAF655311:QAJ655316 RXL655311:RXP655316 TUR655311:TUV655316 VRX655311:VSB655316 I851919:M851924 AWJ851919:AWN851924 CTP851919:CTT851924 EQV851919:EQZ851924 GOB851919:GOF851924 ILH851919:ILL851924 KIN851919:KIR851924 MFT851919:MFX851924 OCZ851919:ODD851924 QAF851919:QAJ851924 RXL851919:RXP851924 TUR851919:TUV851924 VRX851919:VSB851924 I65494:M65503 AWJ65494:AWN65503 CTP65494:CTT65503 EQV65494:EQZ65503 GOB65494:GOF65503 ILH65494:ILL65503 KIN65494:KIR65503 MFT65494:MFX65503 OCZ65494:ODD65503 QAF65494:QAJ65503 RXL65494:RXP65503 TUR65494:TUV65503 VRX65494:VSB65503 I393174:M393183 AWJ393174:AWN393183 CTP393174:CTT393183 EQV393174:EQZ393183 GOB393174:GOF393183 ILH393174:ILL393183 KIN393174:KIR393183 MFT393174:MFX393183 OCZ393174:ODD393183 QAF393174:QAJ393183 RXL393174:RXP393183 TUR393174:TUV393183 VRX393174:VSB393183 I720854:M720863 AWJ720854:AWN720863 CTP720854:CTT720863 EQV720854:EQZ720863 GOB720854:GOF720863 ILH720854:ILL720863 KIN720854:KIR720863 MFT720854:MFX720863 OCZ720854:ODD720863 QAF720854:QAJ720863 RXL720854:RXP720863 TUR720854:TUV720863 VRX720854:VSB720863 I65505:M65513 AWJ65505:AWN65513 CTP65505:CTT65513 EQV65505:EQZ65513 GOB65505:GOF65513 ILH65505:ILL65513 KIN65505:KIR65513 MFT65505:MFX65513 OCZ65505:ODD65513 QAF65505:QAJ65513 RXL65505:RXP65513 TUR65505:TUV65513 VRX65505:VSB65513 AWJ196509:AWN196517 CTP196509:CTT196517 EQV196509:EQZ196517 GOB196509:GOF196517 ILH196509:ILL196517 KIN196509:KIR196517 MFT196509:MFX196517 OCZ196509:ODD196517 QAF196509:QAJ196517 RXL196509:RXP196517 TUR196509:TUV196517 VRX196509:VSB196517 I655329:M655337 AWJ655329:AWN655337 CTP655329:CTT655337 EQV655329:EQZ655337 GOB655329:GOF655337 ILH655329:ILL655337 KIN655329:KIR655337 MFT655329:MFX655337 OCZ655329:ODD655337 QAF655329:QAJ655337 RXL655329:RXP655337 TUR655329:TUV655337 VRX655329:VSB655337 AWJ786333:AWN786341 CTP786333:CTT786341 EQV786333:EQZ786341 GOB786333:GOF786341 ILH786333:ILL786341 KIN786333:KIR786341 MFT786333:MFX786341 OCZ786333:ODD786341 QAF786333:QAJ786341 RXL786333:RXP786341 TUR786333:TUV786341 VRX786333:VSB786341 I65516:M65537 AWJ65516:AWN65537 CTP65516:CTT65537 EQV65516:EQZ65537 GOB65516:GOF65537 ILH65516:ILL65537 KIN65516:KIR65537 MFT65516:MFX65537 OCZ65516:ODD65537 QAF65516:QAJ65537 RXL65516:RXP65537 TUR65516:TUV65537 VRX65516:VSB65537 I786412:M786433 AWJ786412:AWN786433 CTP786412:CTT786433 EQV786412:EQZ786433 GOB786412:GOF786433 ILH786412:ILL786433 KIN786412:KIR786433 MFT786412:MFX786433 OCZ786412:ODD786433 QAF786412:QAJ786433 RXL786412:RXP786433 TUR786412:TUV786433 VRX786412:VSB786433 I65539:M65560 AWJ65539:AWN65560 CTP65539:CTT65560 EQV65539:EQZ65560 GOB65539:GOF65560 ILH65539:ILL65560 KIN65539:KIR65560 MFT65539:MFX65560 OCZ65539:ODD65560 QAF65539:QAJ65560 RXL65539:RXP65560 TUR65539:TUV65560 VRX65539:VSB65560 I786435:M786456 AWJ786435:AWN786456 CTP786435:CTT786456 EQV786435:EQZ786456 GOB786435:GOF786456 ILH786435:ILL786456 KIN786435:KIR786456 MFT786435:MFX786456 OCZ786435:ODD786456 QAF786435:QAJ786456 RXL786435:RXP786456 TUR786435:TUV786456 VRX786435:VSB786456 I65562:M65577 AWJ65562:AWN65577 CTP65562:CTT65577 EQV65562:EQZ65577 GOB65562:GOF65577 ILH65562:ILL65577 KIN65562:KIR65577 MFT65562:MFX65577 OCZ65562:ODD65577 QAF65562:QAJ65577 RXL65562:RXP65577 TUR65562:TUV65577 VRX65562:VSB65577 I131098:M131113 AWJ131098:AWN131113 CTP131098:CTT131113 EQV131098:EQZ131113 GOB131098:GOF131113 ILH131098:ILL131113 KIN131098:KIR131113 MFT131098:MFX131113 OCZ131098:ODD131113 QAF131098:QAJ131113 RXL131098:RXP131113 TUR131098:TUV131113 VRX131098:VSB131113 I196634:M196649 AWJ196634:AWN196649 CTP196634:CTT196649 EQV196634:EQZ196649 GOB196634:GOF196649 ILH196634:ILL196649 KIN196634:KIR196649 MFT196634:MFX196649 OCZ196634:ODD196649 QAF196634:QAJ196649 RXL196634:RXP196649 TUR196634:TUV196649 VRX196634:VSB196649 I262170:M262185 AWJ262170:AWN262185 CTP262170:CTT262185 EQV262170:EQZ262185 GOB262170:GOF262185 ILH262170:ILL262185 KIN262170:KIR262185 MFT262170:MFX262185 OCZ262170:ODD262185 QAF262170:QAJ262185 RXL262170:RXP262185 TUR262170:TUV262185 VRX262170:VSB262185 I327706:M327721 AWJ327706:AWN327721 CTP327706:CTT327721 EQV327706:EQZ327721 GOB327706:GOF327721 ILH327706:ILL327721 KIN327706:KIR327721 MFT327706:MFX327721 OCZ327706:ODD327721 QAF327706:QAJ327721 RXL327706:RXP327721 TUR327706:TUV327721 VRX327706:VSB327721 I393242:M393257 AWJ393242:AWN393257 CTP393242:CTT393257 EQV393242:EQZ393257 GOB393242:GOF393257 ILH393242:ILL393257 KIN393242:KIR393257 MFT393242:MFX393257 OCZ393242:ODD393257 QAF393242:QAJ393257 RXL393242:RXP393257 TUR393242:TUV393257 VRX393242:VSB393257 I458778:M458793 AWJ458778:AWN458793 CTP458778:CTT458793 EQV458778:EQZ458793 GOB458778:GOF458793 ILH458778:ILL458793 KIN458778:KIR458793 MFT458778:MFX458793 OCZ458778:ODD458793 QAF458778:QAJ458793 RXL458778:RXP458793 TUR458778:TUV458793 VRX458778:VSB458793 I524314:M524329 AWJ524314:AWN524329 CTP524314:CTT524329 EQV524314:EQZ524329 GOB524314:GOF524329 ILH524314:ILL524329 KIN524314:KIR524329 MFT524314:MFX524329 OCZ524314:ODD524329 QAF524314:QAJ524329 RXL524314:RXP524329 TUR524314:TUV524329 VRX524314:VSB524329 I589850:M589865 AWJ589850:AWN589865 CTP589850:CTT589865 EQV589850:EQZ589865 GOB589850:GOF589865 ILH589850:ILL589865 KIN589850:KIR589865 MFT589850:MFX589865 OCZ589850:ODD589865 QAF589850:QAJ589865 RXL589850:RXP589865 TUR589850:TUV589865 VRX589850:VSB589865 I655386:M655401 AWJ655386:AWN655401 CTP655386:CTT655401 EQV655386:EQZ655401 GOB655386:GOF655401 ILH655386:ILL655401 KIN655386:KIR655401 MFT655386:MFX655401 OCZ655386:ODD655401 QAF655386:QAJ655401 RXL655386:RXP655401 TUR655386:TUV655401 VRX655386:VSB655401 I720922:M720937 AWJ720922:AWN720937 CTP720922:CTT720937 EQV720922:EQZ720937 GOB720922:GOF720937 ILH720922:ILL720937 KIN720922:KIR720937 MFT720922:MFX720937 OCZ720922:ODD720937 QAF720922:QAJ720937 RXL720922:RXP720937 TUR720922:TUV720937 VRX720922:VSB720937 I786458:M786473 AWJ786458:AWN786473 CTP786458:CTT786473 EQV786458:EQZ786473 GOB786458:GOF786473 ILH786458:ILL786473 KIN786458:KIR786473 MFT786458:MFX786473 OCZ786458:ODD786473 QAF786458:QAJ786473 RXL786458:RXP786473 TUR786458:TUV786473 VRX786458:VSB786473 I851994:M852009 AWJ851994:AWN852009 CTP851994:CTT852009 EQV851994:EQZ852009 GOB851994:GOF852009 ILH851994:ILL852009 KIN851994:KIR852009 MFT851994:MFX852009 OCZ851994:ODD852009 QAF851994:QAJ852009 RXL851994:RXP852009 TUR851994:TUV852009 VRX851994:VSB852009 I917530:M917545 AWJ917530:AWN917545 CTP917530:CTT917545 EQV917530:EQZ917545 GOB917530:GOF917545 ILH917530:ILL917545 KIN917530:KIR917545 MFT917530:MFX917545 OCZ917530:ODD917545 QAF917530:QAJ917545 RXL917530:RXP917545 TUR917530:TUV917545 VRX917530:VSB917545 I983066:M983081 AWJ983066:AWN983081 CTP983066:CTT983081 EQV983066:EQZ983081 GOB983066:GOF983081 ILH983066:ILL983081 KIN983066:KIR983081 MFT983066:MFX983081 OCZ983066:ODD983081 QAF983066:QAJ983081 RXL983066:RXP983081 TUR983066:TUV983081 VRX983066:VSB983081 AWJ65476:AWN65479 CTP65476:CTT65479 EQV65476:EQZ65479 GOB65476:GOF65479 ILH65476:ILL65479 KIN65476:KIR65479 MFT65476:MFX65479 OCZ65476:ODD65479 QAF65476:QAJ65479 RXL65476:RXP65479 TUR65476:TUV65479 VRX65476:VSB65479 I65584:M65587 AWJ65584:AWN65587 CTP65584:CTT65587 EQV65584:EQZ65587 GOB65584:GOF65587 ILH65584:ILL65587 KIN65584:KIR65587 MFT65584:MFX65587 OCZ65584:ODD65587 QAF65584:QAJ65587 RXL65584:RXP65587 TUR65584:TUV65587 VRX65584:VSB65587 AWJ131012:AWN131015 CTP131012:CTT131015 EQV131012:EQZ131015 GOB131012:GOF131015 ILH131012:ILL131015 KIN131012:KIR131015 MFT131012:MFX131015 OCZ131012:ODD131015 QAF131012:QAJ131015 RXL131012:RXP131015 TUR131012:TUV131015 VRX131012:VSB131015 I131120:M131123 AWJ131120:AWN131123 CTP131120:CTT131123 EQV131120:EQZ131123 GOB131120:GOF131123 ILH131120:ILL131123 KIN131120:KIR131123 MFT131120:MFX131123 OCZ131120:ODD131123 QAF131120:QAJ131123 RXL131120:RXP131123 TUR131120:TUV131123 VRX131120:VSB131123 AWJ196548:AWN196551 CTP196548:CTT196551 EQV196548:EQZ196551 GOB196548:GOF196551 ILH196548:ILL196551 KIN196548:KIR196551 MFT196548:MFX196551 OCZ196548:ODD196551 QAF196548:QAJ196551 RXL196548:RXP196551 TUR196548:TUV196551 VRX196548:VSB196551 I196656:M196659 AWJ196656:AWN196659 CTP196656:CTT196659 EQV196656:EQZ196659 GOB196656:GOF196659 ILH196656:ILL196659 KIN196656:KIR196659 MFT196656:MFX196659 OCZ196656:ODD196659 QAF196656:QAJ196659 RXL196656:RXP196659 TUR196656:TUV196659 VRX196656:VSB196659 AWJ262084:AWN262087 CTP262084:CTT262087 EQV262084:EQZ262087 GOB262084:GOF262087 ILH262084:ILL262087 KIN262084:KIR262087 MFT262084:MFX262087 OCZ262084:ODD262087 QAF262084:QAJ262087 RXL262084:RXP262087 TUR262084:TUV262087 VRX262084:VSB262087 I262192:M262195 AWJ262192:AWN262195 CTP262192:CTT262195 EQV262192:EQZ262195 GOB262192:GOF262195 ILH262192:ILL262195 KIN262192:KIR262195 MFT262192:MFX262195 OCZ262192:ODD262195 QAF262192:QAJ262195 RXL262192:RXP262195 TUR262192:TUV262195 VRX262192:VSB262195 AWJ327620:AWN327623 CTP327620:CTT327623 EQV327620:EQZ327623 GOB327620:GOF327623 ILH327620:ILL327623 KIN327620:KIR327623 MFT327620:MFX327623 OCZ327620:ODD327623 QAF327620:QAJ327623 RXL327620:RXP327623 TUR327620:TUV327623 VRX327620:VSB327623 I327728:M327731 AWJ327728:AWN327731 CTP327728:CTT327731 EQV327728:EQZ327731 GOB327728:GOF327731 ILH327728:ILL327731 KIN327728:KIR327731 MFT327728:MFX327731 OCZ327728:ODD327731 QAF327728:QAJ327731 RXL327728:RXP327731 TUR327728:TUV327731 VRX327728:VSB327731 AWJ393156:AWN393159 CTP393156:CTT393159 EQV393156:EQZ393159 GOB393156:GOF393159 ILH393156:ILL393159 KIN393156:KIR393159 MFT393156:MFX393159 OCZ393156:ODD393159 QAF393156:QAJ393159 RXL393156:RXP393159 TUR393156:TUV393159 VRX393156:VSB393159 I393264:M393267 AWJ393264:AWN393267 CTP393264:CTT393267 EQV393264:EQZ393267 GOB393264:GOF393267 ILH393264:ILL393267 KIN393264:KIR393267 MFT393264:MFX393267 OCZ393264:ODD393267 QAF393264:QAJ393267 RXL393264:RXP393267 TUR393264:TUV393267 VRX393264:VSB393267 AWJ458692:AWN458695 CTP458692:CTT458695 EQV458692:EQZ458695 GOB458692:GOF458695 ILH458692:ILL458695 KIN458692:KIR458695 MFT458692:MFX458695 OCZ458692:ODD458695 QAF458692:QAJ458695 RXL458692:RXP458695 TUR458692:TUV458695 VRX458692:VSB458695 I458800:M458803 AWJ458800:AWN458803 CTP458800:CTT458803 EQV458800:EQZ458803 GOB458800:GOF458803 ILH458800:ILL458803 KIN458800:KIR458803 MFT458800:MFX458803 OCZ458800:ODD458803 QAF458800:QAJ458803 RXL458800:RXP458803 TUR458800:TUV458803 VRX458800:VSB458803 AWJ524228:AWN524231 CTP524228:CTT524231 EQV524228:EQZ524231 GOB524228:GOF524231 ILH524228:ILL524231 KIN524228:KIR524231 MFT524228:MFX524231 OCZ524228:ODD524231 QAF524228:QAJ524231 RXL524228:RXP524231 TUR524228:TUV524231 VRX524228:VSB524231 I524336:M524339 AWJ524336:AWN524339 CTP524336:CTT524339 EQV524336:EQZ524339 GOB524336:GOF524339 ILH524336:ILL524339 KIN524336:KIR524339 MFT524336:MFX524339 OCZ524336:ODD524339 QAF524336:QAJ524339 RXL524336:RXP524339 TUR524336:TUV524339 VRX524336:VSB524339 AWJ589764:AWN589767 CTP589764:CTT589767 EQV589764:EQZ589767 GOB589764:GOF589767 ILH589764:ILL589767 KIN589764:KIR589767 MFT589764:MFX589767 OCZ589764:ODD589767 QAF589764:QAJ589767 RXL589764:RXP589767 TUR589764:TUV589767 VRX589764:VSB589767 I589872:M589875 AWJ589872:AWN589875 CTP589872:CTT589875 EQV589872:EQZ589875 GOB589872:GOF589875 ILH589872:ILL589875 KIN589872:KIR589875 MFT589872:MFX589875 OCZ589872:ODD589875 QAF589872:QAJ589875 RXL589872:RXP589875 TUR589872:TUV589875 VRX589872:VSB589875 AWJ655300:AWN655303 CTP655300:CTT655303 EQV655300:EQZ655303 GOB655300:GOF655303 ILH655300:ILL655303 KIN655300:KIR655303 MFT655300:MFX655303 OCZ655300:ODD655303 QAF655300:QAJ655303 RXL655300:RXP655303 TUR655300:TUV655303 VRX655300:VSB655303 I655408:M655411 AWJ655408:AWN655411 CTP655408:CTT655411 EQV655408:EQZ655411 GOB655408:GOF655411 ILH655408:ILL655411 KIN655408:KIR655411 MFT655408:MFX655411 OCZ655408:ODD655411 QAF655408:QAJ655411 RXL655408:RXP655411 TUR655408:TUV655411 VRX655408:VSB655411 AWJ720836:AWN720839 CTP720836:CTT720839 EQV720836:EQZ720839 GOB720836:GOF720839 ILH720836:ILL720839 KIN720836:KIR720839 MFT720836:MFX720839 OCZ720836:ODD720839 QAF720836:QAJ720839 RXL720836:RXP720839 TUR720836:TUV720839 VRX720836:VSB720839 I720944:M720947 AWJ720944:AWN720947 CTP720944:CTT720947 EQV720944:EQZ720947 GOB720944:GOF720947 ILH720944:ILL720947 KIN720944:KIR720947 MFT720944:MFX720947 OCZ720944:ODD720947 QAF720944:QAJ720947 RXL720944:RXP720947 TUR720944:TUV720947 VRX720944:VSB720947 AWJ786372:AWN786375 CTP786372:CTT786375 EQV786372:EQZ786375 GOB786372:GOF786375 ILH786372:ILL786375 KIN786372:KIR786375 MFT786372:MFX786375 OCZ786372:ODD786375 QAF786372:QAJ786375 RXL786372:RXP786375 TUR786372:TUV786375 VRX786372:VSB786375 I786480:M786483 AWJ786480:AWN786483 CTP786480:CTT786483 EQV786480:EQZ786483 GOB786480:GOF786483 ILH786480:ILL786483 KIN786480:KIR786483 MFT786480:MFX786483 OCZ786480:ODD786483 QAF786480:QAJ786483 RXL786480:RXP786483 TUR786480:TUV786483 VRX786480:VSB786483 AWJ851908:AWN851911 CTP851908:CTT851911 EQV851908:EQZ851911 GOB851908:GOF851911 ILH851908:ILL851911 KIN851908:KIR851911 MFT851908:MFX851911 OCZ851908:ODD851911 QAF851908:QAJ851911 RXL851908:RXP851911 TUR851908:TUV851911 VRX851908:VSB851911 I852016:M852019 AWJ852016:AWN852019 CTP852016:CTT852019 EQV852016:EQZ852019 GOB852016:GOF852019 ILH852016:ILL852019 KIN852016:KIR852019 MFT852016:MFX852019 OCZ852016:ODD852019 QAF852016:QAJ852019 RXL852016:RXP852019 TUR852016:TUV852019 VRX852016:VSB852019 AWJ917444:AWN917447 CTP917444:CTT917447 EQV917444:EQZ917447 GOB917444:GOF917447 ILH917444:ILL917447 KIN917444:KIR917447 MFT917444:MFX917447 OCZ917444:ODD917447 QAF917444:QAJ917447 RXL917444:RXP917447 TUR917444:TUV917447 VRX917444:VSB917447 I917552:M917555 AWJ917552:AWN917555 CTP917552:CTT917555 EQV917552:EQZ917555 GOB917552:GOF917555 ILH917552:ILL917555 KIN917552:KIR917555 MFT917552:MFX917555 OCZ917552:ODD917555 QAF917552:QAJ917555 RXL917552:RXP917555 TUR917552:TUV917555 VRX917552:VSB917555 AWJ982980:AWN982983 CTP982980:CTT982983 EQV982980:EQZ982983 GOB982980:GOF982983 ILH982980:ILL982983 KIN982980:KIR982983 MFT982980:MFX982983 OCZ982980:ODD982983 QAF982980:QAJ982983 RXL982980:RXP982983 TUR982980:TUV982983 VRX982980:VSB982983 I983088:M983091 AWJ983088:AWN983091 CTP983088:CTT983091 EQV983088:EQZ983091 GOB983088:GOF983091 ILH983088:ILL983091 KIN983088:KIR983091 MFT983088:MFX983091 OCZ983088:ODD983091 QAF983088:QAJ983091 RXL983088:RXP983091 TUR983088:TUV983091 VRX983088:VSB983091 I65589:K65592 I131125:K131128 I196661:K196664 I262197:K262200 I327733:K327736 I393269:K393272 I458805:K458808 I524341:K524344 I589877:K589880 I655413:K655416 I720949:K720952 I786485:K786488 I852021:K852024 I917557:K917560 I983093:K983096 I65598:M65605 AWJ65598:AWN65605 CTP65598:CTT65605 EQV65598:EQZ65605 GOB65598:GOF65605 ILH65598:ILL65605 KIN65598:KIR65605 MFT65598:MFX65605 OCZ65598:ODD65605 QAF65598:QAJ65605 RXL65598:RXP65605 TUR65598:TUV65605 VRX65598:VSB65605 I131134:M131141 AWJ131134:AWN131141 CTP131134:CTT131141 EQV131134:EQZ131141 GOB131134:GOF131141 ILH131134:ILL131141 KIN131134:KIR131141 MFT131134:MFX131141 OCZ131134:ODD131141 QAF131134:QAJ131141 RXL131134:RXP131141 TUR131134:TUV131141 VRX131134:VSB131141 I196670:M196677 AWJ196670:AWN196677 CTP196670:CTT196677 EQV196670:EQZ196677 GOB196670:GOF196677 ILH196670:ILL196677 KIN196670:KIR196677 MFT196670:MFX196677 OCZ196670:ODD196677 QAF196670:QAJ196677 RXL196670:RXP196677 TUR196670:TUV196677 VRX196670:VSB196677 I262206:M262213 AWJ262206:AWN262213 CTP262206:CTT262213 EQV262206:EQZ262213 GOB262206:GOF262213 ILH262206:ILL262213 KIN262206:KIR262213 MFT262206:MFX262213 OCZ262206:ODD262213 QAF262206:QAJ262213 RXL262206:RXP262213 TUR262206:TUV262213 VRX262206:VSB262213 I327742:M327749 AWJ327742:AWN327749 CTP327742:CTT327749 EQV327742:EQZ327749 GOB327742:GOF327749 ILH327742:ILL327749 KIN327742:KIR327749 MFT327742:MFX327749 OCZ327742:ODD327749 QAF327742:QAJ327749 RXL327742:RXP327749 TUR327742:TUV327749 VRX327742:VSB327749 I393278:M393285 AWJ393278:AWN393285 CTP393278:CTT393285 EQV393278:EQZ393285 GOB393278:GOF393285 ILH393278:ILL393285 KIN393278:KIR393285 MFT393278:MFX393285 OCZ393278:ODD393285 QAF393278:QAJ393285 RXL393278:RXP393285 TUR393278:TUV393285 VRX393278:VSB393285 I458814:M458821 AWJ458814:AWN458821 CTP458814:CTT458821 EQV458814:EQZ458821 GOB458814:GOF458821 ILH458814:ILL458821 KIN458814:KIR458821 MFT458814:MFX458821 OCZ458814:ODD458821 QAF458814:QAJ458821 RXL458814:RXP458821 TUR458814:TUV458821 VRX458814:VSB458821 I524350:M524357 AWJ524350:AWN524357 CTP524350:CTT524357 EQV524350:EQZ524357 GOB524350:GOF524357 ILH524350:ILL524357 KIN524350:KIR524357 MFT524350:MFX524357 OCZ524350:ODD524357 QAF524350:QAJ524357 RXL524350:RXP524357 TUR524350:TUV524357 VRX524350:VSB524357 I589886:M589893 AWJ589886:AWN589893 CTP589886:CTT589893 EQV589886:EQZ589893 GOB589886:GOF589893 ILH589886:ILL589893 KIN589886:KIR589893 MFT589886:MFX589893 OCZ589886:ODD589893 QAF589886:QAJ589893 RXL589886:RXP589893 TUR589886:TUV589893 VRX589886:VSB589893 I655422:M655429 AWJ655422:AWN655429 CTP655422:CTT655429 EQV655422:EQZ655429 GOB655422:GOF655429 ILH655422:ILL655429 KIN655422:KIR655429 MFT655422:MFX655429 OCZ655422:ODD655429 QAF655422:QAJ655429 RXL655422:RXP655429 TUR655422:TUV655429 VRX655422:VSB655429 I720958:M720965 AWJ720958:AWN720965 CTP720958:CTT720965 EQV720958:EQZ720965 GOB720958:GOF720965 ILH720958:ILL720965 KIN720958:KIR720965 MFT720958:MFX720965 OCZ720958:ODD720965 QAF720958:QAJ720965 RXL720958:RXP720965 TUR720958:TUV720965 VRX720958:VSB720965 I786494:M786501 AWJ786494:AWN786501 CTP786494:CTT786501 EQV786494:EQZ786501 GOB786494:GOF786501 ILH786494:ILL786501 KIN786494:KIR786501 MFT786494:MFX786501 OCZ786494:ODD786501 QAF786494:QAJ786501 RXL786494:RXP786501 TUR786494:TUV786501 VRX786494:VSB786501 I852030:M852037 AWJ852030:AWN852037 CTP852030:CTT852037 EQV852030:EQZ852037 GOB852030:GOF852037 ILH852030:ILL852037 KIN852030:KIR852037 MFT852030:MFX852037 OCZ852030:ODD852037 QAF852030:QAJ852037 RXL852030:RXP852037 TUR852030:TUV852037 VRX852030:VSB852037 I917566:M917573 AWJ917566:AWN917573 CTP917566:CTT917573 EQV917566:EQZ917573 GOB917566:GOF917573 ILH917566:ILL917573 KIN917566:KIR917573 MFT917566:MFX917573 OCZ917566:ODD917573 QAF917566:QAJ917573 RXL917566:RXP917573 TUR917566:TUV917573 VRX917566:VSB917573 I983102:M983109 AWJ983102:AWN983109 CTP983102:CTT983109 EQV983102:EQZ983109 GOB983102:GOF983109 ILH983102:ILL983109 KIN983102:KIR983109 MFT983102:MFX983109 OCZ983102:ODD983109 QAF983102:QAJ983109 RXL983102:RXP983109 TUR983102:TUV983109 VRX983102:VSB983109 I130907:M130911 AWJ130907:AWN130911 CTP130907:CTT130911 EQV130907:EQZ130911 GOB130907:GOF130911 ILH130907:ILL130911 KIN130907:KIR130911 MFT130907:MFX130911 OCZ130907:ODD130911 QAF130907:QAJ130911 RXL130907:RXP130911 TUR130907:TUV130911 VRX130907:VSB130911 I196522:M196526 AWJ196522:AWN196526 CTP196522:CTT196526 EQV196522:EQZ196526 GOB196522:GOF196526 ILH196522:ILL196526 KIN196522:KIR196526 MFT196522:MFX196526 OCZ196522:ODD196526 QAF196522:QAJ196526 RXL196522:RXP196526 TUR196522:TUV196526 VRX196522:VSB196526 I458587:M458591 AWJ458587:AWN458591 CTP458587:CTT458591 EQV458587:EQZ458591 GOB458587:GOF458591 ILH458587:ILL458591 KIN458587:KIR458591 MFT458587:MFX458591 OCZ458587:ODD458591 QAF458587:QAJ458591 RXL458587:RXP458591 TUR458587:TUV458591 VRX458587:VSB458591 I524202:M524206 AWJ524202:AWN524206 CTP524202:CTT524206 EQV524202:EQZ524206 GOB524202:GOF524206 ILH524202:ILL524206 KIN524202:KIR524206 MFT524202:MFX524206 OCZ524202:ODD524206 QAF524202:QAJ524206 RXL524202:RXP524206 TUR524202:TUV524206 VRX524202:VSB524206 I786267:M786271 AWJ786267:AWN786271 CTP786267:CTT786271 EQV786267:EQZ786271 GOB786267:GOF786271 ILH786267:ILL786271 KIN786267:KIR786271 MFT786267:MFX786271 OCZ786267:ODD786271 QAF786267:QAJ786271 RXL786267:RXP786271 TUR786267:TUV786271 VRX786267:VSB786271 I851882:M851886 AWJ851882:AWN851886 CTP851882:CTT851886 EQV851882:EQZ851886 GOB851882:GOF851886 ILH851882:ILL851886 KIN851882:KIR851886 MFT851882:MFX851886 OCZ851882:ODD851886 QAF851882:QAJ851886 RXL851882:RXP851886 TUR851882:TUV851886 VRX851882:VSB851886 AWJ26:AWN28 CTP26:CTT28 EQV26:EQZ28 GOB26:GOF28 ILH26:ILL28 KIN26:KIR28 MFT26:MFX28 OCZ26:ODD28 QAF26:QAJ28 RXL26:RXP28 TUR26:TUV28 VRX26:VSB28 AWJ65594:AWN65596 CTP65594:CTT65596 EQV65594:EQZ65596 GOB65594:GOF65596 ILH65594:ILL65596 KIN65594:KIR65596 MFT65594:MFX65596 OCZ65594:ODD65596 QAF65594:QAJ65596 RXL65594:RXP65596 TUR65594:TUV65596 VRX65594:VSB65596 I130913:M130915 AWJ130913:AWN130915 CTP130913:CTT130915 EQV130913:EQZ130915 GOB130913:GOF130915 ILH130913:ILL130915 KIN130913:KIR130915 MFT130913:MFX130915 OCZ130913:ODD130915 QAF130913:QAJ130915 RXL130913:RXP130915 TUR130913:TUV130915 VRX130913:VSB130915 AWJ262202:AWN262204 CTP262202:CTT262204 EQV262202:EQZ262204 GOB262202:GOF262204 ILH262202:ILL262204 KIN262202:KIR262204 MFT262202:MFX262204 OCZ262202:ODD262204 QAF262202:QAJ262204 RXL262202:RXP262204 TUR262202:TUV262204 VRX262202:VSB262204 I327521:M327523 AWJ327521:AWN327523 CTP327521:CTT327523 EQV327521:EQZ327523 GOB327521:GOF327523 ILH327521:ILL327523 KIN327521:KIR327523 MFT327521:MFX327523 OCZ327521:ODD327523 QAF327521:QAJ327523 RXL327521:RXP327523 TUR327521:TUV327523 VRX327521:VSB327523 AWJ458810:AWN458812 CTP458810:CTT458812 EQV458810:EQZ458812 GOB458810:GOF458812 ILH458810:ILL458812 KIN458810:KIR458812 MFT458810:MFX458812 OCZ458810:ODD458812 QAF458810:QAJ458812 RXL458810:RXP458812 TUR458810:TUV458812 VRX458810:VSB458812 I524129:M524131 AWJ524129:AWN524131 CTP524129:CTT524131 EQV524129:EQZ524131 GOB524129:GOF524131 ILH524129:ILL524131 KIN524129:KIR524131 MFT524129:MFX524131 OCZ524129:ODD524131 QAF524129:QAJ524131 RXL524129:RXP524131 TUR524129:TUV524131 VRX524129:VSB524131 AWJ655418:AWN655420 CTP655418:CTT655420 EQV655418:EQZ655420 GOB655418:GOF655420 ILH655418:ILL655420 KIN655418:KIR655420 MFT655418:MFX655420 OCZ655418:ODD655420 QAF655418:QAJ655420 RXL655418:RXP655420 TUR655418:TUV655420 VRX655418:VSB655420 I720737:M720739 AWJ720737:AWN720739 CTP720737:CTT720739 EQV720737:EQZ720739 GOB720737:GOF720739 ILH720737:ILL720739 KIN720737:KIR720739 MFT720737:MFX720739 OCZ720737:ODD720739 QAF720737:QAJ720739 RXL720737:RXP720739 TUR720737:TUV720739 VRX720737:VSB720739 AWJ852026:AWN852028 CTP852026:CTT852028 EQV852026:EQZ852028 GOB852026:GOF852028 ILH852026:ILL852028 KIN852026:KIR852028 MFT852026:MFX852028 OCZ852026:ODD852028 QAF852026:QAJ852028 RXL852026:RXP852028 TUR852026:TUV852028 VRX852026:VSB852028 I917345:M917347 AWJ917345:AWN917347 CTP917345:CTT917347 EQV917345:EQZ917347 GOB917345:GOF917347 ILH917345:ILL917347 KIN917345:KIR917347 MFT917345:MFX917347 OCZ917345:ODD917347 QAF917345:QAJ917347 RXL917345:RXP917347 TUR917345:TUV917347 VRX917345:VSB917347 I130973:K130981 I720797:K720805 I130992:M131002 AWJ130992:AWN131002 CTP130992:CTT131002 EQV130992:EQZ131002 GOB130992:GOF131002 ILH130992:ILL131002 KIN130992:KIR131002 MFT130992:MFX131002 OCZ130992:ODD131002 QAF130992:QAJ131002 RXL130992:RXP131002 TUR130992:TUV131002 VRX130992:VSB131002 I851888:M851898 AWJ851888:AWN851898 CTP851888:CTT851898 EQV851888:EQZ851898 GOB851888:GOF851898 ILH851888:ILL851898 KIN851888:KIR851898 MFT851888:MFX851898 OCZ851888:ODD851898 QAF851888:QAJ851898 RXL851888:RXP851898 TUR851888:TUV851898 VRX851888:VSB851898 I131023:M131028 AWJ131023:AWN131028 CTP131023:CTT131028 EQV131023:EQZ131028 GOB131023:GOF131028 ILH131023:ILL131028 KIN131023:KIR131028 MFT131023:MFX131028 OCZ131023:ODD131028 QAF131023:QAJ131028 RXL131023:RXP131028 TUR131023:TUV131028 VRX131023:VSB131028 I327631:M327636 AWJ327631:AWN327636 CTP327631:CTT327636 EQV327631:EQZ327636 GOB327631:GOF327636 ILH327631:ILL327636 KIN327631:KIR327636 MFT327631:MFX327636 OCZ327631:ODD327636 QAF327631:QAJ327636 RXL327631:RXP327636 TUR327631:TUV327636 VRX327631:VSB327636 I524239:M524244 AWJ524239:AWN524244 CTP524239:CTT524244 EQV524239:EQZ524244 GOB524239:GOF524244 ILH524239:ILL524244 KIN524239:KIR524244 MFT524239:MFX524244 OCZ524239:ODD524244 QAF524239:QAJ524244 RXL524239:RXP524244 TUR524239:TUV524244 VRX524239:VSB524244 I720847:M720852 AWJ720847:AWN720852 CTP720847:CTT720852 EQV720847:EQZ720852 GOB720847:GOF720852 ILH720847:ILL720852 KIN720847:KIR720852 MFT720847:MFX720852 OCZ720847:ODD720852 QAF720847:QAJ720852 RXL720847:RXP720852 TUR720847:TUV720852 VRX720847:VSB720852 I917455:M917460 AWJ917455:AWN917460 CTP917455:CTT917460 EQV917455:EQZ917460 GOB917455:GOF917460 ILH917455:ILL917460 KIN917455:KIR917460 MFT917455:MFX917460 OCZ917455:ODD917460 QAF917455:QAJ917460 RXL917455:RXP917460 TUR917455:TUV917460 VRX917455:VSB917460 I131030:M131039 AWJ131030:AWN131039 CTP131030:CTT131039 EQV131030:EQZ131039 GOB131030:GOF131039 ILH131030:ILL131039 KIN131030:KIR131039 MFT131030:MFX131039 OCZ131030:ODD131039 QAF131030:QAJ131039 RXL131030:RXP131039 TUR131030:TUV131039 VRX131030:VSB131039 I458710:M458719 AWJ458710:AWN458719 CTP458710:CTT458719 EQV458710:EQZ458719 GOB458710:GOF458719 ILH458710:ILL458719 KIN458710:KIR458719 MFT458710:MFX458719 OCZ458710:ODD458719 QAF458710:QAJ458719 RXL458710:RXP458719 TUR458710:TUV458719 VRX458710:VSB458719 I786390:M786399 AWJ786390:AWN786399 CTP786390:CTT786399 EQV786390:EQZ786399 GOB786390:GOF786399 ILH786390:ILL786399 KIN786390:KIR786399 MFT786390:MFX786399 OCZ786390:ODD786399 QAF786390:QAJ786399 RXL786390:RXP786399 TUR786390:TUV786399 VRX786390:VSB786399 I131041:M131049 AWJ131041:AWN131049 CTP131041:CTT131049 EQV131041:EQZ131049 GOB131041:GOF131049 ILH131041:ILL131049 KIN131041:KIR131049 MFT131041:MFX131049 OCZ131041:ODD131049 QAF131041:QAJ131049 RXL131041:RXP131049 TUR131041:TUV131049 VRX131041:VSB131049 AWJ262045:AWN262053 CTP262045:CTT262053 EQV262045:EQZ262053 GOB262045:GOF262053 ILH262045:ILL262053 KIN262045:KIR262053 MFT262045:MFX262053 OCZ262045:ODD262053 QAF262045:QAJ262053 RXL262045:RXP262053 TUR262045:TUV262053 VRX262045:VSB262053 I720865:M720873 AWJ720865:AWN720873 CTP720865:CTT720873 EQV720865:EQZ720873 GOB720865:GOF720873 ILH720865:ILL720873 KIN720865:KIR720873 MFT720865:MFX720873 OCZ720865:ODD720873 QAF720865:QAJ720873 RXL720865:RXP720873 TUR720865:TUV720873 VRX720865:VSB720873 AWJ851869:AWN851877 CTP851869:CTT851877 EQV851869:EQZ851877 GOB851869:GOF851877 ILH851869:ILL851877 KIN851869:KIR851877 MFT851869:MFX851877 OCZ851869:ODD851877 QAF851869:QAJ851877 RXL851869:RXP851877 TUR851869:TUV851877 VRX851869:VSB851877 I131052:M131073 AWJ131052:AWN131073 CTP131052:CTT131073 EQV131052:EQZ131073 GOB131052:GOF131073 ILH131052:ILL131073 KIN131052:KIR131073 MFT131052:MFX131073 OCZ131052:ODD131073 QAF131052:QAJ131073 RXL131052:RXP131073 TUR131052:TUV131073 VRX131052:VSB131073 I851948:M851969 AWJ851948:AWN851969 CTP851948:CTT851969 EQV851948:EQZ851969 GOB851948:GOF851969 ILH851948:ILL851969 KIN851948:KIR851969 MFT851948:MFX851969 OCZ851948:ODD851969 QAF851948:QAJ851969 RXL851948:RXP851969 TUR851948:TUV851969 VRX851948:VSB851969 I131075:M131096 AWJ131075:AWN131096 CTP131075:CTT131096 EQV131075:EQZ131096 GOB131075:GOF131096 ILH131075:ILL131096 KIN131075:KIR131096 MFT131075:MFX131096 OCZ131075:ODD131096 QAF131075:QAJ131096 RXL131075:RXP131096 TUR131075:TUV131096 VRX131075:VSB131096 I851971:M851992 AWJ851971:AWN851992 CTP851971:CTT851992 EQV851971:EQZ851992 GOB851971:GOF851992 ILH851971:ILL851992 KIN851971:KIR851992 MFT851971:MFX851992 OCZ851971:ODD851992 QAF851971:QAJ851992 RXL851971:RXP851992 TUR851971:TUV851992 VRX851971:VSB851992 I196443:M196447 AWJ196443:AWN196447 CTP196443:CTT196447 EQV196443:EQZ196447 GOB196443:GOF196447 ILH196443:ILL196447 KIN196443:KIR196447 MFT196443:MFX196447 OCZ196443:ODD196447 QAF196443:QAJ196447 RXL196443:RXP196447 TUR196443:TUV196447 VRX196443:VSB196447 I262058:M262062 AWJ262058:AWN262062 CTP262058:CTT262062 EQV262058:EQZ262062 GOB262058:GOF262062 ILH262058:ILL262062 KIN262058:KIR262062 MFT262058:MFX262062 OCZ262058:ODD262062 QAF262058:QAJ262062 RXL262058:RXP262062 TUR262058:TUV262062 VRX262058:VSB262062 I524123:M524127 AWJ524123:AWN524127 CTP524123:CTT524127 EQV524123:EQZ524127 GOB524123:GOF524127 ILH524123:ILL524127 KIN524123:KIR524127 MFT524123:MFX524127 OCZ524123:ODD524127 QAF524123:QAJ524127 RXL524123:RXP524127 TUR524123:TUV524127 VRX524123:VSB524127 I589738:M589742 AWJ589738:AWN589742 CTP589738:CTT589742 EQV589738:EQZ589742 GOB589738:GOF589742 ILH589738:ILL589742 KIN589738:KIR589742 MFT589738:MFX589742 OCZ589738:ODD589742 QAF589738:QAJ589742 RXL589738:RXP589742 TUR589738:TUV589742 VRX589738:VSB589742 I851803:M851807 AWJ851803:AWN851807 CTP851803:CTT851807 EQV851803:EQZ851807 GOB851803:GOF851807 ILH851803:ILL851807 KIN851803:KIR851807 MFT851803:MFX851807 OCZ851803:ODD851807 QAF851803:QAJ851807 RXL851803:RXP851807 TUR851803:TUV851807 VRX851803:VSB851807 I917418:M917422 AWJ917418:AWN917422 CTP917418:CTT917422 EQV917418:EQZ917422 GOB917418:GOF917422 ILH917418:ILL917422 KIN917418:KIR917422 MFT917418:MFX917422 OCZ917418:ODD917422 QAF917418:QAJ917422 RXL917418:RXP917422 TUR917418:TUV917422 VRX917418:VSB917422 AWJ18:AWN20 CTP18:CTT20 EQV18:EQZ20 GOB18:GOF20 ILH18:ILL20 KIN18:KIR20 MFT18:MFX20 OCZ18:ODD20 QAF18:QAJ20 RXL18:RXP20 TUR18:TUV20 VRX18:VSB20 AWJ131130:AWN131132 CTP131130:CTT131132 EQV131130:EQZ131132 GOB131130:GOF131132 ILH131130:ILL131132 KIN131130:KIR131132 MFT131130:MFX131132 OCZ131130:ODD131132 QAF131130:QAJ131132 RXL131130:RXP131132 TUR131130:TUV131132 VRX131130:VSB131132 I196449:M196451 AWJ196449:AWN196451 CTP196449:CTT196451 EQV196449:EQZ196451 GOB196449:GOF196451 ILH196449:ILL196451 KIN196449:KIR196451 MFT196449:MFX196451 OCZ196449:ODD196451 QAF196449:QAJ196451 RXL196449:RXP196451 TUR196449:TUV196451 VRX196449:VSB196451 AWJ327738:AWN327740 CTP327738:CTT327740 EQV327738:EQZ327740 GOB327738:GOF327740 ILH327738:ILL327740 KIN327738:KIR327740 MFT327738:MFX327740 OCZ327738:ODD327740 QAF327738:QAJ327740 RXL327738:RXP327740 TUR327738:TUV327740 VRX327738:VSB327740 I393057:M393059 AWJ393057:AWN393059 CTP393057:CTT393059 EQV393057:EQZ393059 GOB393057:GOF393059 ILH393057:ILL393059 KIN393057:KIR393059 MFT393057:MFX393059 OCZ393057:ODD393059 QAF393057:QAJ393059 RXL393057:RXP393059 TUR393057:TUV393059 VRX393057:VSB393059 AWJ524346:AWN524348 CTP524346:CTT524348 EQV524346:EQZ524348 GOB524346:GOF524348 ILH524346:ILL524348 KIN524346:KIR524348 MFT524346:MFX524348 OCZ524346:ODD524348 QAF524346:QAJ524348 RXL524346:RXP524348 TUR524346:TUV524348 VRX524346:VSB524348 I589665:M589667 AWJ589665:AWN589667 CTP589665:CTT589667 EQV589665:EQZ589667 GOB589665:GOF589667 ILH589665:ILL589667 KIN589665:KIR589667 MFT589665:MFX589667 OCZ589665:ODD589667 QAF589665:QAJ589667 RXL589665:RXP589667 TUR589665:TUV589667 VRX589665:VSB589667 AWJ720954:AWN720956 CTP720954:CTT720956 EQV720954:EQZ720956 GOB720954:GOF720956 ILH720954:ILL720956 KIN720954:KIR720956 MFT720954:MFX720956 OCZ720954:ODD720956 QAF720954:QAJ720956 RXL720954:RXP720956 TUR720954:TUV720956 VRX720954:VSB720956 I786273:M786275 AWJ786273:AWN786275 CTP786273:CTT786275 EQV786273:EQZ786275 GOB786273:GOF786275 ILH786273:ILL786275 KIN786273:KIR786275 MFT786273:MFX786275 OCZ786273:ODD786275 QAF786273:QAJ786275 RXL786273:RXP786275 TUR786273:TUV786275 VRX786273:VSB786275 AWJ917562:AWN917564 CTP917562:CTT917564 EQV917562:EQZ917564 GOB917562:GOF917564 ILH917562:ILL917564 KIN917562:KIR917564 MFT917562:MFX917564 OCZ917562:ODD917564 QAF917562:QAJ917564 RXL917562:RXP917564 TUR917562:TUV917564 VRX917562:VSB917564 I982881:M982883 AWJ982881:AWN982883 CTP982881:CTT982883 EQV982881:EQZ982883 GOB982881:GOF982883 ILH982881:ILL982883 KIN982881:KIR982883 MFT982881:MFX982883 OCZ982881:ODD982883 QAF982881:QAJ982883 RXL982881:RXP982883 TUR982881:TUV982883 VRX982881:VSB982883 I196509:K196517 I786333:K786341 I196528:M196538 AWJ196528:AWN196538 CTP196528:CTT196538 EQV196528:EQZ196538 GOB196528:GOF196538 ILH196528:ILL196538 KIN196528:KIR196538 MFT196528:MFX196538 OCZ196528:ODD196538 QAF196528:QAJ196538 RXL196528:RXP196538 TUR196528:TUV196538 VRX196528:VSB196538 I917424:M917434 AWJ917424:AWN917434 CTP917424:CTT917434 EQV917424:EQZ917434 GOB917424:GOF917434 ILH917424:ILL917434 KIN917424:KIR917434 MFT917424:MFX917434 OCZ917424:ODD917434 QAF917424:QAJ917434 RXL917424:RXP917434 TUR917424:TUV917434 VRX917424:VSB917434 I196559:M196564 AWJ196559:AWN196564 CTP196559:CTT196564 EQV196559:EQZ196564 GOB196559:GOF196564 ILH196559:ILL196564 KIN196559:KIR196564 MFT196559:MFX196564 OCZ196559:ODD196564 QAF196559:QAJ196564 RXL196559:RXP196564 TUR196559:TUV196564 VRX196559:VSB196564 I393167:M393172 AWJ393167:AWN393172 CTP393167:CTT393172 EQV393167:EQZ393172 GOB393167:GOF393172 ILH393167:ILL393172 KIN393167:KIR393172 MFT393167:MFX393172 OCZ393167:ODD393172 QAF393167:QAJ393172 RXL393167:RXP393172 TUR393167:TUV393172 VRX393167:VSB393172 I589775:M589780 AWJ589775:AWN589780 CTP589775:CTT589780 EQV589775:EQZ589780 GOB589775:GOF589780 ILH589775:ILL589780 KIN589775:KIR589780 MFT589775:MFX589780 OCZ589775:ODD589780 QAF589775:QAJ589780 RXL589775:RXP589780 TUR589775:TUV589780 VRX589775:VSB589780 I786383:M786388 AWJ786383:AWN786388 CTP786383:CTT786388 EQV786383:EQZ786388 GOB786383:GOF786388 ILH786383:ILL786388 KIN786383:KIR786388 MFT786383:MFX786388 OCZ786383:ODD786388 QAF786383:QAJ786388 RXL786383:RXP786388 TUR786383:TUV786388 VRX786383:VSB786388 I982991:M982996 AWJ982991:AWN982996 CTP982991:CTT982996 EQV982991:EQZ982996 GOB982991:GOF982996 ILH982991:ILL982996 KIN982991:KIR982996 MFT982991:MFX982996 OCZ982991:ODD982996 QAF982991:QAJ982996 RXL982991:RXP982996 TUR982991:TUV982996 VRX982991:VSB982996 I196566:M196575 AWJ196566:AWN196575 CTP196566:CTT196575 EQV196566:EQZ196575 GOB196566:GOF196575 ILH196566:ILL196575 KIN196566:KIR196575 MFT196566:MFX196575 OCZ196566:ODD196575 QAF196566:QAJ196575 RXL196566:RXP196575 TUR196566:TUV196575 VRX196566:VSB196575 I524246:M524255 AWJ524246:AWN524255 CTP524246:CTT524255 EQV524246:EQZ524255 GOB524246:GOF524255 ILH524246:ILL524255 KIN524246:KIR524255 MFT524246:MFX524255 OCZ524246:ODD524255 QAF524246:QAJ524255 RXL524246:RXP524255 TUR524246:TUV524255 VRX524246:VSB524255 I851926:M851935 AWJ851926:AWN851935 CTP851926:CTT851935 EQV851926:EQZ851935 GOB851926:GOF851935 ILH851926:ILL851935 KIN851926:KIR851935 MFT851926:MFX851935 OCZ851926:ODD851935 QAF851926:QAJ851935 RXL851926:RXP851935 TUR851926:TUV851935 VRX851926:VSB851935 I196577:M196585 AWJ196577:AWN196585 CTP196577:CTT196585 EQV196577:EQZ196585 GOB196577:GOF196585 ILH196577:ILL196585 KIN196577:KIR196585 MFT196577:MFX196585 OCZ196577:ODD196585 QAF196577:QAJ196585 RXL196577:RXP196585 TUR196577:TUV196585 VRX196577:VSB196585 AWJ327581:AWN327589 CTP327581:CTT327589 EQV327581:EQZ327589 GOB327581:GOF327589 ILH327581:ILL327589 KIN327581:KIR327589 MFT327581:MFX327589 OCZ327581:ODD327589 QAF327581:QAJ327589 RXL327581:RXP327589 TUR327581:TUV327589 VRX327581:VSB327589 I786401:M786409 AWJ786401:AWN786409 CTP786401:CTT786409 EQV786401:EQZ786409 GOB786401:GOF786409 ILH786401:ILL786409 KIN786401:KIR786409 MFT786401:MFX786409 OCZ786401:ODD786409 QAF786401:QAJ786409 RXL786401:RXP786409 TUR786401:TUV786409 VRX786401:VSB786409 AWJ917405:AWN917413 CTP917405:CTT917413 EQV917405:EQZ917413 GOB917405:GOF917413 ILH917405:ILL917413 KIN917405:KIR917413 MFT917405:MFX917413 OCZ917405:ODD917413 QAF917405:QAJ917413 RXL917405:RXP917413 TUR917405:TUV917413 VRX917405:VSB917413 I196588:M196609 AWJ196588:AWN196609 CTP196588:CTT196609 EQV196588:EQZ196609 GOB196588:GOF196609 ILH196588:ILL196609 KIN196588:KIR196609 MFT196588:MFX196609 OCZ196588:ODD196609 QAF196588:QAJ196609 RXL196588:RXP196609 TUR196588:TUV196609 VRX196588:VSB196609 I917484:M917505 AWJ917484:AWN917505 CTP917484:CTT917505 EQV917484:EQZ917505 GOB917484:GOF917505 ILH917484:ILL917505 KIN917484:KIR917505 MFT917484:MFX917505 OCZ917484:ODD917505 QAF917484:QAJ917505 RXL917484:RXP917505 TUR917484:TUV917505 VRX917484:VSB917505 I196611:M196632 AWJ196611:AWN196632 CTP196611:CTT196632 EQV196611:EQZ196632 GOB196611:GOF196632 ILH196611:ILL196632 KIN196611:KIR196632 MFT196611:MFX196632 OCZ196611:ODD196632 QAF196611:QAJ196632 RXL196611:RXP196632 TUR196611:TUV196632 VRX196611:VSB196632 I917507:M917528 AWJ917507:AWN917528 CTP917507:CTT917528 EQV917507:EQZ917528 GOB917507:GOF917528 ILH917507:ILL917528 KIN917507:KIR917528 MFT917507:MFX917528 OCZ917507:ODD917528 QAF917507:QAJ917528 RXL917507:RXP917528 TUR917507:TUV917528 VRX917507:VSB917528 I261979:M261983 AWJ261979:AWN261983 CTP261979:CTT261983 EQV261979:EQZ261983 GOB261979:GOF261983 ILH261979:ILL261983 KIN261979:KIR261983 MFT261979:MFX261983 OCZ261979:ODD261983 QAF261979:QAJ261983 RXL261979:RXP261983 TUR261979:TUV261983 VRX261979:VSB261983 I327594:M327598 AWJ327594:AWN327598 CTP327594:CTT327598 EQV327594:EQZ327598 GOB327594:GOF327598 ILH327594:ILL327598 KIN327594:KIR327598 MFT327594:MFX327598 OCZ327594:ODD327598 QAF327594:QAJ327598 RXL327594:RXP327598 TUR327594:TUV327598 VRX327594:VSB327598 I589659:M589663 AWJ589659:AWN589663 CTP589659:CTT589663 EQV589659:EQZ589663 GOB589659:GOF589663 ILH589659:ILL589663 KIN589659:KIR589663 MFT589659:MFX589663 OCZ589659:ODD589663 QAF589659:QAJ589663 RXL589659:RXP589663 TUR589659:TUV589663 VRX589659:VSB589663 I655274:M655278 AWJ655274:AWN655278 CTP655274:CTT655278 EQV655274:EQZ655278 GOB655274:GOF655278 ILH655274:ILL655278 KIN655274:KIR655278 MFT655274:MFX655278 OCZ655274:ODD655278 QAF655274:QAJ655278 RXL655274:RXP655278 TUR655274:TUV655278 VRX655274:VSB655278 I917339:M917343 AWJ917339:AWN917343 CTP917339:CTT917343 EQV917339:EQZ917343 GOB917339:GOF917343 ILH917339:ILL917343 KIN917339:KIR917343 MFT917339:MFX917343 OCZ917339:ODD917343 QAF917339:QAJ917343 RXL917339:RXP917343 TUR917339:TUV917343 VRX917339:VSB917343 I982954:M982958 AWJ982954:AWN982958 CTP982954:CTT982958 EQV982954:EQZ982958 GOB982954:GOF982958 ILH982954:ILL982958 KIN982954:KIR982958 MFT982954:MFX982958 OCZ982954:ODD982958 QAF982954:QAJ982958 RXL982954:RXP982958 TUR982954:TUV982958 VRX982954:VSB982958 I262045:K262053 I851869:K851877 I262064:M262074 AWJ262064:AWN262074 CTP262064:CTT262074 EQV262064:EQZ262074 GOB262064:GOF262074 ILH262064:ILL262074 KIN262064:KIR262074 MFT262064:MFX262074 OCZ262064:ODD262074 QAF262064:QAJ262074 RXL262064:RXP262074 TUR262064:TUV262074 VRX262064:VSB262074 I982960:M982970 AWJ982960:AWN982970 CTP982960:CTT982970 EQV982960:EQZ982970 GOB982960:GOF982970 ILH982960:ILL982970 KIN982960:KIR982970 MFT982960:MFX982970 OCZ982960:ODD982970 QAF982960:QAJ982970 RXL982960:RXP982970 TUR982960:TUV982970 VRX982960:VSB982970 I262102:M262111 AWJ262102:AWN262111 CTP262102:CTT262111 EQV262102:EQZ262111 GOB262102:GOF262111 ILH262102:ILL262111 KIN262102:KIR262111 MFT262102:MFX262111 OCZ262102:ODD262111 QAF262102:QAJ262111 RXL262102:RXP262111 TUR262102:TUV262111 VRX262102:VSB262111 I589782:M589791 AWJ589782:AWN589791 CTP589782:CTT589791 EQV589782:EQZ589791 GOB589782:GOF589791 ILH589782:ILL589791 KIN589782:KIR589791 MFT589782:MFX589791 OCZ589782:ODD589791 QAF589782:QAJ589791 RXL589782:RXP589791 TUR589782:TUV589791 VRX589782:VSB589791 I917462:M917471 AWJ917462:AWN917471 CTP917462:CTT917471 EQV917462:EQZ917471 GOB917462:GOF917471 ILH917462:ILL917471 KIN917462:KIR917471 MFT917462:MFX917471 OCZ917462:ODD917471 QAF917462:QAJ917471 RXL917462:RXP917471 TUR917462:TUV917471 VRX917462:VSB917471 I262113:M262121 AWJ262113:AWN262121 CTP262113:CTT262121 EQV262113:EQZ262121 GOB262113:GOF262121 ILH262113:ILL262121 KIN262113:KIR262121 MFT262113:MFX262121 OCZ262113:ODD262121 QAF262113:QAJ262121 RXL262113:RXP262121 TUR262113:TUV262121 VRX262113:VSB262121 AWJ393117:AWN393125 CTP393117:CTT393125 EQV393117:EQZ393125 GOB393117:GOF393125 ILH393117:ILL393125 KIN393117:KIR393125 MFT393117:MFX393125 OCZ393117:ODD393125 QAF393117:QAJ393125 RXL393117:RXP393125 TUR393117:TUV393125 VRX393117:VSB393125 I851937:M851945 AWJ851937:AWN851945 CTP851937:CTT851945 EQV851937:EQZ851945 GOB851937:GOF851945 ILH851937:ILL851945 KIN851937:KIR851945 MFT851937:MFX851945 OCZ851937:ODD851945 QAF851937:QAJ851945 RXL851937:RXP851945 TUR851937:TUV851945 VRX851937:VSB851945 AWJ982941:AWN982949 CTP982941:CTT982949 EQV982941:EQZ982949 GOB982941:GOF982949 ILH982941:ILL982949 KIN982941:KIR982949 MFT982941:MFX982949 OCZ982941:ODD982949 QAF982941:QAJ982949 RXL982941:RXP982949 TUR982941:TUV982949 VRX982941:VSB982949 I262124:M262145 AWJ262124:AWN262145 CTP262124:CTT262145 EQV262124:EQZ262145 GOB262124:GOF262145 ILH262124:ILL262145 KIN262124:KIR262145 MFT262124:MFX262145 OCZ262124:ODD262145 QAF262124:QAJ262145 RXL262124:RXP262145 TUR262124:TUV262145 VRX262124:VSB262145 I983020:M983041 AWJ983020:AWN983041 CTP983020:CTT983041 EQV983020:EQZ983041 GOB983020:GOF983041 ILH983020:ILL983041 KIN983020:KIR983041 MFT983020:MFX983041 OCZ983020:ODD983041 QAF983020:QAJ983041 RXL983020:RXP983041 TUR983020:TUV983041 VRX983020:VSB983041 I262147:M262168 AWJ262147:AWN262168 CTP262147:CTT262168 EQV262147:EQZ262168 GOB262147:GOF262168 ILH262147:ILL262168 KIN262147:KIR262168 MFT262147:MFX262168 OCZ262147:ODD262168 QAF262147:QAJ262168 RXL262147:RXP262168 TUR262147:TUV262168 VRX262147:VSB262168 I983043:M983064 AWJ983043:AWN983064 CTP983043:CTT983064 EQV983043:EQZ983064 GOB983043:GOF983064 ILH983043:ILL983064 KIN983043:KIR983064 MFT983043:MFX983064 OCZ983043:ODD983064 QAF983043:QAJ983064 RXL983043:RXP983064 TUR983043:TUV983064 VRX983043:VSB983064 I327581:K327589 I917405:K917413 I327600:M327610 AWJ327600:AWN327610 CTP327600:CTT327610 EQV327600:EQZ327610 GOB327600:GOF327610 ILH327600:ILL327610 KIN327600:KIR327610 MFT327600:MFX327610 OCZ327600:ODD327610 QAF327600:QAJ327610 RXL327600:RXP327610 TUR327600:TUV327610 VRX327600:VSB327610 I327638:M327647 AWJ327638:AWN327647 CTP327638:CTT327647 EQV327638:EQZ327647 GOB327638:GOF327647 ILH327638:ILL327647 KIN327638:KIR327647 MFT327638:MFX327647 OCZ327638:ODD327647 QAF327638:QAJ327647 RXL327638:RXP327647 TUR327638:TUV327647 VRX327638:VSB327647 I655318:M655327 AWJ655318:AWN655327 CTP655318:CTT655327 EQV655318:EQZ655327 GOB655318:GOF655327 ILH655318:ILL655327 KIN655318:KIR655327 MFT655318:MFX655327 OCZ655318:ODD655327 QAF655318:QAJ655327 RXL655318:RXP655327 TUR655318:TUV655327 VRX655318:VSB655327 I982998:M983007 AWJ982998:AWN983007 CTP982998:CTT983007 EQV982998:EQZ983007 GOB982998:GOF983007 ILH982998:ILL983007 KIN982998:KIR983007 MFT982998:MFX983007 OCZ982998:ODD983007 QAF982998:QAJ983007 RXL982998:RXP983007 TUR982998:TUV983007 VRX982998:VSB983007 I327649:M327657 AWJ327649:AWN327657 CTP327649:CTT327657 EQV327649:EQZ327657 GOB327649:GOF327657 ILH327649:ILL327657 KIN327649:KIR327657 MFT327649:MFX327657 OCZ327649:ODD327657 QAF327649:QAJ327657 RXL327649:RXP327657 TUR327649:TUV327657 VRX327649:VSB327657 AWJ458653:AWN458661 CTP458653:CTT458661 EQV458653:EQZ458661 GOB458653:GOF458661 ILH458653:ILL458661 KIN458653:KIR458661 MFT458653:MFX458661 OCZ458653:ODD458661 QAF458653:QAJ458661 RXL458653:RXP458661 TUR458653:TUV458661 VRX458653:VSB458661 I917473:M917481 AWJ917473:AWN917481 CTP917473:CTT917481 EQV917473:EQZ917481 GOB917473:GOF917481 ILH917473:ILL917481 KIN917473:KIR917481 MFT917473:MFX917481 OCZ917473:ODD917481 QAF917473:QAJ917481 RXL917473:RXP917481 TUR917473:TUV917481 VRX917473:VSB917481 I327660:M327681 AWJ327660:AWN327681 CTP327660:CTT327681 EQV327660:EQZ327681 GOB327660:GOF327681 ILH327660:ILL327681 KIN327660:KIR327681 MFT327660:MFX327681 OCZ327660:ODD327681 QAF327660:QAJ327681 RXL327660:RXP327681 TUR327660:TUV327681 VRX327660:VSB327681 I327683:M327704 AWJ327683:AWN327704 CTP327683:CTT327704 EQV327683:EQZ327704 GOB327683:GOF327704 ILH327683:ILL327704 KIN327683:KIR327704 MFT327683:MFX327704 OCZ327683:ODD327704 QAF327683:QAJ327704 RXL327683:RXP327704 TUR327683:TUV327704 VRX327683:VSB327704 I393117:K393125 I982941:K982949 I393136:M393146 AWJ393136:AWN393146 CTP393136:CTT393146 EQV393136:EQZ393146 GOB393136:GOF393146 ILH393136:ILL393146 KIN393136:KIR393146 MFT393136:MFX393146 OCZ393136:ODD393146 QAF393136:QAJ393146 RXL393136:RXP393146 TUR393136:TUV393146 VRX393136:VSB393146 I393185:M393193 AWJ393185:AWN393193 CTP393185:CTT393193 EQV393185:EQZ393193 GOB393185:GOF393193 ILH393185:ILL393193 KIN393185:KIR393193 MFT393185:MFX393193 OCZ393185:ODD393193 QAF393185:QAJ393193 RXL393185:RXP393193 TUR393185:TUV393193 VRX393185:VSB393193 AWJ524189:AWN524197 CTP524189:CTT524197 EQV524189:EQZ524197 GOB524189:GOF524197 ILH524189:ILL524197 KIN524189:KIR524197 MFT524189:MFX524197 OCZ524189:ODD524197 QAF524189:QAJ524197 RXL524189:RXP524197 TUR524189:TUV524197 VRX524189:VSB524197 I983009:M983017 AWJ983009:AWN983017 CTP983009:CTT983017 EQV983009:EQZ983017 GOB983009:GOF983017 ILH983009:ILL983017 KIN983009:KIR983017 MFT983009:MFX983017 OCZ983009:ODD983017 QAF983009:QAJ983017 RXL983009:RXP983017 TUR983009:TUV983017 VRX983009:VSB983017 I393196:M393217 AWJ393196:AWN393217 CTP393196:CTT393217 EQV393196:EQZ393217 GOB393196:GOF393217 ILH393196:ILL393217 KIN393196:KIR393217 MFT393196:MFX393217 OCZ393196:ODD393217 QAF393196:QAJ393217 RXL393196:RXP393217 TUR393196:TUV393217 VRX393196:VSB393217 I393219:M393240 AWJ393219:AWN393240 CTP393219:CTT393240 EQV393219:EQZ393240 GOB393219:GOF393240 ILH393219:ILL393240 KIN393219:KIR393240 MFT393219:MFX393240 OCZ393219:ODD393240 QAF393219:QAJ393240 RXL393219:RXP393240 TUR393219:TUV393240 VRX393219:VSB393240 I458653:K458661 I458672:M458682 AWJ458672:AWN458682 CTP458672:CTT458682 EQV458672:EQZ458682 GOB458672:GOF458682 ILH458672:ILL458682 KIN458672:KIR458682 MFT458672:MFX458682 OCZ458672:ODD458682 QAF458672:QAJ458682 RXL458672:RXP458682 TUR458672:TUV458682 VRX458672:VSB458682 I458721:M458729 AWJ458721:AWN458729 CTP458721:CTT458729 EQV458721:EQZ458729 GOB458721:GOF458729 ILH458721:ILL458729 KIN458721:KIR458729 MFT458721:MFX458729 OCZ458721:ODD458729 QAF458721:QAJ458729 RXL458721:RXP458729 TUR458721:TUV458729 VRX458721:VSB458729 AWJ589725:AWN589733 CTP589725:CTT589733 EQV589725:EQZ589733 GOB589725:GOF589733 ILH589725:ILL589733 KIN589725:KIR589733 MFT589725:MFX589733 OCZ589725:ODD589733 QAF589725:QAJ589733 RXL589725:RXP589733 TUR589725:TUV589733 VRX589725:VSB589733 I458732:M458753 AWJ458732:AWN458753 CTP458732:CTT458753 EQV458732:EQZ458753 GOB458732:GOF458753 ILH458732:ILL458753 KIN458732:KIR458753 MFT458732:MFX458753 OCZ458732:ODD458753 QAF458732:QAJ458753 RXL458732:RXP458753 TUR458732:TUV458753 VRX458732:VSB458753 I458755:M458776 AWJ458755:AWN458776 CTP458755:CTT458776 EQV458755:EQZ458776 GOB458755:GOF458776 ILH458755:ILL458776 KIN458755:KIR458776 MFT458755:MFX458776 OCZ458755:ODD458776 QAF458755:QAJ458776 RXL458755:RXP458776 TUR458755:TUV458776 VRX458755:VSB458776 I524189:K524197 I524208:M524218 AWJ524208:AWN524218 CTP524208:CTT524218 EQV524208:EQZ524218 GOB524208:GOF524218 ILH524208:ILL524218 KIN524208:KIR524218 MFT524208:MFX524218 OCZ524208:ODD524218 QAF524208:QAJ524218 RXL524208:RXP524218 TUR524208:TUV524218 VRX524208:VSB524218 AWJ65437:AWN65445 CTP65437:CTT65445 EQV65437:EQZ65445 GOB65437:GOF65445 ILH65437:ILL65445 KIN65437:KIR65445 MFT65437:MFX65445 OCZ65437:ODD65445 QAF65437:QAJ65445 RXL65437:RXP65445 TUR65437:TUV65445 VRX65437:VSB65445 I524257:M524265 AWJ524257:AWN524265 CTP524257:CTT524265 EQV524257:EQZ524265 GOB524257:GOF524265 ILH524257:ILL524265 KIN524257:KIR524265 MFT524257:MFX524265 OCZ524257:ODD524265 QAF524257:QAJ524265 RXL524257:RXP524265 TUR524257:TUV524265 VRX524257:VSB524265 AWJ655261:AWN655269 CTP655261:CTT655269 EQV655261:EQZ655269 GOB655261:GOF655269 ILH655261:ILL655269 KIN655261:KIR655269 MFT655261:MFX655269 OCZ655261:ODD655269 QAF655261:QAJ655269 RXL655261:RXP655269 TUR655261:TUV655269 VRX655261:VSB655269 I524268:M524289 AWJ524268:AWN524289 CTP524268:CTT524289 EQV524268:EQZ524289 GOB524268:GOF524289 ILH524268:ILL524289 KIN524268:KIR524289 MFT524268:MFX524289 OCZ524268:ODD524289 QAF524268:QAJ524289 RXL524268:RXP524289 TUR524268:TUV524289 VRX524268:VSB524289 I524291:M524312 AWJ524291:AWN524312 CTP524291:CTT524312 EQV524291:EQZ524312 GOB524291:GOF524312 ILH524291:ILL524312 KIN524291:KIR524312 MFT524291:MFX524312 OCZ524291:ODD524312 QAF524291:QAJ524312 RXL524291:RXP524312 TUR524291:TUV524312 VRX524291:VSB524312 I589725:K589733 I589744:M589754 AWJ589744:AWN589754 CTP589744:CTT589754 EQV589744:EQZ589754 GOB589744:GOF589754 ILH589744:ILL589754 KIN589744:KIR589754 MFT589744:MFX589754 OCZ589744:ODD589754 QAF589744:QAJ589754 RXL589744:RXP589754 TUR589744:TUV589754 VRX589744:VSB589754 AWJ130973:AWN130981 CTP130973:CTT130981 EQV130973:EQZ130981 GOB130973:GOF130981 ILH130973:ILL130981 KIN130973:KIR130981 MFT130973:MFX130981 OCZ130973:ODD130981 QAF130973:QAJ130981 RXL130973:RXP130981 TUR130973:TUV130981 VRX130973:VSB130981 I589793:M589801 AWJ589793:AWN589801 CTP589793:CTT589801 EQV589793:EQZ589801 GOB589793:GOF589801 ILH589793:ILL589801 KIN589793:KIR589801 MFT589793:MFX589801 OCZ589793:ODD589801 QAF589793:QAJ589801 RXL589793:RXP589801 TUR589793:TUV589801 VRX589793:VSB589801 AWJ720797:AWN720805 CTP720797:CTT720805 EQV720797:EQZ720805 GOB720797:GOF720805 ILH720797:ILL720805 KIN720797:KIR720805 MFT720797:MFX720805 OCZ720797:ODD720805 QAF720797:QAJ720805 RXL720797:RXP720805 TUR720797:TUV720805 VRX720797:VSB720805 I589804:M589825 AWJ589804:AWN589825 CTP589804:CTT589825 EQV589804:EQZ589825 GOB589804:GOF589825 ILH589804:ILL589825 KIN589804:KIR589825 MFT589804:MFX589825 OCZ589804:ODD589825 QAF589804:QAJ589825 RXL589804:RXP589825 TUR589804:TUV589825 VRX589804:VSB589825 I589827:M589848 AWJ589827:AWN589848 CTP589827:CTT589848 EQV589827:EQZ589848 GOB589827:GOF589848 ILH589827:ILL589848 KIN589827:KIR589848 MFT589827:MFX589848 OCZ589827:ODD589848 QAF589827:QAJ589848 RXL589827:RXP589848 TUR589827:TUV589848 VRX589827:VSB589848 I655280:M655290 AWJ655280:AWN655290 CTP655280:CTT655290 EQV655280:EQZ655290 GOB655280:GOF655290 ILH655280:ILL655290 KIN655280:KIR655290 MFT655280:MFX655290 OCZ655280:ODD655290 QAF655280:QAJ655290 RXL655280:RXP655290 TUR655280:TUV655290 VRX655280:VSB655290 I655340:M655361 AWJ655340:AWN655361 CTP655340:CTT655361 EQV655340:EQZ655361 GOB655340:GOF655361 ILH655340:ILL655361 KIN655340:KIR655361 MFT655340:MFX655361 OCZ655340:ODD655361 QAF655340:QAJ655361 RXL655340:RXP655361 TUR655340:TUV655361 VRX655340:VSB655361 I655363:M655384 AWJ655363:AWN655384 CTP655363:CTT655384 EQV655363:EQZ655384 GOB655363:GOF655384 ILH655363:ILL655384 KIN655363:KIR655384 MFT655363:MFX655384 OCZ655363:ODD655384 QAF655363:QAJ655384 RXL655363:RXP655384 TUR655363:TUV655384 VRX655363:VSB655384 I720816:M720826 AWJ720816:AWN720826 CTP720816:CTT720826 EQV720816:EQZ720826 GOB720816:GOF720826 ILH720816:ILL720826 KIN720816:KIR720826 MFT720816:MFX720826 OCZ720816:ODD720826 QAF720816:QAJ720826 RXL720816:RXP720826 TUR720816:TUV720826 VRX720816:VSB720826 I720876:M720897 AWJ720876:AWN720897 CTP720876:CTT720897 EQV720876:EQZ720897 GOB720876:GOF720897 ILH720876:ILL720897 KIN720876:KIR720897 MFT720876:MFX720897 OCZ720876:ODD720897 QAF720876:QAJ720897 RXL720876:RXP720897 TUR720876:TUV720897 VRX720876:VSB720897 I720899:M720920 AWJ720899:AWN720920 CTP720899:CTT720920 EQV720899:EQZ720920 GOB720899:GOF720920 ILH720899:ILL720920 KIN720899:KIR720920 MFT720899:MFX720920 OCZ720899:ODD720920 QAF720899:QAJ720920 RXL720899:RXP720920 TUR720899:TUV720920 VRX720899:VSB720920 J8:K15 J52:K53 J65426:K65427 J130962:K130963 J196498:K196499 J262034:K262035 J327570:K327571 J393106:K393107 J458642:K458643 J524178:K524179 J589714:K589715 J655250:K655251 J720786:K720787 J786322:K786323 J851858:K851859 J917394:K917395 J982930:K982931 J65314:M65356 J65480:K65484 J393160:K393164 J720840:K720844 J130850:M130892 J131016:K131020 J458696:K458700 J786376:K786380 J196386:M196428 J196552:K196556 J524232:K524236 J851912:K851916 J261922:M261964 J262088:K262092 J589768:K589772 J917448:K917452 J327458:M327500 J327624:K327628 J655304:K655308 J982984:K982988 J392994:M393036 J458530:M458572 J524066:M524108 J589602:M589644 J655138:M655180 J720674:M720716 J786210:M786252 J851746:M851788 J917282:M917324 J982818:M982860 L8:M43 L45:M53 L393156:M393164 L982980:M982988 L65422:M65448 L65476:M65484 L655300:M655308 L65589:M65596 L131125:M131132 L196661:M196668 L262197:M262204 L327733:M327740 L393269:M393276 L458805:M458812 L524341:M524348 L589877:M589884 L655413:M655420 L720949:M720956 L786485:M786492 L852021:M852028 L917557:M917564 L983093:M983100 L130958:M130984 L131012:M131020 L720836:M720844 L196494:M196520 L196548:M196556 L786372:M786380 L262030:M262056 L262084:M262092 L851908:M851916 L327566:M327592 L327620:M327628 L917444:M917452 L393102:M393128 L458638:M458664 L458692:M458700 L524174:M524200 L524228:M524236 L589710:M589736 L589764:M589772 L655246:M655272 L720782:M720808 L786318:M786344 L851854:M851880 L917390:M917416 L982926:M982952 IZ18:JD20 BGF18:BGJ20 DDL18:DDP20 FAR18:FAV20 GXX18:GYB20 IVD18:IVH20 KSJ18:KSN20 MPP18:MPT20 OMV18:OMZ20 QKB18:QKF20 SHH18:SHL20 UEN18:UER20 WBT18:WBX20 IZ131130:JD131132 BGF131130:BGJ131132 DDL131130:DDP131132 FAR131130:FAV131132 GXX131130:GYB131132 IVD131130:IVH131132 KSJ131130:KSN131132 MPP131130:MPT131132 OMV131130:OMZ131132 QKB131130:QKF131132 SHH131130:SHL131132 UEN131130:UER131132 WBT131130:WBX131132 IZ196449:JD196451 BGF196449:BGJ196451 DDL196449:DDP196451 FAR196449:FAV196451 GXX196449:GYB196451 IVD196449:IVH196451 KSJ196449:KSN196451 MPP196449:MPT196451 OMV196449:OMZ196451 QKB196449:QKF196451 SHH196449:SHL196451 UEN196449:UER196451 WBT196449:WBX196451 IZ327738:JD327740 BGF327738:BGJ327740 DDL327738:DDP327740 FAR327738:FAV327740 GXX327738:GYB327740 IVD327738:IVH327740 KSJ327738:KSN327740 MPP327738:MPT327740 OMV327738:OMZ327740 QKB327738:QKF327740 SHH327738:SHL327740 UEN327738:UER327740 WBT327738:WBX327740 IZ393057:JD393059 BGF393057:BGJ393059 DDL393057:DDP393059 FAR393057:FAV393059 GXX393057:GYB393059 IVD393057:IVH393059 KSJ393057:KSN393059 MPP393057:MPT393059 OMV393057:OMZ393059 QKB393057:QKF393059 SHH393057:SHL393059 UEN393057:UER393059 WBT393057:WBX393059 IZ524346:JD524348 BGF524346:BGJ524348 DDL524346:DDP524348 FAR524346:FAV524348 GXX524346:GYB524348 IVD524346:IVH524348 KSJ524346:KSN524348 MPP524346:MPT524348 OMV524346:OMZ524348 QKB524346:QKF524348 SHH524346:SHL524348 UEN524346:UER524348 WBT524346:WBX524348 IZ589665:JD589667 BGF589665:BGJ589667 DDL589665:DDP589667 FAR589665:FAV589667 GXX589665:GYB589667 IVD589665:IVH589667 KSJ589665:KSN589667 MPP589665:MPT589667 OMV589665:OMZ589667 QKB589665:QKF589667 SHH589665:SHL589667 UEN589665:UER589667 WBT589665:WBX589667 IZ720954:JD720956 BGF720954:BGJ720956 DDL720954:DDP720956 FAR720954:FAV720956 GXX720954:GYB720956 IVD720954:IVH720956 KSJ720954:KSN720956 MPP720954:MPT720956 OMV720954:OMZ720956 QKB720954:QKF720956 SHH720954:SHL720956 UEN720954:UER720956 WBT720954:WBX720956 IZ786273:JD786275 BGF786273:BGJ786275 DDL786273:DDP786275 FAR786273:FAV786275 GXX786273:GYB786275 IVD786273:IVH786275 KSJ786273:KSN786275 MPP786273:MPT786275 OMV786273:OMZ786275 QKB786273:QKF786275 SHH786273:SHL786275 UEN786273:UER786275 WBT786273:WBX786275 IZ917562:JD917564 BGF917562:BGJ917564 DDL917562:DDP917564 FAR917562:FAV917564 GXX917562:GYB917564 IVD917562:IVH917564 KSJ917562:KSN917564 MPP917562:MPT917564 OMV917562:OMZ917564 QKB917562:QKF917564 SHH917562:SHL917564 UEN917562:UER917564 WBT917562:WBX917564 IZ982881:JD982883 BGF982881:BGJ982883 DDL982881:DDP982883 FAR982881:FAV982883 GXX982881:GYB982883 IVD982881:IVH982883 KSJ982881:KSN982883 MPP982881:MPT982883 OMV982881:OMZ982883 QKB982881:QKF982883 SHH982881:SHL982883 UEN982881:UER982883 WBT982881:WBX982883 IZ22:JD24 BGF22:BGJ24 DDL22:DDP24 FAR22:FAV24 GXX22:GYB24 IVD22:IVH24 KSJ22:KSN24 MPP22:MPT24 OMV22:OMZ24 QKB22:QKF24 SHH22:SHL24 UEN22:UER24 WBT22:WBX24 IZ65377:JD65379 BGF65377:BGJ65379 DDL65377:DDP65379 FAR65377:FAV65379 GXX65377:GYB65379 IVD65377:IVH65379 KSJ65377:KSN65379 MPP65377:MPT65379 OMV65377:OMZ65379 QKB65377:QKF65379 SHH65377:SHL65379 UEN65377:UER65379 WBT65377:WBX65379 IZ196666:JD196668 BGF196666:BGJ196668 DDL196666:DDP196668 FAR196666:FAV196668 GXX196666:GYB196668 IVD196666:IVH196668 KSJ196666:KSN196668 MPP196666:MPT196668 OMV196666:OMZ196668 QKB196666:QKF196668 SHH196666:SHL196668 UEN196666:UER196668 WBT196666:WBX196668 IZ261985:JD261987 BGF261985:BGJ261987 DDL261985:DDP261987 FAR261985:FAV261987 GXX261985:GYB261987 IVD261985:IVH261987 KSJ261985:KSN261987 MPP261985:MPT261987 OMV261985:OMZ261987 QKB261985:QKF261987 SHH261985:SHL261987 UEN261985:UER261987 WBT261985:WBX261987 IZ393274:JD393276 BGF393274:BGJ393276 DDL393274:DDP393276 FAR393274:FAV393276 GXX393274:GYB393276 IVD393274:IVH393276 KSJ393274:KSN393276 MPP393274:MPT393276 OMV393274:OMZ393276 QKB393274:QKF393276 SHH393274:SHL393276 UEN393274:UER393276 WBT393274:WBX393276 IZ458593:JD458595 BGF458593:BGJ458595 DDL458593:DDP458595 FAR458593:FAV458595 GXX458593:GYB458595 IVD458593:IVH458595 KSJ458593:KSN458595 MPP458593:MPT458595 OMV458593:OMZ458595 QKB458593:QKF458595 SHH458593:SHL458595 UEN458593:UER458595 WBT458593:WBX458595 IZ589882:JD589884 BGF589882:BGJ589884 DDL589882:DDP589884 FAR589882:FAV589884 GXX589882:GYB589884 IVD589882:IVH589884 KSJ589882:KSN589884 MPP589882:MPT589884 OMV589882:OMZ589884 QKB589882:QKF589884 SHH589882:SHL589884 UEN589882:UER589884 WBT589882:WBX589884 IZ655201:JD655203 BGF655201:BGJ655203 DDL655201:DDP655203 FAR655201:FAV655203 GXX655201:GYB655203 IVD655201:IVH655203 KSJ655201:KSN655203 MPP655201:MPT655203 OMV655201:OMZ655203 QKB655201:QKF655203 SHH655201:SHL655203 UEN655201:UER655203 WBT655201:WBX655203 IZ786490:JD786492 BGF786490:BGJ786492 DDL786490:DDP786492 FAR786490:FAV786492 GXX786490:GYB786492 IVD786490:IVH786492 KSJ786490:KSN786492 MPP786490:MPT786492 OMV786490:OMZ786492 QKB786490:QKF786492 SHH786490:SHL786492 UEN786490:UER786492 WBT786490:WBX786492 IZ851809:JD851811 BGF851809:BGJ851811 DDL851809:DDP851811 FAR851809:FAV851811 GXX851809:GYB851811 IVD851809:IVH851811 KSJ851809:KSN851811 MPP851809:MPT851811 OMV851809:OMZ851811 QKB851809:QKF851811 SHH851809:SHL851811 UEN851809:UER851811 WBT851809:WBX851811 IZ983098:JD983100 BGF983098:BGJ983100 DDL983098:DDP983100 FAR983098:FAV983100 GXX983098:GYB983100 IVD983098:IVH983100 KSJ983098:KSN983100 MPP983098:MPT983100 OMV983098:OMZ983100 QKB983098:QKF983100 SHH983098:SHL983100 UEN983098:UER983100 WBT983098:WBX983100 IZ26:JD28 BGF26:BGJ28 DDL26:DDP28 FAR26:FAV28 GXX26:GYB28 IVD26:IVH28 KSJ26:KSN28 MPP26:MPT28 OMV26:OMZ28 QKB26:QKF28 SHH26:SHL28 UEN26:UER28 WBT26:WBX28 IZ65594:JD65596 BGF65594:BGJ65596 DDL65594:DDP65596 FAR65594:FAV65596 GXX65594:GYB65596 IVD65594:IVH65596 KSJ65594:KSN65596 MPP65594:MPT65596 OMV65594:OMZ65596 QKB65594:QKF65596 SHH65594:SHL65596 UEN65594:UER65596 WBT65594:WBX65596 IZ130913:JD130915 BGF130913:BGJ130915 DDL130913:DDP130915 FAR130913:FAV130915 GXX130913:GYB130915 IVD130913:IVH130915 KSJ130913:KSN130915 MPP130913:MPT130915 OMV130913:OMZ130915 QKB130913:QKF130915 SHH130913:SHL130915 UEN130913:UER130915 WBT130913:WBX130915 IZ262202:JD262204 BGF262202:BGJ262204 DDL262202:DDP262204 FAR262202:FAV262204 GXX262202:GYB262204 IVD262202:IVH262204 KSJ262202:KSN262204 MPP262202:MPT262204 OMV262202:OMZ262204 QKB262202:QKF262204 SHH262202:SHL262204 UEN262202:UER262204 WBT262202:WBX262204 IZ327521:JD327523 BGF327521:BGJ327523 DDL327521:DDP327523 FAR327521:FAV327523 GXX327521:GYB327523 IVD327521:IVH327523 KSJ327521:KSN327523 MPP327521:MPT327523 OMV327521:OMZ327523 QKB327521:QKF327523 SHH327521:SHL327523 UEN327521:UER327523 WBT327521:WBX327523 IZ458810:JD458812 BGF458810:BGJ458812 DDL458810:DDP458812 FAR458810:FAV458812 GXX458810:GYB458812 IVD458810:IVH458812 KSJ458810:KSN458812 MPP458810:MPT458812 OMV458810:OMZ458812 QKB458810:QKF458812 SHH458810:SHL458812 UEN458810:UER458812 WBT458810:WBX458812 IZ524129:JD524131 BGF524129:BGJ524131 DDL524129:DDP524131 FAR524129:FAV524131 GXX524129:GYB524131 IVD524129:IVH524131 KSJ524129:KSN524131 MPP524129:MPT524131 OMV524129:OMZ524131 QKB524129:QKF524131 SHH524129:SHL524131 UEN524129:UER524131 WBT524129:WBX524131 IZ655418:JD655420 BGF655418:BGJ655420 DDL655418:DDP655420 FAR655418:FAV655420 GXX655418:GYB655420 IVD655418:IVH655420 KSJ655418:KSN655420 MPP655418:MPT655420 OMV655418:OMZ655420 QKB655418:QKF655420 SHH655418:SHL655420 UEN655418:UER655420 WBT655418:WBX655420 IZ720737:JD720739 BGF720737:BGJ720739 DDL720737:DDP720739 FAR720737:FAV720739 GXX720737:GYB720739 IVD720737:IVH720739 KSJ720737:KSN720739 MPP720737:MPT720739 OMV720737:OMZ720739 QKB720737:QKF720739 SHH720737:SHL720739 UEN720737:UER720739 WBT720737:WBX720739 IZ852026:JD852028 BGF852026:BGJ852028 DDL852026:DDP852028 FAR852026:FAV852028 GXX852026:GYB852028 IVD852026:IVH852028 KSJ852026:KSN852028 MPP852026:MPT852028 OMV852026:OMZ852028 QKB852026:QKF852028 SHH852026:SHL852028 UEN852026:UER852028 WBT852026:WBX852028 IZ917345:JD917347 BGF917345:BGJ917347 DDL917345:DDP917347 FAR917345:FAV917347 GXX917345:GYB917347 IVD917345:IVH917347 KSJ917345:KSN917347 MPP917345:MPT917347 OMV917345:OMZ917347 QKB917345:QKF917347 SHH917345:SHL917347 UEN917345:UER917347 WBT917345:WBX917347 IZ30:JD36 BGF30:BGJ36 DDL30:DDP36 FAR30:FAV36 GXX30:GYB36 IVD30:IVH36 KSJ30:KSN36 MPP30:MPT36 OMV30:OMZ36 QKB30:QKF36 SHH30:SHL36 UEN30:UER36 WBT30:WBX36 IZ38:JD39 BGF38:BGJ39 DDL38:DDP39 FAR38:FAV39 GXX38:GYB39 IVD38:IVH39 KSJ38:KSN39 MPP38:MPT39 OMV38:OMZ39 QKB38:QKF39 SHH38:SHL39 UEN38:UER39 WBT38:WBX39 IZ50:JD51 BGF50:BGJ51 DDL50:DDP51 FAR50:FAV51 GXX50:GYB51 IVD50:IVH51 KSJ50:KSN51 MPP50:MPT51 OMV50:OMZ51 QKB50:QKF51 SHH50:SHL51 UEN50:UER51 WBT50:WBX51 IZ72:JD73 BGF72:BGJ73 DDL72:DDP73 FAR72:FAV73 GXX72:GYB73 IVD72:IVH73 KSJ72:KSN73 MPP72:MPT73 OMV72:OMZ73 QKB72:QKF73 SHH72:SHL73 UEN72:UER73 WBT72:WBX73 IZ65358:JD65359 BGF65358:BGJ65359 DDL65358:DDP65359 FAR65358:FAV65359 GXX65358:GYB65359 IVD65358:IVH65359 KSJ65358:KSN65359 MPP65358:MPT65359 OMV65358:OMZ65359 QKB65358:QKF65359 SHH65358:SHL65359 UEN65358:UER65359 WBT65358:WBX65359 IZ65468:JD65469 BGF65468:BGJ65469 DDL65468:DDP65469 FAR65468:FAV65469 GXX65468:GYB65469 IVD65468:IVH65469 KSJ65468:KSN65469 MPP65468:MPT65469 OMV65468:OMZ65469 QKB65468:QKF65469 SHH65468:SHL65469 UEN65468:UER65469 WBT65468:WBX65469 IZ130894:JD130895 BGF130894:BGJ130895 DDL130894:DDP130895 FAR130894:FAV130895 GXX130894:GYB130895 IVD130894:IVH130895 KSJ130894:KSN130895 MPP130894:MPT130895 OMV130894:OMZ130895 QKB130894:QKF130895 SHH130894:SHL130895 UEN130894:UER130895 WBT130894:WBX130895 IZ131004:JD131005 BGF131004:BGJ131005 DDL131004:DDP131005 FAR131004:FAV131005 GXX131004:GYB131005 IVD131004:IVH131005 KSJ131004:KSN131005 MPP131004:MPT131005 OMV131004:OMZ131005 QKB131004:QKF131005 SHH131004:SHL131005 UEN131004:UER131005 WBT131004:WBX131005 IZ196430:JD196431 BGF196430:BGJ196431 DDL196430:DDP196431 FAR196430:FAV196431 GXX196430:GYB196431 IVD196430:IVH196431 KSJ196430:KSN196431 MPP196430:MPT196431 OMV196430:OMZ196431 QKB196430:QKF196431 SHH196430:SHL196431 UEN196430:UER196431 WBT196430:WBX196431 IZ196540:JD196541 BGF196540:BGJ196541 DDL196540:DDP196541 FAR196540:FAV196541 GXX196540:GYB196541 IVD196540:IVH196541 KSJ196540:KSN196541 MPP196540:MPT196541 OMV196540:OMZ196541 QKB196540:QKF196541 SHH196540:SHL196541 UEN196540:UER196541 WBT196540:WBX196541 IZ261966:JD261967 BGF261966:BGJ261967 DDL261966:DDP261967 FAR261966:FAV261967 GXX261966:GYB261967 IVD261966:IVH261967 KSJ261966:KSN261967 MPP261966:MPT261967 OMV261966:OMZ261967 QKB261966:QKF261967 SHH261966:SHL261967 UEN261966:UER261967 WBT261966:WBX261967 IZ262076:JD262077 BGF262076:BGJ262077 DDL262076:DDP262077 FAR262076:FAV262077 GXX262076:GYB262077 IVD262076:IVH262077 KSJ262076:KSN262077 MPP262076:MPT262077 OMV262076:OMZ262077 QKB262076:QKF262077 SHH262076:SHL262077 UEN262076:UER262077 WBT262076:WBX262077 IZ327502:JD327503 BGF327502:BGJ327503 DDL327502:DDP327503 FAR327502:FAV327503 GXX327502:GYB327503 IVD327502:IVH327503 KSJ327502:KSN327503 MPP327502:MPT327503 OMV327502:OMZ327503 QKB327502:QKF327503 SHH327502:SHL327503 UEN327502:UER327503 WBT327502:WBX327503 IZ327612:JD327613 BGF327612:BGJ327613 DDL327612:DDP327613 FAR327612:FAV327613 GXX327612:GYB327613 IVD327612:IVH327613 KSJ327612:KSN327613 MPP327612:MPT327613 OMV327612:OMZ327613 QKB327612:QKF327613 SHH327612:SHL327613 UEN327612:UER327613 WBT327612:WBX327613 IZ393038:JD393039 BGF393038:BGJ393039 DDL393038:DDP393039 FAR393038:FAV393039 GXX393038:GYB393039 IVD393038:IVH393039 KSJ393038:KSN393039 MPP393038:MPT393039 OMV393038:OMZ393039 QKB393038:QKF393039 SHH393038:SHL393039 UEN393038:UER393039 WBT393038:WBX393039 IZ393148:JD393149 BGF393148:BGJ393149 DDL393148:DDP393149 FAR393148:FAV393149 GXX393148:GYB393149 IVD393148:IVH393149 KSJ393148:KSN393149 MPP393148:MPT393149 OMV393148:OMZ393149 QKB393148:QKF393149 SHH393148:SHL393149 UEN393148:UER393149 WBT393148:WBX393149 IZ458574:JD458575 BGF458574:BGJ458575 DDL458574:DDP458575 FAR458574:FAV458575 GXX458574:GYB458575 IVD458574:IVH458575 KSJ458574:KSN458575 MPP458574:MPT458575 OMV458574:OMZ458575 QKB458574:QKF458575 SHH458574:SHL458575 UEN458574:UER458575 WBT458574:WBX458575 IZ458684:JD458685 BGF458684:BGJ458685 DDL458684:DDP458685 FAR458684:FAV458685 GXX458684:GYB458685 IVD458684:IVH458685 KSJ458684:KSN458685 MPP458684:MPT458685 OMV458684:OMZ458685 QKB458684:QKF458685 SHH458684:SHL458685 UEN458684:UER458685 WBT458684:WBX458685 IZ524110:JD524111 BGF524110:BGJ524111 DDL524110:DDP524111 FAR524110:FAV524111 GXX524110:GYB524111 IVD524110:IVH524111 KSJ524110:KSN524111 MPP524110:MPT524111 OMV524110:OMZ524111 QKB524110:QKF524111 SHH524110:SHL524111 UEN524110:UER524111 WBT524110:WBX524111 IZ524220:JD524221 BGF524220:BGJ524221 DDL524220:DDP524221 FAR524220:FAV524221 GXX524220:GYB524221 IVD524220:IVH524221 KSJ524220:KSN524221 MPP524220:MPT524221 OMV524220:OMZ524221 QKB524220:QKF524221 SHH524220:SHL524221 UEN524220:UER524221 WBT524220:WBX524221 IZ589646:JD589647 BGF589646:BGJ589647 DDL589646:DDP589647 FAR589646:FAV589647 GXX589646:GYB589647 IVD589646:IVH589647 KSJ589646:KSN589647 MPP589646:MPT589647 OMV589646:OMZ589647 QKB589646:QKF589647 SHH589646:SHL589647 UEN589646:UER589647 WBT589646:WBX589647 IZ589756:JD589757 BGF589756:BGJ589757 DDL589756:DDP589757 FAR589756:FAV589757 GXX589756:GYB589757 IVD589756:IVH589757 KSJ589756:KSN589757 MPP589756:MPT589757 OMV589756:OMZ589757 QKB589756:QKF589757 SHH589756:SHL589757 UEN589756:UER589757 WBT589756:WBX589757 IZ655182:JD655183 BGF655182:BGJ655183 DDL655182:DDP655183 FAR655182:FAV655183 GXX655182:GYB655183 IVD655182:IVH655183 KSJ655182:KSN655183 MPP655182:MPT655183 OMV655182:OMZ655183 QKB655182:QKF655183 SHH655182:SHL655183 UEN655182:UER655183 WBT655182:WBX655183 IZ655292:JD655293 BGF655292:BGJ655293 DDL655292:DDP655293 FAR655292:FAV655293 GXX655292:GYB655293 IVD655292:IVH655293 KSJ655292:KSN655293 MPP655292:MPT655293 OMV655292:OMZ655293 QKB655292:QKF655293 SHH655292:SHL655293 UEN655292:UER655293 WBT655292:WBX655293 IZ720718:JD720719 BGF720718:BGJ720719 DDL720718:DDP720719 FAR720718:FAV720719 GXX720718:GYB720719 IVD720718:IVH720719 KSJ720718:KSN720719 MPP720718:MPT720719 OMV720718:OMZ720719 QKB720718:QKF720719 SHH720718:SHL720719 UEN720718:UER720719 WBT720718:WBX720719 IZ720828:JD720829 BGF720828:BGJ720829 DDL720828:DDP720829 FAR720828:FAV720829 GXX720828:GYB720829 IVD720828:IVH720829 KSJ720828:KSN720829 MPP720828:MPT720829 OMV720828:OMZ720829 QKB720828:QKF720829 SHH720828:SHL720829 UEN720828:UER720829 WBT720828:WBX720829 IZ786254:JD786255 BGF786254:BGJ786255 DDL786254:DDP786255 FAR786254:FAV786255 GXX786254:GYB786255 IVD786254:IVH786255 KSJ786254:KSN786255 MPP786254:MPT786255 OMV786254:OMZ786255 QKB786254:QKF786255 SHH786254:SHL786255 UEN786254:UER786255 WBT786254:WBX786255 IZ786364:JD786365 BGF786364:BGJ786365 DDL786364:DDP786365 FAR786364:FAV786365 GXX786364:GYB786365 IVD786364:IVH786365 KSJ786364:KSN786365 MPP786364:MPT786365 OMV786364:OMZ786365 QKB786364:QKF786365 SHH786364:SHL786365 UEN786364:UER786365 WBT786364:WBX786365 IZ851790:JD851791 BGF851790:BGJ851791 DDL851790:DDP851791 FAR851790:FAV851791 GXX851790:GYB851791 IVD851790:IVH851791 KSJ851790:KSN851791 MPP851790:MPT851791 OMV851790:OMZ851791 QKB851790:QKF851791 SHH851790:SHL851791 UEN851790:UER851791 WBT851790:WBX851791 IZ851900:JD851901 BGF851900:BGJ851901 DDL851900:DDP851901 FAR851900:FAV851901 GXX851900:GYB851901 IVD851900:IVH851901 KSJ851900:KSN851901 MPP851900:MPT851901 OMV851900:OMZ851901 QKB851900:QKF851901 SHH851900:SHL851901 UEN851900:UER851901 WBT851900:WBX851901 IZ917326:JD917327 BGF917326:BGJ917327 DDL917326:DDP917327 FAR917326:FAV917327 GXX917326:GYB917327 IVD917326:IVH917327 KSJ917326:KSN917327 MPP917326:MPT917327 OMV917326:OMZ917327 QKB917326:QKF917327 SHH917326:SHL917327 UEN917326:UER917327 WBT917326:WBX917327 IZ917436:JD917437 BGF917436:BGJ917437 DDL917436:DDP917437 FAR917436:FAV917437 GXX917436:GYB917437 IVD917436:IVH917437 KSJ917436:KSN917437 MPP917436:MPT917437 OMV917436:OMZ917437 QKB917436:QKF917437 SHH917436:SHL917437 UEN917436:UER917437 WBT917436:WBX917437 IZ982862:JD982863 BGF982862:BGJ982863 DDL982862:DDP982863 FAR982862:FAV982863 GXX982862:GYB982863 IVD982862:IVH982863 KSJ982862:KSN982863 MPP982862:MPT982863 OMV982862:OMZ982863 QKB982862:QKF982863 SHH982862:SHL982863 UEN982862:UER982863 WBT982862:WBX982863 IZ982972:JD982973 BGF982972:BGJ982973 DDL982972:DDP982973 FAR982972:FAV982973 GXX982972:GYB982973 IVD982972:IVH982973 KSJ982972:KSN982973 MPP982972:MPT982973 OMV982972:OMZ982973 QKB982972:QKF982973 SHH982972:SHL982973 UEN982972:UER982973 WBT982972:WBX982973 IZ56:JD62 BGF56:BGJ62 DDL56:DDP62 FAR56:FAV62 GXX56:GYB62 IVD56:IVH62 KSJ56:KSN62 MPP56:MPT62 OMV56:OMZ62 QKB56:QKF62 SHH56:SHL62 UEN56:UER62 WBT56:WBX62 IZ64:JD70 BGF64:BGJ70 DDL64:DDP70 FAR64:FAV70 GXX64:GYB70 IVD64:IVH70 KSJ64:KSN70 MPP64:MPT70 OMV64:OMZ70 QKB64:QKF70 SHH64:SHL70 UEN64:UER70 WBT64:WBX70 IZ65362:JD65369 BGF65362:BGJ65369 DDL65362:DDP65369 FAR65362:FAV65369 GXX65362:GYB65369 IVD65362:IVH65369 KSJ65362:KSN65369 MPP65362:MPT65369 OMV65362:OMZ65369 QKB65362:QKF65369 SHH65362:SHL65369 UEN65362:UER65369 WBT65362:WBX65369 IZ130898:JD130905 BGF130898:BGJ130905 DDL130898:DDP130905 FAR130898:FAV130905 GXX130898:GYB130905 IVD130898:IVH130905 KSJ130898:KSN130905 MPP130898:MPT130905 OMV130898:OMZ130905 QKB130898:QKF130905 SHH130898:SHL130905 UEN130898:UER130905 WBT130898:WBX130905 IZ196434:JD196441 BGF196434:BGJ196441 DDL196434:DDP196441 FAR196434:FAV196441 GXX196434:GYB196441 IVD196434:IVH196441 KSJ196434:KSN196441 MPP196434:MPT196441 OMV196434:OMZ196441 QKB196434:QKF196441 SHH196434:SHL196441 UEN196434:UER196441 WBT196434:WBX196441 IZ261970:JD261977 BGF261970:BGJ261977 DDL261970:DDP261977 FAR261970:FAV261977 GXX261970:GYB261977 IVD261970:IVH261977 KSJ261970:KSN261977 MPP261970:MPT261977 OMV261970:OMZ261977 QKB261970:QKF261977 SHH261970:SHL261977 UEN261970:UER261977 WBT261970:WBX261977 IZ327506:JD327513 BGF327506:BGJ327513 DDL327506:DDP327513 FAR327506:FAV327513 GXX327506:GYB327513 IVD327506:IVH327513 KSJ327506:KSN327513 MPP327506:MPT327513 OMV327506:OMZ327513 QKB327506:QKF327513 SHH327506:SHL327513 UEN327506:UER327513 WBT327506:WBX327513 IZ393042:JD393049 BGF393042:BGJ393049 DDL393042:DDP393049 FAR393042:FAV393049 GXX393042:GYB393049 IVD393042:IVH393049 KSJ393042:KSN393049 MPP393042:MPT393049 OMV393042:OMZ393049 QKB393042:QKF393049 SHH393042:SHL393049 UEN393042:UER393049 WBT393042:WBX393049 IZ458578:JD458585 BGF458578:BGJ458585 DDL458578:DDP458585 FAR458578:FAV458585 GXX458578:GYB458585 IVD458578:IVH458585 KSJ458578:KSN458585 MPP458578:MPT458585 OMV458578:OMZ458585 QKB458578:QKF458585 SHH458578:SHL458585 UEN458578:UER458585 WBT458578:WBX458585 IZ524114:JD524121 BGF524114:BGJ524121 DDL524114:DDP524121 FAR524114:FAV524121 GXX524114:GYB524121 IVD524114:IVH524121 KSJ524114:KSN524121 MPP524114:MPT524121 OMV524114:OMZ524121 QKB524114:QKF524121 SHH524114:SHL524121 UEN524114:UER524121 WBT524114:WBX524121 IZ589650:JD589657 BGF589650:BGJ589657 DDL589650:DDP589657 FAR589650:FAV589657 GXX589650:GYB589657 IVD589650:IVH589657 KSJ589650:KSN589657 MPP589650:MPT589657 OMV589650:OMZ589657 QKB589650:QKF589657 SHH589650:SHL589657 UEN589650:UER589657 WBT589650:WBX589657 IZ655186:JD655193 BGF655186:BGJ655193 DDL655186:DDP655193 FAR655186:FAV655193 GXX655186:GYB655193 IVD655186:IVH655193 KSJ655186:KSN655193 MPP655186:MPT655193 OMV655186:OMZ655193 QKB655186:QKF655193 SHH655186:SHL655193 UEN655186:UER655193 WBT655186:WBX655193 IZ720722:JD720729 BGF720722:BGJ720729 DDL720722:DDP720729 FAR720722:FAV720729 GXX720722:GYB720729 IVD720722:IVH720729 KSJ720722:KSN720729 MPP720722:MPT720729 OMV720722:OMZ720729 QKB720722:QKF720729 SHH720722:SHL720729 UEN720722:UER720729 WBT720722:WBX720729 IZ786258:JD786265 BGF786258:BGJ786265 DDL786258:DDP786265 FAR786258:FAV786265 GXX786258:GYB786265 IVD786258:IVH786265 KSJ786258:KSN786265 MPP786258:MPT786265 OMV786258:OMZ786265 QKB786258:QKF786265 SHH786258:SHL786265 UEN786258:UER786265 WBT786258:WBX786265 IZ851794:JD851801 BGF851794:BGJ851801 DDL851794:DDP851801 FAR851794:FAV851801 GXX851794:GYB851801 IVD851794:IVH851801 KSJ851794:KSN851801 MPP851794:MPT851801 OMV851794:OMZ851801 QKB851794:QKF851801 SHH851794:SHL851801 UEN851794:UER851801 WBT851794:WBX851801 IZ917330:JD917337 BGF917330:BGJ917337 DDL917330:DDP917337 FAR917330:FAV917337 GXX917330:GYB917337 IVD917330:IVH917337 KSJ917330:KSN917337 MPP917330:MPT917337 OMV917330:OMZ917337 QKB917330:QKF917337 SHH917330:SHL917337 UEN917330:UER917337 WBT917330:WBX917337 IZ982866:JD982873 BGF982866:BGJ982873 DDL982866:DDP982873 FAR982866:FAV982873 GXX982866:GYB982873 IVD982866:IVH982873 KSJ982866:KSN982873 MPP982866:MPT982873 OMV982866:OMZ982873 QKB982866:QKF982873 SHH982866:SHL982873 UEN982866:UER982873 WBT982866:WBX982873 IZ65371:JD65375 BGF65371:BGJ65375 DDL65371:DDP65375 FAR65371:FAV65375 GXX65371:GYB65375 IVD65371:IVH65375 KSJ65371:KSN65375 MPP65371:MPT65375 OMV65371:OMZ65375 QKB65371:QKF65375 SHH65371:SHL65375 UEN65371:UER65375 WBT65371:WBX65375 IZ130986:JD130990 BGF130986:BGJ130990 DDL130986:DDP130990 FAR130986:FAV130990 GXX130986:GYB130990 IVD130986:IVH130990 KSJ130986:KSN130990 MPP130986:MPT130990 OMV130986:OMZ130990 QKB130986:QKF130990 SHH130986:SHL130990 UEN130986:UER130990 WBT130986:WBX130990 IZ393051:JD393055 BGF393051:BGJ393055 DDL393051:DDP393055 FAR393051:FAV393055 GXX393051:GYB393055 IVD393051:IVH393055 KSJ393051:KSN393055 MPP393051:MPT393055 OMV393051:OMZ393055 QKB393051:QKF393055 SHH393051:SHL393055 UEN393051:UER393055 WBT393051:WBX393055 IZ458666:JD458670 BGF458666:BGJ458670 DDL458666:DDP458670 FAR458666:FAV458670 GXX458666:GYB458670 IVD458666:IVH458670 KSJ458666:KSN458670 MPP458666:MPT458670 OMV458666:OMZ458670 QKB458666:QKF458670 SHH458666:SHL458670 UEN458666:UER458670 WBT458666:WBX458670 IZ720731:JD720735 BGF720731:BGJ720735 DDL720731:DDP720735 FAR720731:FAV720735 GXX720731:GYB720735 IVD720731:IVH720735 KSJ720731:KSN720735 MPP720731:MPT720735 OMV720731:OMZ720735 QKB720731:QKF720735 SHH720731:SHL720735 UEN720731:UER720735 WBT720731:WBX720735 IZ786346:JD786350 BGF786346:BGJ786350 DDL786346:DDP786350 FAR786346:FAV786350 GXX786346:GYB786350 IVD786346:IVH786350 KSJ786346:KSN786350 MPP786346:MPT786350 OMV786346:OMZ786350 QKB786346:QKF786350 SHH786346:SHL786350 UEN786346:UER786350 WBT786346:WBX786350 IZ65381:JD65382 BGF65381:BGJ65382 DDL65381:DDP65382 FAR65381:FAV65382 GXX65381:GYB65382 IVD65381:IVH65382 KSJ65381:KSN65382 MPP65381:MPT65382 OMV65381:OMZ65382 QKB65381:QKF65382 SHH65381:SHL65382 UEN65381:UER65382 WBT65381:WBX65382 IZ65447:JD65448 BGF65447:BGJ65448 DDL65447:DDP65448 FAR65447:FAV65448 GXX65447:GYB65448 IVD65447:IVH65448 KSJ65447:KSN65448 MPP65447:MPT65448 OMV65447:OMZ65448 QKB65447:QKF65448 SHH65447:SHL65448 UEN65447:UER65448 WBT65447:WBX65448 IZ130917:JD130918 BGF130917:BGJ130918 DDL130917:DDP130918 FAR130917:FAV130918 GXX130917:GYB130918 IVD130917:IVH130918 KSJ130917:KSN130918 MPP130917:MPT130918 OMV130917:OMZ130918 QKB130917:QKF130918 SHH130917:SHL130918 UEN130917:UER130918 WBT130917:WBX130918 IZ130983:JD130984 BGF130983:BGJ130984 DDL130983:DDP130984 FAR130983:FAV130984 GXX130983:GYB130984 IVD130983:IVH130984 KSJ130983:KSN130984 MPP130983:MPT130984 OMV130983:OMZ130984 QKB130983:QKF130984 SHH130983:SHL130984 UEN130983:UER130984 WBT130983:WBX130984 IZ196453:JD196454 BGF196453:BGJ196454 DDL196453:DDP196454 FAR196453:FAV196454 GXX196453:GYB196454 IVD196453:IVH196454 KSJ196453:KSN196454 MPP196453:MPT196454 OMV196453:OMZ196454 QKB196453:QKF196454 SHH196453:SHL196454 UEN196453:UER196454 WBT196453:WBX196454 IZ196519:JD196520 BGF196519:BGJ196520 DDL196519:DDP196520 FAR196519:FAV196520 GXX196519:GYB196520 IVD196519:IVH196520 KSJ196519:KSN196520 MPP196519:MPT196520 OMV196519:OMZ196520 QKB196519:QKF196520 SHH196519:SHL196520 UEN196519:UER196520 WBT196519:WBX196520 IZ261989:JD261990 BGF261989:BGJ261990 DDL261989:DDP261990 FAR261989:FAV261990 GXX261989:GYB261990 IVD261989:IVH261990 KSJ261989:KSN261990 MPP261989:MPT261990 OMV261989:OMZ261990 QKB261989:QKF261990 SHH261989:SHL261990 UEN261989:UER261990 WBT261989:WBX261990 IZ262055:JD262056 BGF262055:BGJ262056 DDL262055:DDP262056 FAR262055:FAV262056 GXX262055:GYB262056 IVD262055:IVH262056 KSJ262055:KSN262056 MPP262055:MPT262056 OMV262055:OMZ262056 QKB262055:QKF262056 SHH262055:SHL262056 UEN262055:UER262056 WBT262055:WBX262056 IZ327525:JD327526 BGF327525:BGJ327526 DDL327525:DDP327526 FAR327525:FAV327526 GXX327525:GYB327526 IVD327525:IVH327526 KSJ327525:KSN327526 MPP327525:MPT327526 OMV327525:OMZ327526 QKB327525:QKF327526 SHH327525:SHL327526 UEN327525:UER327526 WBT327525:WBX327526 IZ327591:JD327592 BGF327591:BGJ327592 DDL327591:DDP327592 FAR327591:FAV327592 GXX327591:GYB327592 IVD327591:IVH327592 KSJ327591:KSN327592 MPP327591:MPT327592 OMV327591:OMZ327592 QKB327591:QKF327592 SHH327591:SHL327592 UEN327591:UER327592 WBT327591:WBX327592 IZ393061:JD393062 BGF393061:BGJ393062 DDL393061:DDP393062 FAR393061:FAV393062 GXX393061:GYB393062 IVD393061:IVH393062 KSJ393061:KSN393062 MPP393061:MPT393062 OMV393061:OMZ393062 QKB393061:QKF393062 SHH393061:SHL393062 UEN393061:UER393062 WBT393061:WBX393062 IZ393127:JD393128 BGF393127:BGJ393128 DDL393127:DDP393128 FAR393127:FAV393128 GXX393127:GYB393128 IVD393127:IVH393128 KSJ393127:KSN393128 MPP393127:MPT393128 OMV393127:OMZ393128 QKB393127:QKF393128 SHH393127:SHL393128 UEN393127:UER393128 WBT393127:WBX393128 IZ458597:JD458598 BGF458597:BGJ458598 DDL458597:DDP458598 FAR458597:FAV458598 GXX458597:GYB458598 IVD458597:IVH458598 KSJ458597:KSN458598 MPP458597:MPT458598 OMV458597:OMZ458598 QKB458597:QKF458598 SHH458597:SHL458598 UEN458597:UER458598 WBT458597:WBX458598 IZ458663:JD458664 BGF458663:BGJ458664 DDL458663:DDP458664 FAR458663:FAV458664 GXX458663:GYB458664 IVD458663:IVH458664 KSJ458663:KSN458664 MPP458663:MPT458664 OMV458663:OMZ458664 QKB458663:QKF458664 SHH458663:SHL458664 UEN458663:UER458664 WBT458663:WBX458664 IZ524133:JD524134 BGF524133:BGJ524134 DDL524133:DDP524134 FAR524133:FAV524134 GXX524133:GYB524134 IVD524133:IVH524134 KSJ524133:KSN524134 MPP524133:MPT524134 OMV524133:OMZ524134 QKB524133:QKF524134 SHH524133:SHL524134 UEN524133:UER524134 WBT524133:WBX524134 IZ524199:JD524200 BGF524199:BGJ524200 DDL524199:DDP524200 FAR524199:FAV524200 GXX524199:GYB524200 IVD524199:IVH524200 KSJ524199:KSN524200 MPP524199:MPT524200 OMV524199:OMZ524200 QKB524199:QKF524200 SHH524199:SHL524200 UEN524199:UER524200 WBT524199:WBX524200 IZ589669:JD589670 BGF589669:BGJ589670 DDL589669:DDP589670 FAR589669:FAV589670 GXX589669:GYB589670 IVD589669:IVH589670 KSJ589669:KSN589670 MPP589669:MPT589670 OMV589669:OMZ589670 QKB589669:QKF589670 SHH589669:SHL589670 UEN589669:UER589670 WBT589669:WBX589670 IZ589735:JD589736 BGF589735:BGJ589736 DDL589735:DDP589736 FAR589735:FAV589736 GXX589735:GYB589736 IVD589735:IVH589736 KSJ589735:KSN589736 MPP589735:MPT589736 OMV589735:OMZ589736 QKB589735:QKF589736 SHH589735:SHL589736 UEN589735:UER589736 WBT589735:WBX589736 IZ655205:JD655206 BGF655205:BGJ655206 DDL655205:DDP655206 FAR655205:FAV655206 GXX655205:GYB655206 IVD655205:IVH655206 KSJ655205:KSN655206 MPP655205:MPT655206 OMV655205:OMZ655206 QKB655205:QKF655206 SHH655205:SHL655206 UEN655205:UER655206 WBT655205:WBX655206 IZ655271:JD655272 BGF655271:BGJ655272 DDL655271:DDP655272 FAR655271:FAV655272 GXX655271:GYB655272 IVD655271:IVH655272 KSJ655271:KSN655272 MPP655271:MPT655272 OMV655271:OMZ655272 QKB655271:QKF655272 SHH655271:SHL655272 UEN655271:UER655272 WBT655271:WBX655272 IZ720741:JD720742 BGF720741:BGJ720742 DDL720741:DDP720742 FAR720741:FAV720742 GXX720741:GYB720742 IVD720741:IVH720742 KSJ720741:KSN720742 MPP720741:MPT720742 OMV720741:OMZ720742 QKB720741:QKF720742 SHH720741:SHL720742 UEN720741:UER720742 WBT720741:WBX720742 IZ720807:JD720808 BGF720807:BGJ720808 DDL720807:DDP720808 FAR720807:FAV720808 GXX720807:GYB720808 IVD720807:IVH720808 KSJ720807:KSN720808 MPP720807:MPT720808 OMV720807:OMZ720808 QKB720807:QKF720808 SHH720807:SHL720808 UEN720807:UER720808 WBT720807:WBX720808 IZ786277:JD786278 BGF786277:BGJ786278 DDL786277:DDP786278 FAR786277:FAV786278 GXX786277:GYB786278 IVD786277:IVH786278 KSJ786277:KSN786278 MPP786277:MPT786278 OMV786277:OMZ786278 QKB786277:QKF786278 SHH786277:SHL786278 UEN786277:UER786278 WBT786277:WBX786278 IZ786343:JD786344 BGF786343:BGJ786344 DDL786343:DDP786344 FAR786343:FAV786344 GXX786343:GYB786344 IVD786343:IVH786344 KSJ786343:KSN786344 MPP786343:MPT786344 OMV786343:OMZ786344 QKB786343:QKF786344 SHH786343:SHL786344 UEN786343:UER786344 WBT786343:WBX786344 IZ851813:JD851814 BGF851813:BGJ851814 DDL851813:DDP851814 FAR851813:FAV851814 GXX851813:GYB851814 IVD851813:IVH851814 KSJ851813:KSN851814 MPP851813:MPT851814 OMV851813:OMZ851814 QKB851813:QKF851814 SHH851813:SHL851814 UEN851813:UER851814 WBT851813:WBX851814 IZ851879:JD851880 BGF851879:BGJ851880 DDL851879:DDP851880 FAR851879:FAV851880 GXX851879:GYB851880 IVD851879:IVH851880 KSJ851879:KSN851880 MPP851879:MPT851880 OMV851879:OMZ851880 QKB851879:QKF851880 SHH851879:SHL851880 UEN851879:UER851880 WBT851879:WBX851880 IZ917349:JD917350 BGF917349:BGJ917350 DDL917349:DDP917350 FAR917349:FAV917350 GXX917349:GYB917350 IVD917349:IVH917350 KSJ917349:KSN917350 MPP917349:MPT917350 OMV917349:OMZ917350 QKB917349:QKF917350 SHH917349:SHL917350 UEN917349:UER917350 WBT917349:WBX917350 IZ917415:JD917416 BGF917415:BGJ917416 DDL917415:DDP917416 FAR917415:FAV917416 GXX917415:GYB917416 IVD917415:IVH917416 KSJ917415:KSN917416 MPP917415:MPT917416 OMV917415:OMZ917416 QKB917415:QKF917416 SHH917415:SHL917416 UEN917415:UER917416 WBT917415:WBX917416 IZ982885:JD982886 BGF982885:BGJ982886 DDL982885:DDP982886 FAR982885:FAV982886 GXX982885:GYB982886 IVD982885:IVH982886 KSJ982885:KSN982886 MPP982885:MPT982886 OMV982885:OMZ982886 QKB982885:QKF982886 SHH982885:SHL982886 UEN982885:UER982886 WBT982885:WBX982886 IZ982951:JD982952 BGF982951:BGJ982952 DDL982951:DDP982952 FAR982951:FAV982952 GXX982951:GYB982952 IVD982951:IVH982952 KSJ982951:KSN982952 MPP982951:MPT982952 OMV982951:OMZ982952 QKB982951:QKF982952 SHH982951:SHL982952 UEN982951:UER982952 WBT982951:WBX982952 IZ65384:JD65391 BGF65384:BGJ65391 DDL65384:DDP65391 FAR65384:FAV65391 GXX65384:GYB65391 IVD65384:IVH65391 KSJ65384:KSN65391 MPP65384:MPT65391 OMV65384:OMZ65391 QKB65384:QKF65391 SHH65384:SHL65391 UEN65384:UER65391 WBT65384:WBX65391 IZ130920:JD130927 BGF130920:BGJ130927 DDL130920:DDP130927 FAR130920:FAV130927 GXX130920:GYB130927 IVD130920:IVH130927 KSJ130920:KSN130927 MPP130920:MPT130927 OMV130920:OMZ130927 QKB130920:QKF130927 SHH130920:SHL130927 UEN130920:UER130927 WBT130920:WBX130927 IZ196456:JD196463 BGF196456:BGJ196463 DDL196456:DDP196463 FAR196456:FAV196463 GXX196456:GYB196463 IVD196456:IVH196463 KSJ196456:KSN196463 MPP196456:MPT196463 OMV196456:OMZ196463 QKB196456:QKF196463 SHH196456:SHL196463 UEN196456:UER196463 WBT196456:WBX196463 IZ261992:JD261999 BGF261992:BGJ261999 DDL261992:DDP261999 FAR261992:FAV261999 GXX261992:GYB261999 IVD261992:IVH261999 KSJ261992:KSN261999 MPP261992:MPT261999 OMV261992:OMZ261999 QKB261992:QKF261999 SHH261992:SHL261999 UEN261992:UER261999 WBT261992:WBX261999 IZ327528:JD327535 BGF327528:BGJ327535 DDL327528:DDP327535 FAR327528:FAV327535 GXX327528:GYB327535 IVD327528:IVH327535 KSJ327528:KSN327535 MPP327528:MPT327535 OMV327528:OMZ327535 QKB327528:QKF327535 SHH327528:SHL327535 UEN327528:UER327535 WBT327528:WBX327535 IZ393064:JD393071 BGF393064:BGJ393071 DDL393064:DDP393071 FAR393064:FAV393071 GXX393064:GYB393071 IVD393064:IVH393071 KSJ393064:KSN393071 MPP393064:MPT393071 OMV393064:OMZ393071 QKB393064:QKF393071 SHH393064:SHL393071 UEN393064:UER393071 WBT393064:WBX393071 IZ458600:JD458607 BGF458600:BGJ458607 DDL458600:DDP458607 FAR458600:FAV458607 GXX458600:GYB458607 IVD458600:IVH458607 KSJ458600:KSN458607 MPP458600:MPT458607 OMV458600:OMZ458607 QKB458600:QKF458607 SHH458600:SHL458607 UEN458600:UER458607 WBT458600:WBX458607 IZ524136:JD524143 BGF524136:BGJ524143 DDL524136:DDP524143 FAR524136:FAV524143 GXX524136:GYB524143 IVD524136:IVH524143 KSJ524136:KSN524143 MPP524136:MPT524143 OMV524136:OMZ524143 QKB524136:QKF524143 SHH524136:SHL524143 UEN524136:UER524143 WBT524136:WBX524143 IZ589672:JD589679 BGF589672:BGJ589679 DDL589672:DDP589679 FAR589672:FAV589679 GXX589672:GYB589679 IVD589672:IVH589679 KSJ589672:KSN589679 MPP589672:MPT589679 OMV589672:OMZ589679 QKB589672:QKF589679 SHH589672:SHL589679 UEN589672:UER589679 WBT589672:WBX589679 IZ655208:JD655215 BGF655208:BGJ655215 DDL655208:DDP655215 FAR655208:FAV655215 GXX655208:GYB655215 IVD655208:IVH655215 KSJ655208:KSN655215 MPP655208:MPT655215 OMV655208:OMZ655215 QKB655208:QKF655215 SHH655208:SHL655215 UEN655208:UER655215 WBT655208:WBX655215 IZ720744:JD720751 BGF720744:BGJ720751 DDL720744:DDP720751 FAR720744:FAV720751 GXX720744:GYB720751 IVD720744:IVH720751 KSJ720744:KSN720751 MPP720744:MPT720751 OMV720744:OMZ720751 QKB720744:QKF720751 SHH720744:SHL720751 UEN720744:UER720751 WBT720744:WBX720751 IZ786280:JD786287 BGF786280:BGJ786287 DDL786280:DDP786287 FAR786280:FAV786287 GXX786280:GYB786287 IVD786280:IVH786287 KSJ786280:KSN786287 MPP786280:MPT786287 OMV786280:OMZ786287 QKB786280:QKF786287 SHH786280:SHL786287 UEN786280:UER786287 WBT786280:WBX786287 IZ851816:JD851823 BGF851816:BGJ851823 DDL851816:DDP851823 FAR851816:FAV851823 GXX851816:GYB851823 IVD851816:IVH851823 KSJ851816:KSN851823 MPP851816:MPT851823 OMV851816:OMZ851823 QKB851816:QKF851823 SHH851816:SHL851823 UEN851816:UER851823 WBT851816:WBX851823 IZ917352:JD917359 BGF917352:BGJ917359 DDL917352:DDP917359 FAR917352:FAV917359 GXX917352:GYB917359 IVD917352:IVH917359 KSJ917352:KSN917359 MPP917352:MPT917359 OMV917352:OMZ917359 QKB917352:QKF917359 SHH917352:SHL917359 UEN917352:UER917359 WBT917352:WBX917359 IZ982888:JD982895 BGF982888:BGJ982895 DDL982888:DDP982895 FAR982888:FAV982895 GXX982888:GYB982895 IVD982888:IVH982895 KSJ982888:KSN982895 MPP982888:MPT982895 OMV982888:OMZ982895 QKB982888:QKF982895 SHH982888:SHL982895 UEN982888:UER982895 WBT982888:WBX982895 IZ65393:JD65396 BGF65393:BGJ65396 DDL65393:DDP65396 FAR65393:FAV65396 GXX65393:GYB65396 IVD65393:IVH65396 KSJ65393:KSN65396 MPP65393:MPT65396 OMV65393:OMZ65396 QKB65393:QKF65396 SHH65393:SHL65396 UEN65393:UER65396 WBT65393:WBX65396 IZ65589:JD65592 BGF65589:BGJ65592 DDL65589:DDP65592 FAR65589:FAV65592 GXX65589:GYB65592 IVD65589:IVH65592 KSJ65589:KSN65592 MPP65589:MPT65592 OMV65589:OMZ65592 QKB65589:QKF65592 SHH65589:SHL65592 UEN65589:UER65592 WBT65589:WBX65592 IZ130929:JD130932 BGF130929:BGJ130932 DDL130929:DDP130932 FAR130929:FAV130932 GXX130929:GYB130932 IVD130929:IVH130932 KSJ130929:KSN130932 MPP130929:MPT130932 OMV130929:OMZ130932 QKB130929:QKF130932 SHH130929:SHL130932 UEN130929:UER130932 WBT130929:WBX130932 IZ131125:JD131128 BGF131125:BGJ131128 DDL131125:DDP131128 FAR131125:FAV131128 GXX131125:GYB131128 IVD131125:IVH131128 KSJ131125:KSN131128 MPP131125:MPT131128 OMV131125:OMZ131128 QKB131125:QKF131128 SHH131125:SHL131128 UEN131125:UER131128 WBT131125:WBX131128 IZ196465:JD196468 BGF196465:BGJ196468 DDL196465:DDP196468 FAR196465:FAV196468 GXX196465:GYB196468 IVD196465:IVH196468 KSJ196465:KSN196468 MPP196465:MPT196468 OMV196465:OMZ196468 QKB196465:QKF196468 SHH196465:SHL196468 UEN196465:UER196468 WBT196465:WBX196468 IZ196661:JD196664 BGF196661:BGJ196664 DDL196661:DDP196664 FAR196661:FAV196664 GXX196661:GYB196664 IVD196661:IVH196664 KSJ196661:KSN196664 MPP196661:MPT196664 OMV196661:OMZ196664 QKB196661:QKF196664 SHH196661:SHL196664 UEN196661:UER196664 WBT196661:WBX196664 IZ262001:JD262004 BGF262001:BGJ262004 DDL262001:DDP262004 FAR262001:FAV262004 GXX262001:GYB262004 IVD262001:IVH262004 KSJ262001:KSN262004 MPP262001:MPT262004 OMV262001:OMZ262004 QKB262001:QKF262004 SHH262001:SHL262004 UEN262001:UER262004 WBT262001:WBX262004 IZ262197:JD262200 BGF262197:BGJ262200 DDL262197:DDP262200 FAR262197:FAV262200 GXX262197:GYB262200 IVD262197:IVH262200 KSJ262197:KSN262200 MPP262197:MPT262200 OMV262197:OMZ262200 QKB262197:QKF262200 SHH262197:SHL262200 UEN262197:UER262200 WBT262197:WBX262200 IZ327537:JD327540 BGF327537:BGJ327540 DDL327537:DDP327540 FAR327537:FAV327540 GXX327537:GYB327540 IVD327537:IVH327540 KSJ327537:KSN327540 MPP327537:MPT327540 OMV327537:OMZ327540 QKB327537:QKF327540 SHH327537:SHL327540 UEN327537:UER327540 WBT327537:WBX327540 IZ327733:JD327736 BGF327733:BGJ327736 DDL327733:DDP327736 FAR327733:FAV327736 GXX327733:GYB327736 IVD327733:IVH327736 KSJ327733:KSN327736 MPP327733:MPT327736 OMV327733:OMZ327736 QKB327733:QKF327736 SHH327733:SHL327736 UEN327733:UER327736 WBT327733:WBX327736 IZ393073:JD393076 BGF393073:BGJ393076 DDL393073:DDP393076 FAR393073:FAV393076 GXX393073:GYB393076 IVD393073:IVH393076 KSJ393073:KSN393076 MPP393073:MPT393076 OMV393073:OMZ393076 QKB393073:QKF393076 SHH393073:SHL393076 UEN393073:UER393076 WBT393073:WBX393076 IZ393269:JD393272 BGF393269:BGJ393272 DDL393269:DDP393272 FAR393269:FAV393272 GXX393269:GYB393272 IVD393269:IVH393272 KSJ393269:KSN393272 MPP393269:MPT393272 OMV393269:OMZ393272 QKB393269:QKF393272 SHH393269:SHL393272 UEN393269:UER393272 WBT393269:WBX393272 IZ458609:JD458612 BGF458609:BGJ458612 DDL458609:DDP458612 FAR458609:FAV458612 GXX458609:GYB458612 IVD458609:IVH458612 KSJ458609:KSN458612 MPP458609:MPT458612 OMV458609:OMZ458612 QKB458609:QKF458612 SHH458609:SHL458612 UEN458609:UER458612 WBT458609:WBX458612 IZ458805:JD458808 BGF458805:BGJ458808 DDL458805:DDP458808 FAR458805:FAV458808 GXX458805:GYB458808 IVD458805:IVH458808 KSJ458805:KSN458808 MPP458805:MPT458808 OMV458805:OMZ458808 QKB458805:QKF458808 SHH458805:SHL458808 UEN458805:UER458808 WBT458805:WBX458808 IZ524145:JD524148 BGF524145:BGJ524148 DDL524145:DDP524148 FAR524145:FAV524148 GXX524145:GYB524148 IVD524145:IVH524148 KSJ524145:KSN524148 MPP524145:MPT524148 OMV524145:OMZ524148 QKB524145:QKF524148 SHH524145:SHL524148 UEN524145:UER524148 WBT524145:WBX524148 IZ524341:JD524344 BGF524341:BGJ524344 DDL524341:DDP524344 FAR524341:FAV524344 GXX524341:GYB524344 IVD524341:IVH524344 KSJ524341:KSN524344 MPP524341:MPT524344 OMV524341:OMZ524344 QKB524341:QKF524344 SHH524341:SHL524344 UEN524341:UER524344 WBT524341:WBX524344 IZ589681:JD589684 BGF589681:BGJ589684 DDL589681:DDP589684 FAR589681:FAV589684 GXX589681:GYB589684 IVD589681:IVH589684 KSJ589681:KSN589684 MPP589681:MPT589684 OMV589681:OMZ589684 QKB589681:QKF589684 SHH589681:SHL589684 UEN589681:UER589684 WBT589681:WBX589684 IZ589877:JD589880 BGF589877:BGJ589880 DDL589877:DDP589880 FAR589877:FAV589880 GXX589877:GYB589880 IVD589877:IVH589880 KSJ589877:KSN589880 MPP589877:MPT589880 OMV589877:OMZ589880 QKB589877:QKF589880 SHH589877:SHL589880 UEN589877:UER589880 WBT589877:WBX589880 IZ655217:JD655220 BGF655217:BGJ655220 DDL655217:DDP655220 FAR655217:FAV655220 GXX655217:GYB655220 IVD655217:IVH655220 KSJ655217:KSN655220 MPP655217:MPT655220 OMV655217:OMZ655220 QKB655217:QKF655220 SHH655217:SHL655220 UEN655217:UER655220 WBT655217:WBX655220 IZ655413:JD655416 BGF655413:BGJ655416 DDL655413:DDP655416 FAR655413:FAV655416 GXX655413:GYB655416 IVD655413:IVH655416 KSJ655413:KSN655416 MPP655413:MPT655416 OMV655413:OMZ655416 QKB655413:QKF655416 SHH655413:SHL655416 UEN655413:UER655416 WBT655413:WBX655416 IZ720753:JD720756 BGF720753:BGJ720756 DDL720753:DDP720756 FAR720753:FAV720756 GXX720753:GYB720756 IVD720753:IVH720756 KSJ720753:KSN720756 MPP720753:MPT720756 OMV720753:OMZ720756 QKB720753:QKF720756 SHH720753:SHL720756 UEN720753:UER720756 WBT720753:WBX720756 IZ720949:JD720952 BGF720949:BGJ720952 DDL720949:DDP720952 FAR720949:FAV720952 GXX720949:GYB720952 IVD720949:IVH720952 KSJ720949:KSN720952 MPP720949:MPT720952 OMV720949:OMZ720952 QKB720949:QKF720952 SHH720949:SHL720952 UEN720949:UER720952 WBT720949:WBX720952 IZ786289:JD786292 BGF786289:BGJ786292 DDL786289:DDP786292 FAR786289:FAV786292 GXX786289:GYB786292 IVD786289:IVH786292 KSJ786289:KSN786292 MPP786289:MPT786292 OMV786289:OMZ786292 QKB786289:QKF786292 SHH786289:SHL786292 UEN786289:UER786292 WBT786289:WBX786292 IZ786485:JD786488 BGF786485:BGJ786488 DDL786485:DDP786488 FAR786485:FAV786488 GXX786485:GYB786488 IVD786485:IVH786488 KSJ786485:KSN786488 MPP786485:MPT786488 OMV786485:OMZ786488 QKB786485:QKF786488 SHH786485:SHL786488 UEN786485:UER786488 WBT786485:WBX786488 IZ851825:JD851828 BGF851825:BGJ851828 DDL851825:DDP851828 FAR851825:FAV851828 GXX851825:GYB851828 IVD851825:IVH851828 KSJ851825:KSN851828 MPP851825:MPT851828 OMV851825:OMZ851828 QKB851825:QKF851828 SHH851825:SHL851828 UEN851825:UER851828 WBT851825:WBX851828 IZ852021:JD852024 BGF852021:BGJ852024 DDL852021:DDP852024 FAR852021:FAV852024 GXX852021:GYB852024 IVD852021:IVH852024 KSJ852021:KSN852024 MPP852021:MPT852024 OMV852021:OMZ852024 QKB852021:QKF852024 SHH852021:SHL852024 UEN852021:UER852024 WBT852021:WBX852024 IZ917361:JD917364 BGF917361:BGJ917364 DDL917361:DDP917364 FAR917361:FAV917364 GXX917361:GYB917364 IVD917361:IVH917364 KSJ917361:KSN917364 MPP917361:MPT917364 OMV917361:OMZ917364 QKB917361:QKF917364 SHH917361:SHL917364 UEN917361:UER917364 WBT917361:WBX917364 IZ917557:JD917560 BGF917557:BGJ917560 DDL917557:DDP917560 FAR917557:FAV917560 GXX917557:GYB917560 IVD917557:IVH917560 KSJ917557:KSN917560 MPP917557:MPT917560 OMV917557:OMZ917560 QKB917557:QKF917560 SHH917557:SHL917560 UEN917557:UER917560 WBT917557:WBX917560 IZ982897:JD982900 BGF982897:BGJ982900 DDL982897:DDP982900 FAR982897:FAV982900 GXX982897:GYB982900 IVD982897:IVH982900 KSJ982897:KSN982900 MPP982897:MPT982900 OMV982897:OMZ982900 QKB982897:QKF982900 SHH982897:SHL982900 UEN982897:UER982900 WBT982897:WBX982900 IZ983093:JD983096 BGF983093:BGJ983096 DDL983093:DDP983096 FAR983093:FAV983096 GXX983093:GYB983096 IVD983093:IVH983096 KSJ983093:KSN983096 MPP983093:MPT983096 OMV983093:OMZ983096 QKB983093:QKF983096 SHH983093:SHL983096 UEN983093:UER983096 WBT983093:WBX983096 IZ65422:JD65425 BGF65422:BGJ65425 DDL65422:DDP65425 FAR65422:FAV65425 GXX65422:GYB65425 IVD65422:IVH65425 KSJ65422:KSN65425 MPP65422:MPT65425 OMV65422:OMZ65425 QKB65422:QKF65425 SHH65422:SHL65425 UEN65422:UER65425 WBT65422:WBX65425 IZ130958:JD130961 BGF130958:BGJ130961 DDL130958:DDP130961 FAR130958:FAV130961 GXX130958:GYB130961 IVD130958:IVH130961 KSJ130958:KSN130961 MPP130958:MPT130961 OMV130958:OMZ130961 QKB130958:QKF130961 SHH130958:SHL130961 UEN130958:UER130961 WBT130958:WBX130961 IZ196494:JD196497 BGF196494:BGJ196497 DDL196494:DDP196497 FAR196494:FAV196497 GXX196494:GYB196497 IVD196494:IVH196497 KSJ196494:KSN196497 MPP196494:MPT196497 OMV196494:OMZ196497 QKB196494:QKF196497 SHH196494:SHL196497 UEN196494:UER196497 WBT196494:WBX196497 IZ262030:JD262033 BGF262030:BGJ262033 DDL262030:DDP262033 FAR262030:FAV262033 GXX262030:GYB262033 IVD262030:IVH262033 KSJ262030:KSN262033 MPP262030:MPT262033 OMV262030:OMZ262033 QKB262030:QKF262033 SHH262030:SHL262033 UEN262030:UER262033 WBT262030:WBX262033 IZ327566:JD327569 BGF327566:BGJ327569 DDL327566:DDP327569 FAR327566:FAV327569 GXX327566:GYB327569 IVD327566:IVH327569 KSJ327566:KSN327569 MPP327566:MPT327569 OMV327566:OMZ327569 QKB327566:QKF327569 SHH327566:SHL327569 UEN327566:UER327569 WBT327566:WBX327569 IZ393102:JD393105 BGF393102:BGJ393105 DDL393102:DDP393105 FAR393102:FAV393105 GXX393102:GYB393105 IVD393102:IVH393105 KSJ393102:KSN393105 MPP393102:MPT393105 OMV393102:OMZ393105 QKB393102:QKF393105 SHH393102:SHL393105 UEN393102:UER393105 WBT393102:WBX393105 IZ458638:JD458641 BGF458638:BGJ458641 DDL458638:DDP458641 FAR458638:FAV458641 GXX458638:GYB458641 IVD458638:IVH458641 KSJ458638:KSN458641 MPP458638:MPT458641 OMV458638:OMZ458641 QKB458638:QKF458641 SHH458638:SHL458641 UEN458638:UER458641 WBT458638:WBX458641 IZ524174:JD524177 BGF524174:BGJ524177 DDL524174:DDP524177 FAR524174:FAV524177 GXX524174:GYB524177 IVD524174:IVH524177 KSJ524174:KSN524177 MPP524174:MPT524177 OMV524174:OMZ524177 QKB524174:QKF524177 SHH524174:SHL524177 UEN524174:UER524177 WBT524174:WBX524177 IZ589710:JD589713 BGF589710:BGJ589713 DDL589710:DDP589713 FAR589710:FAV589713 GXX589710:GYB589713 IVD589710:IVH589713 KSJ589710:KSN589713 MPP589710:MPT589713 OMV589710:OMZ589713 QKB589710:QKF589713 SHH589710:SHL589713 UEN589710:UER589713 WBT589710:WBX589713 IZ655246:JD655249 BGF655246:BGJ655249 DDL655246:DDP655249 FAR655246:FAV655249 GXX655246:GYB655249 IVD655246:IVH655249 KSJ655246:KSN655249 MPP655246:MPT655249 OMV655246:OMZ655249 QKB655246:QKF655249 SHH655246:SHL655249 UEN655246:UER655249 WBT655246:WBX655249 IZ720782:JD720785 BGF720782:BGJ720785 DDL720782:DDP720785 FAR720782:FAV720785 GXX720782:GYB720785 IVD720782:IVH720785 KSJ720782:KSN720785 MPP720782:MPT720785 OMV720782:OMZ720785 QKB720782:QKF720785 SHH720782:SHL720785 UEN720782:UER720785 WBT720782:WBX720785 IZ786318:JD786321 BGF786318:BGJ786321 DDL786318:DDP786321 FAR786318:FAV786321 GXX786318:GYB786321 IVD786318:IVH786321 KSJ786318:KSN786321 MPP786318:MPT786321 OMV786318:OMZ786321 QKB786318:QKF786321 SHH786318:SHL786321 UEN786318:UER786321 WBT786318:WBX786321 IZ851854:JD851857 BGF851854:BGJ851857 DDL851854:DDP851857 FAR851854:FAV851857 GXX851854:GYB851857 IVD851854:IVH851857 KSJ851854:KSN851857 MPP851854:MPT851857 OMV851854:OMZ851857 QKB851854:QKF851857 SHH851854:SHL851857 UEN851854:UER851857 WBT851854:WBX851857 IZ917390:JD917393 BGF917390:BGJ917393 DDL917390:DDP917393 FAR917390:FAV917393 GXX917390:GYB917393 IVD917390:IVH917393 KSJ917390:KSN917393 MPP917390:MPT917393 OMV917390:OMZ917393 QKB917390:QKF917393 SHH917390:SHL917393 UEN917390:UER917393 WBT917390:WBX917393 IZ982926:JD982929 BGF982926:BGJ982929 DDL982926:DDP982929 FAR982926:FAV982929 GXX982926:GYB982929 IVD982926:IVH982929 KSJ982926:KSN982929 MPP982926:MPT982929 OMV982926:OMZ982929 QKB982926:QKF982929 SHH982926:SHL982929 UEN982926:UER982929 WBT982926:WBX982929 IZ65428:JD65435 BGF65428:BGJ65435 DDL65428:DDP65435 FAR65428:FAV65435 GXX65428:GYB65435 IVD65428:IVH65435 KSJ65428:KSN65435 MPP65428:MPT65435 OMV65428:OMZ65435 QKB65428:QKF65435 SHH65428:SHL65435 UEN65428:UER65435 WBT65428:WBX65435 IZ130964:JD130971 BGF130964:BGJ130971 DDL130964:DDP130971 FAR130964:FAV130971 GXX130964:GYB130971 IVD130964:IVH130971 KSJ130964:KSN130971 MPP130964:MPT130971 OMV130964:OMZ130971 QKB130964:QKF130971 SHH130964:SHL130971 UEN130964:UER130971 WBT130964:WBX130971 IZ196500:JD196507 BGF196500:BGJ196507 DDL196500:DDP196507 FAR196500:FAV196507 GXX196500:GYB196507 IVD196500:IVH196507 KSJ196500:KSN196507 MPP196500:MPT196507 OMV196500:OMZ196507 QKB196500:QKF196507 SHH196500:SHL196507 UEN196500:UER196507 WBT196500:WBX196507 IZ262036:JD262043 BGF262036:BGJ262043 DDL262036:DDP262043 FAR262036:FAV262043 GXX262036:GYB262043 IVD262036:IVH262043 KSJ262036:KSN262043 MPP262036:MPT262043 OMV262036:OMZ262043 QKB262036:QKF262043 SHH262036:SHL262043 UEN262036:UER262043 WBT262036:WBX262043 IZ327572:JD327579 BGF327572:BGJ327579 DDL327572:DDP327579 FAR327572:FAV327579 GXX327572:GYB327579 IVD327572:IVH327579 KSJ327572:KSN327579 MPP327572:MPT327579 OMV327572:OMZ327579 QKB327572:QKF327579 SHH327572:SHL327579 UEN327572:UER327579 WBT327572:WBX327579 IZ393108:JD393115 BGF393108:BGJ393115 DDL393108:DDP393115 FAR393108:FAV393115 GXX393108:GYB393115 IVD393108:IVH393115 KSJ393108:KSN393115 MPP393108:MPT393115 OMV393108:OMZ393115 QKB393108:QKF393115 SHH393108:SHL393115 UEN393108:UER393115 WBT393108:WBX393115 IZ458644:JD458651 BGF458644:BGJ458651 DDL458644:DDP458651 FAR458644:FAV458651 GXX458644:GYB458651 IVD458644:IVH458651 KSJ458644:KSN458651 MPP458644:MPT458651 OMV458644:OMZ458651 QKB458644:QKF458651 SHH458644:SHL458651 UEN458644:UER458651 WBT458644:WBX458651 IZ524180:JD524187 BGF524180:BGJ524187 DDL524180:DDP524187 FAR524180:FAV524187 GXX524180:GYB524187 IVD524180:IVH524187 KSJ524180:KSN524187 MPP524180:MPT524187 OMV524180:OMZ524187 QKB524180:QKF524187 SHH524180:SHL524187 UEN524180:UER524187 WBT524180:WBX524187 IZ589716:JD589723 BGF589716:BGJ589723 DDL589716:DDP589723 FAR589716:FAV589723 GXX589716:GYB589723 IVD589716:IVH589723 KSJ589716:KSN589723 MPP589716:MPT589723 OMV589716:OMZ589723 QKB589716:QKF589723 SHH589716:SHL589723 UEN589716:UER589723 WBT589716:WBX589723 IZ655252:JD655259 BGF655252:BGJ655259 DDL655252:DDP655259 FAR655252:FAV655259 GXX655252:GYB655259 IVD655252:IVH655259 KSJ655252:KSN655259 MPP655252:MPT655259 OMV655252:OMZ655259 QKB655252:QKF655259 SHH655252:SHL655259 UEN655252:UER655259 WBT655252:WBX655259 IZ720788:JD720795 BGF720788:BGJ720795 DDL720788:DDP720795 FAR720788:FAV720795 GXX720788:GYB720795 IVD720788:IVH720795 KSJ720788:KSN720795 MPP720788:MPT720795 OMV720788:OMZ720795 QKB720788:QKF720795 SHH720788:SHL720795 UEN720788:UER720795 WBT720788:WBX720795 IZ786324:JD786331 BGF786324:BGJ786331 DDL786324:DDP786331 FAR786324:FAV786331 GXX786324:GYB786331 IVD786324:IVH786331 KSJ786324:KSN786331 MPP786324:MPT786331 OMV786324:OMZ786331 QKB786324:QKF786331 SHH786324:SHL786331 UEN786324:UER786331 WBT786324:WBX786331 IZ851860:JD851867 BGF851860:BGJ851867 DDL851860:DDP851867 FAR851860:FAV851867 GXX851860:GYB851867 IVD851860:IVH851867 KSJ851860:KSN851867 MPP851860:MPT851867 OMV851860:OMZ851867 QKB851860:QKF851867 SHH851860:SHL851867 UEN851860:UER851867 WBT851860:WBX851867 IZ917396:JD917403 BGF917396:BGJ917403 DDL917396:DDP917403 FAR917396:FAV917403 GXX917396:GYB917403 IVD917396:IVH917403 KSJ917396:KSN917403 MPP917396:MPT917403 OMV917396:OMZ917403 QKB917396:QKF917403 SHH917396:SHL917403 UEN917396:UER917403 WBT917396:WBX917403 IZ982932:JD982939 BGF982932:BGJ982939 DDL982932:DDP982939 FAR982932:FAV982939 GXX982932:GYB982939 IVD982932:IVH982939 KSJ982932:KSN982939 MPP982932:MPT982939 OMV982932:OMZ982939 QKB982932:QKF982939 SHH982932:SHL982939 UEN982932:UER982939 WBT982932:WBX982939 IZ65437:JD65445 BGF65437:BGJ65445 DDL65437:DDP65445 FAR65437:FAV65445 GXX65437:GYB65445 IVD65437:IVH65445 KSJ65437:KSN65445 MPP65437:MPT65445 OMV65437:OMZ65445 QKB65437:QKF65445 SHH65437:SHL65445 UEN65437:UER65445 WBT65437:WBX65445 IZ524257:JD524265 BGF524257:BGJ524265 DDL524257:DDP524265 FAR524257:FAV524265 GXX524257:GYB524265 IVD524257:IVH524265 KSJ524257:KSN524265 MPP524257:MPT524265 OMV524257:OMZ524265 QKB524257:QKF524265 SHH524257:SHL524265 UEN524257:UER524265 WBT524257:WBX524265 IZ655261:JD655269 BGF655261:BGJ655269 DDL655261:DDP655269 FAR655261:FAV655269 GXX655261:GYB655269 IVD655261:IVH655269 KSJ655261:KSN655269 MPP655261:MPT655269 OMV655261:OMZ655269 QKB655261:QKF655269 SHH655261:SHL655269 UEN655261:UER655269 WBT655261:WBX655269 IZ65450:JD65454 BGF65450:BGJ65454 DDL65450:DDP65454 FAR65450:FAV65454 GXX65450:GYB65454 IVD65450:IVH65454 KSJ65450:KSN65454 MPP65450:MPT65454 OMV65450:OMZ65454 QKB65450:QKF65454 SHH65450:SHL65454 UEN65450:UER65454 WBT65450:WBX65454 IZ327515:JD327519 BGF327515:BGJ327519 DDL327515:DDP327519 FAR327515:FAV327519 GXX327515:GYB327519 IVD327515:IVH327519 KSJ327515:KSN327519 MPP327515:MPT327519 OMV327515:OMZ327519 QKB327515:QKF327519 SHH327515:SHL327519 UEN327515:UER327519 WBT327515:WBX327519 IZ393130:JD393134 BGF393130:BGJ393134 DDL393130:DDP393134 FAR393130:FAV393134 GXX393130:GYB393134 IVD393130:IVH393134 KSJ393130:KSN393134 MPP393130:MPT393134 OMV393130:OMZ393134 QKB393130:QKF393134 SHH393130:SHL393134 UEN393130:UER393134 WBT393130:WBX393134 IZ655195:JD655199 BGF655195:BGJ655199 DDL655195:DDP655199 FAR655195:FAV655199 GXX655195:GYB655199 IVD655195:IVH655199 KSJ655195:KSN655199 MPP655195:MPT655199 OMV655195:OMZ655199 QKB655195:QKF655199 SHH655195:SHL655199 UEN655195:UER655199 WBT655195:WBX655199 IZ720810:JD720814 BGF720810:BGJ720814 DDL720810:DDP720814 FAR720810:FAV720814 GXX720810:GYB720814 IVD720810:IVH720814 KSJ720810:KSN720814 MPP720810:MPT720814 OMV720810:OMZ720814 QKB720810:QKF720814 SHH720810:SHL720814 UEN720810:UER720814 WBT720810:WBX720814 IZ982875:JD982879 BGF982875:BGJ982879 DDL982875:DDP982879 FAR982875:FAV982879 GXX982875:GYB982879 IVD982875:IVH982879 KSJ982875:KSN982879 MPP982875:MPT982879 OMV982875:OMZ982879 QKB982875:QKF982879 SHH982875:SHL982879 UEN982875:UER982879 WBT982875:WBX982879 IZ65456:JD65466 BGF65456:BGJ65466 DDL65456:DDP65466 FAR65456:FAV65466 GXX65456:GYB65466 IVD65456:IVH65466 KSJ65456:KSN65466 MPP65456:MPT65466 OMV65456:OMZ65466 QKB65456:QKF65466 SHH65456:SHL65466 UEN65456:UER65466 WBT65456:WBX65466 IZ786352:JD786362 BGF786352:BGJ786362 DDL786352:DDP786362 FAR786352:FAV786362 GXX786352:GYB786362 IVD786352:IVH786362 KSJ786352:KSN786362 MPP786352:MPT786362 OMV786352:OMZ786362 QKB786352:QKF786362 SHH786352:SHL786362 UEN786352:UER786362 WBT786352:WBX786362 IZ65471:JD65474 BGF65471:BGJ65474 DDL65471:DDP65474 FAR65471:FAV65474 GXX65471:GYB65474 IVD65471:IVH65474 KSJ65471:KSN65474 MPP65471:MPT65474 OMV65471:OMZ65474 QKB65471:QKF65474 SHH65471:SHL65474 UEN65471:UER65474 WBT65471:WBX65474 IZ131007:JD131010 BGF131007:BGJ131010 DDL131007:DDP131010 FAR131007:FAV131010 GXX131007:GYB131010 IVD131007:IVH131010 KSJ131007:KSN131010 MPP131007:MPT131010 OMV131007:OMZ131010 QKB131007:QKF131010 SHH131007:SHL131010 UEN131007:UER131010 WBT131007:WBX131010 IZ196543:JD196546 BGF196543:BGJ196546 DDL196543:DDP196546 FAR196543:FAV196546 GXX196543:GYB196546 IVD196543:IVH196546 KSJ196543:KSN196546 MPP196543:MPT196546 OMV196543:OMZ196546 QKB196543:QKF196546 SHH196543:SHL196546 UEN196543:UER196546 WBT196543:WBX196546 IZ262079:JD262082 BGF262079:BGJ262082 DDL262079:DDP262082 FAR262079:FAV262082 GXX262079:GYB262082 IVD262079:IVH262082 KSJ262079:KSN262082 MPP262079:MPT262082 OMV262079:OMZ262082 QKB262079:QKF262082 SHH262079:SHL262082 UEN262079:UER262082 WBT262079:WBX262082 IZ327615:JD327618 BGF327615:BGJ327618 DDL327615:DDP327618 FAR327615:FAV327618 GXX327615:GYB327618 IVD327615:IVH327618 KSJ327615:KSN327618 MPP327615:MPT327618 OMV327615:OMZ327618 QKB327615:QKF327618 SHH327615:SHL327618 UEN327615:UER327618 WBT327615:WBX327618 IZ393151:JD393154 BGF393151:BGJ393154 DDL393151:DDP393154 FAR393151:FAV393154 GXX393151:GYB393154 IVD393151:IVH393154 KSJ393151:KSN393154 MPP393151:MPT393154 OMV393151:OMZ393154 QKB393151:QKF393154 SHH393151:SHL393154 UEN393151:UER393154 WBT393151:WBX393154 IZ458687:JD458690 BGF458687:BGJ458690 DDL458687:DDP458690 FAR458687:FAV458690 GXX458687:GYB458690 IVD458687:IVH458690 KSJ458687:KSN458690 MPP458687:MPT458690 OMV458687:OMZ458690 QKB458687:QKF458690 SHH458687:SHL458690 UEN458687:UER458690 WBT458687:WBX458690 IZ524223:JD524226 BGF524223:BGJ524226 DDL524223:DDP524226 FAR524223:FAV524226 GXX524223:GYB524226 IVD524223:IVH524226 KSJ524223:KSN524226 MPP524223:MPT524226 OMV524223:OMZ524226 QKB524223:QKF524226 SHH524223:SHL524226 UEN524223:UER524226 WBT524223:WBX524226 IZ589759:JD589762 BGF589759:BGJ589762 DDL589759:DDP589762 FAR589759:FAV589762 GXX589759:GYB589762 IVD589759:IVH589762 KSJ589759:KSN589762 MPP589759:MPT589762 OMV589759:OMZ589762 QKB589759:QKF589762 SHH589759:SHL589762 UEN589759:UER589762 WBT589759:WBX589762 IZ655295:JD655298 BGF655295:BGJ655298 DDL655295:DDP655298 FAR655295:FAV655298 GXX655295:GYB655298 IVD655295:IVH655298 KSJ655295:KSN655298 MPP655295:MPT655298 OMV655295:OMZ655298 QKB655295:QKF655298 SHH655295:SHL655298 UEN655295:UER655298 WBT655295:WBX655298 IZ720831:JD720834 BGF720831:BGJ720834 DDL720831:DDP720834 FAR720831:FAV720834 GXX720831:GYB720834 IVD720831:IVH720834 KSJ720831:KSN720834 MPP720831:MPT720834 OMV720831:OMZ720834 QKB720831:QKF720834 SHH720831:SHL720834 UEN720831:UER720834 WBT720831:WBX720834 IZ786367:JD786370 BGF786367:BGJ786370 DDL786367:DDP786370 FAR786367:FAV786370 GXX786367:GYB786370 IVD786367:IVH786370 KSJ786367:KSN786370 MPP786367:MPT786370 OMV786367:OMZ786370 QKB786367:QKF786370 SHH786367:SHL786370 UEN786367:UER786370 WBT786367:WBX786370 IZ851903:JD851906 BGF851903:BGJ851906 DDL851903:DDP851906 FAR851903:FAV851906 GXX851903:GYB851906 IVD851903:IVH851906 KSJ851903:KSN851906 MPP851903:MPT851906 OMV851903:OMZ851906 QKB851903:QKF851906 SHH851903:SHL851906 UEN851903:UER851906 WBT851903:WBX851906 IZ917439:JD917442 BGF917439:BGJ917442 DDL917439:DDP917442 FAR917439:FAV917442 GXX917439:GYB917442 IVD917439:IVH917442 KSJ917439:KSN917442 MPP917439:MPT917442 OMV917439:OMZ917442 QKB917439:QKF917442 SHH917439:SHL917442 UEN917439:UER917442 WBT917439:WBX917442 IZ982975:JD982978 BGF982975:BGJ982978 DDL982975:DDP982978 FAR982975:FAV982978 GXX982975:GYB982978 IVD982975:IVH982978 KSJ982975:KSN982978 MPP982975:MPT982978 OMV982975:OMZ982978 QKB982975:QKF982978 SHH982975:SHL982978 UEN982975:UER982978 WBT982975:WBX982978 IZ65476:JD65479 BGF65476:BGJ65479 DDL65476:DDP65479 FAR65476:FAV65479 GXX65476:GYB65479 IVD65476:IVH65479 KSJ65476:KSN65479 MPP65476:MPT65479 OMV65476:OMZ65479 QKB65476:QKF65479 SHH65476:SHL65479 UEN65476:UER65479 WBT65476:WBX65479 IZ65584:JD65587 BGF65584:BGJ65587 DDL65584:DDP65587 FAR65584:FAV65587 GXX65584:GYB65587 IVD65584:IVH65587 KSJ65584:KSN65587 MPP65584:MPT65587 OMV65584:OMZ65587 QKB65584:QKF65587 SHH65584:SHL65587 UEN65584:UER65587 WBT65584:WBX65587 IZ131012:JD131015 BGF131012:BGJ131015 DDL131012:DDP131015 FAR131012:FAV131015 GXX131012:GYB131015 IVD131012:IVH131015 KSJ131012:KSN131015 MPP131012:MPT131015 OMV131012:OMZ131015 QKB131012:QKF131015 SHH131012:SHL131015 UEN131012:UER131015 WBT131012:WBX131015 IZ131120:JD131123 BGF131120:BGJ131123 DDL131120:DDP131123 FAR131120:FAV131123 GXX131120:GYB131123 IVD131120:IVH131123 KSJ131120:KSN131123 MPP131120:MPT131123 OMV131120:OMZ131123 QKB131120:QKF131123 SHH131120:SHL131123 UEN131120:UER131123 WBT131120:WBX131123 IZ196548:JD196551 BGF196548:BGJ196551 DDL196548:DDP196551 FAR196548:FAV196551 GXX196548:GYB196551 IVD196548:IVH196551 KSJ196548:KSN196551 MPP196548:MPT196551 OMV196548:OMZ196551 QKB196548:QKF196551 SHH196548:SHL196551 UEN196548:UER196551 WBT196548:WBX196551 IZ196656:JD196659 BGF196656:BGJ196659 DDL196656:DDP196659 FAR196656:FAV196659 GXX196656:GYB196659 IVD196656:IVH196659 KSJ196656:KSN196659 MPP196656:MPT196659 OMV196656:OMZ196659 QKB196656:QKF196659 SHH196656:SHL196659 UEN196656:UER196659 WBT196656:WBX196659 IZ262084:JD262087 BGF262084:BGJ262087 DDL262084:DDP262087 FAR262084:FAV262087 GXX262084:GYB262087 IVD262084:IVH262087 KSJ262084:KSN262087 MPP262084:MPT262087 OMV262084:OMZ262087 QKB262084:QKF262087 SHH262084:SHL262087 UEN262084:UER262087 WBT262084:WBX262087 IZ262192:JD262195 BGF262192:BGJ262195 DDL262192:DDP262195 FAR262192:FAV262195 GXX262192:GYB262195 IVD262192:IVH262195 KSJ262192:KSN262195 MPP262192:MPT262195 OMV262192:OMZ262195 QKB262192:QKF262195 SHH262192:SHL262195 UEN262192:UER262195 WBT262192:WBX262195 IZ327620:JD327623 BGF327620:BGJ327623 DDL327620:DDP327623 FAR327620:FAV327623 GXX327620:GYB327623 IVD327620:IVH327623 KSJ327620:KSN327623 MPP327620:MPT327623 OMV327620:OMZ327623 QKB327620:QKF327623 SHH327620:SHL327623 UEN327620:UER327623 WBT327620:WBX327623 IZ327728:JD327731 BGF327728:BGJ327731 DDL327728:DDP327731 FAR327728:FAV327731 GXX327728:GYB327731 IVD327728:IVH327731 KSJ327728:KSN327731 MPP327728:MPT327731 OMV327728:OMZ327731 QKB327728:QKF327731 SHH327728:SHL327731 UEN327728:UER327731 WBT327728:WBX327731 IZ393156:JD393159 BGF393156:BGJ393159 DDL393156:DDP393159 FAR393156:FAV393159 GXX393156:GYB393159 IVD393156:IVH393159 KSJ393156:KSN393159 MPP393156:MPT393159 OMV393156:OMZ393159 QKB393156:QKF393159 SHH393156:SHL393159 UEN393156:UER393159 WBT393156:WBX393159 IZ393264:JD393267 BGF393264:BGJ393267 DDL393264:DDP393267 FAR393264:FAV393267 GXX393264:GYB393267 IVD393264:IVH393267 KSJ393264:KSN393267 MPP393264:MPT393267 OMV393264:OMZ393267 QKB393264:QKF393267 SHH393264:SHL393267 UEN393264:UER393267 WBT393264:WBX393267 IZ458692:JD458695 BGF458692:BGJ458695 DDL458692:DDP458695 FAR458692:FAV458695 GXX458692:GYB458695 IVD458692:IVH458695 KSJ458692:KSN458695 MPP458692:MPT458695 OMV458692:OMZ458695 QKB458692:QKF458695 SHH458692:SHL458695 UEN458692:UER458695 WBT458692:WBX458695 IZ458800:JD458803 BGF458800:BGJ458803 DDL458800:DDP458803 FAR458800:FAV458803 GXX458800:GYB458803 IVD458800:IVH458803 KSJ458800:KSN458803 MPP458800:MPT458803 OMV458800:OMZ458803 QKB458800:QKF458803 SHH458800:SHL458803 UEN458800:UER458803 WBT458800:WBX458803 IZ524228:JD524231 BGF524228:BGJ524231 DDL524228:DDP524231 FAR524228:FAV524231 GXX524228:GYB524231 IVD524228:IVH524231 KSJ524228:KSN524231 MPP524228:MPT524231 OMV524228:OMZ524231 QKB524228:QKF524231 SHH524228:SHL524231 UEN524228:UER524231 WBT524228:WBX524231 IZ524336:JD524339 BGF524336:BGJ524339 DDL524336:DDP524339 FAR524336:FAV524339 GXX524336:GYB524339 IVD524336:IVH524339 KSJ524336:KSN524339 MPP524336:MPT524339 OMV524336:OMZ524339 QKB524336:QKF524339 SHH524336:SHL524339 UEN524336:UER524339 WBT524336:WBX524339 IZ589764:JD589767 BGF589764:BGJ589767 DDL589764:DDP589767 FAR589764:FAV589767 GXX589764:GYB589767 IVD589764:IVH589767 KSJ589764:KSN589767 MPP589764:MPT589767 OMV589764:OMZ589767 QKB589764:QKF589767 SHH589764:SHL589767 UEN589764:UER589767 WBT589764:WBX589767 IZ589872:JD589875 BGF589872:BGJ589875 DDL589872:DDP589875 FAR589872:FAV589875 GXX589872:GYB589875 IVD589872:IVH589875 KSJ589872:KSN589875 MPP589872:MPT589875 OMV589872:OMZ589875 QKB589872:QKF589875 SHH589872:SHL589875 UEN589872:UER589875 WBT589872:WBX589875 IZ655300:JD655303 BGF655300:BGJ655303 DDL655300:DDP655303 FAR655300:FAV655303 GXX655300:GYB655303 IVD655300:IVH655303 KSJ655300:KSN655303 MPP655300:MPT655303 OMV655300:OMZ655303 QKB655300:QKF655303 SHH655300:SHL655303 UEN655300:UER655303 WBT655300:WBX655303 IZ655408:JD655411 BGF655408:BGJ655411 DDL655408:DDP655411 FAR655408:FAV655411 GXX655408:GYB655411 IVD655408:IVH655411 KSJ655408:KSN655411 MPP655408:MPT655411 OMV655408:OMZ655411 QKB655408:QKF655411 SHH655408:SHL655411 UEN655408:UER655411 WBT655408:WBX655411 IZ720836:JD720839 BGF720836:BGJ720839 DDL720836:DDP720839 FAR720836:FAV720839 GXX720836:GYB720839 IVD720836:IVH720839 KSJ720836:KSN720839 MPP720836:MPT720839 OMV720836:OMZ720839 QKB720836:QKF720839 SHH720836:SHL720839 UEN720836:UER720839 WBT720836:WBX720839 IZ720944:JD720947 BGF720944:BGJ720947 DDL720944:DDP720947 FAR720944:FAV720947 GXX720944:GYB720947 IVD720944:IVH720947 KSJ720944:KSN720947 MPP720944:MPT720947 OMV720944:OMZ720947 QKB720944:QKF720947 SHH720944:SHL720947 UEN720944:UER720947 WBT720944:WBX720947 IZ786372:JD786375 BGF786372:BGJ786375 DDL786372:DDP786375 FAR786372:FAV786375 GXX786372:GYB786375 IVD786372:IVH786375 KSJ786372:KSN786375 MPP786372:MPT786375 OMV786372:OMZ786375 QKB786372:QKF786375 SHH786372:SHL786375 UEN786372:UER786375 WBT786372:WBX786375 IZ786480:JD786483 BGF786480:BGJ786483 DDL786480:DDP786483 FAR786480:FAV786483 GXX786480:GYB786483 IVD786480:IVH786483 KSJ786480:KSN786483 MPP786480:MPT786483 OMV786480:OMZ786483 QKB786480:QKF786483 SHH786480:SHL786483 UEN786480:UER786483 WBT786480:WBX786483 IZ851908:JD851911 BGF851908:BGJ851911 DDL851908:DDP851911 FAR851908:FAV851911 GXX851908:GYB851911 IVD851908:IVH851911 KSJ851908:KSN851911 MPP851908:MPT851911 OMV851908:OMZ851911 QKB851908:QKF851911 SHH851908:SHL851911 UEN851908:UER851911 WBT851908:WBX851911 IZ852016:JD852019 BGF852016:BGJ852019 DDL852016:DDP852019 FAR852016:FAV852019 GXX852016:GYB852019 IVD852016:IVH852019 KSJ852016:KSN852019 MPP852016:MPT852019 OMV852016:OMZ852019 QKB852016:QKF852019 SHH852016:SHL852019 UEN852016:UER852019 WBT852016:WBX852019 IZ917444:JD917447 BGF917444:BGJ917447 DDL917444:DDP917447 FAR917444:FAV917447 GXX917444:GYB917447 IVD917444:IVH917447 KSJ917444:KSN917447 MPP917444:MPT917447 OMV917444:OMZ917447 QKB917444:QKF917447 SHH917444:SHL917447 UEN917444:UER917447 WBT917444:WBX917447 IZ917552:JD917555 BGF917552:BGJ917555 DDL917552:DDP917555 FAR917552:FAV917555 GXX917552:GYB917555 IVD917552:IVH917555 KSJ917552:KSN917555 MPP917552:MPT917555 OMV917552:OMZ917555 QKB917552:QKF917555 SHH917552:SHL917555 UEN917552:UER917555 WBT917552:WBX917555 IZ982980:JD982983 BGF982980:BGJ982983 DDL982980:DDP982983 FAR982980:FAV982983 GXX982980:GYB982983 IVD982980:IVH982983 KSJ982980:KSN982983 MPP982980:MPT982983 OMV982980:OMZ982983 QKB982980:QKF982983 SHH982980:SHL982983 UEN982980:UER982983 WBT982980:WBX982983 IZ983088:JD983091 BGF983088:BGJ983091 DDL983088:DDP983091 FAR983088:FAV983091 GXX983088:GYB983091 IVD983088:IVH983091 KSJ983088:KSN983091 MPP983088:MPT983091 OMV983088:OMZ983091 QKB983088:QKF983091 SHH983088:SHL983091 UEN983088:UER983091 WBT983088:WBX983091 IZ65487:JD65492 BGF65487:BGJ65492 DDL65487:DDP65492 FAR65487:FAV65492 GXX65487:GYB65492 IVD65487:IVH65492 KSJ65487:KSN65492 MPP65487:MPT65492 OMV65487:OMZ65492 QKB65487:QKF65492 SHH65487:SHL65492 UEN65487:UER65492 WBT65487:WBX65492 IZ262095:JD262100 BGF262095:BGJ262100 DDL262095:DDP262100 FAR262095:FAV262100 GXX262095:GYB262100 IVD262095:IVH262100 KSJ262095:KSN262100 MPP262095:MPT262100 OMV262095:OMZ262100 QKB262095:QKF262100 SHH262095:SHL262100 UEN262095:UER262100 WBT262095:WBX262100 IZ458703:JD458708 BGF458703:BGJ458708 DDL458703:DDP458708 FAR458703:FAV458708 GXX458703:GYB458708 IVD458703:IVH458708 KSJ458703:KSN458708 MPP458703:MPT458708 OMV458703:OMZ458708 QKB458703:QKF458708 SHH458703:SHL458708 UEN458703:UER458708 WBT458703:WBX458708 IZ655311:JD655316 BGF655311:BGJ655316 DDL655311:DDP655316 FAR655311:FAV655316 GXX655311:GYB655316 IVD655311:IVH655316 KSJ655311:KSN655316 MPP655311:MPT655316 OMV655311:OMZ655316 QKB655311:QKF655316 SHH655311:SHL655316 UEN655311:UER655316 WBT655311:WBX655316 IZ851919:JD851924 BGF851919:BGJ851924 DDL851919:DDP851924 FAR851919:FAV851924 GXX851919:GYB851924 IVD851919:IVH851924 KSJ851919:KSN851924 MPP851919:MPT851924 OMV851919:OMZ851924 QKB851919:QKF851924 SHH851919:SHL851924 UEN851919:UER851924 WBT851919:WBX851924 IZ65494:JD65503 BGF65494:BGJ65503 DDL65494:DDP65503 FAR65494:FAV65503 GXX65494:GYB65503 IVD65494:IVH65503 KSJ65494:KSN65503 MPP65494:MPT65503 OMV65494:OMZ65503 QKB65494:QKF65503 SHH65494:SHL65503 UEN65494:UER65503 WBT65494:WBX65503 IZ393174:JD393183 BGF393174:BGJ393183 DDL393174:DDP393183 FAR393174:FAV393183 GXX393174:GYB393183 IVD393174:IVH393183 KSJ393174:KSN393183 MPP393174:MPT393183 OMV393174:OMZ393183 QKB393174:QKF393183 SHH393174:SHL393183 UEN393174:UER393183 WBT393174:WBX393183 IZ720854:JD720863 BGF720854:BGJ720863 DDL720854:DDP720863 FAR720854:FAV720863 GXX720854:GYB720863 IVD720854:IVH720863 KSJ720854:KSN720863 MPP720854:MPT720863 OMV720854:OMZ720863 QKB720854:QKF720863 SHH720854:SHL720863 UEN720854:UER720863 WBT720854:WBX720863 IZ65505:JD65513 BGF65505:BGJ65513 DDL65505:DDP65513 FAR65505:FAV65513 GXX65505:GYB65513 IVD65505:IVH65513 KSJ65505:KSN65513 MPP65505:MPT65513 OMV65505:OMZ65513 QKB65505:QKF65513 SHH65505:SHL65513 UEN65505:UER65513 WBT65505:WBX65513 IZ196509:JD196517 BGF196509:BGJ196517 DDL196509:DDP196517 FAR196509:FAV196517 GXX196509:GYB196517 IVD196509:IVH196517 KSJ196509:KSN196517 MPP196509:MPT196517 OMV196509:OMZ196517 QKB196509:QKF196517 SHH196509:SHL196517 UEN196509:UER196517 WBT196509:WBX196517 IZ655329:JD655337 BGF655329:BGJ655337 DDL655329:DDP655337 FAR655329:FAV655337 GXX655329:GYB655337 IVD655329:IVH655337 KSJ655329:KSN655337 MPP655329:MPT655337 OMV655329:OMZ655337 QKB655329:QKF655337 SHH655329:SHL655337 UEN655329:UER655337 WBT655329:WBX655337 IZ786333:JD786341 BGF786333:BGJ786341 DDL786333:DDP786341 FAR786333:FAV786341 GXX786333:GYB786341 IVD786333:IVH786341 KSJ786333:KSN786341 MPP786333:MPT786341 OMV786333:OMZ786341 QKB786333:QKF786341 SHH786333:SHL786341 UEN786333:UER786341 WBT786333:WBX786341 IZ65516:JD65537 BGF65516:BGJ65537 DDL65516:DDP65537 FAR65516:FAV65537 GXX65516:GYB65537 IVD65516:IVH65537 KSJ65516:KSN65537 MPP65516:MPT65537 OMV65516:OMZ65537 QKB65516:QKF65537 SHH65516:SHL65537 UEN65516:UER65537 WBT65516:WBX65537 IZ786412:JD786433 BGF786412:BGJ786433 DDL786412:DDP786433 FAR786412:FAV786433 GXX786412:GYB786433 IVD786412:IVH786433 KSJ786412:KSN786433 MPP786412:MPT786433 OMV786412:OMZ786433 QKB786412:QKF786433 SHH786412:SHL786433 UEN786412:UER786433 WBT786412:WBX786433 IZ65539:JD65560 BGF65539:BGJ65560 DDL65539:DDP65560 FAR65539:FAV65560 GXX65539:GYB65560 IVD65539:IVH65560 KSJ65539:KSN65560 MPP65539:MPT65560 OMV65539:OMZ65560 QKB65539:QKF65560 SHH65539:SHL65560 UEN65539:UER65560 WBT65539:WBX65560 IZ786435:JD786456 BGF786435:BGJ786456 DDL786435:DDP786456 FAR786435:FAV786456 GXX786435:GYB786456 IVD786435:IVH786456 KSJ786435:KSN786456 MPP786435:MPT786456 OMV786435:OMZ786456 QKB786435:QKF786456 SHH786435:SHL786456 UEN786435:UER786456 WBT786435:WBX786456 IZ65562:JD65577 BGF65562:BGJ65577 DDL65562:DDP65577 FAR65562:FAV65577 GXX65562:GYB65577 IVD65562:IVH65577 KSJ65562:KSN65577 MPP65562:MPT65577 OMV65562:OMZ65577 QKB65562:QKF65577 SHH65562:SHL65577 UEN65562:UER65577 WBT65562:WBX65577 IZ131098:JD131113 BGF131098:BGJ131113 DDL131098:DDP131113 FAR131098:FAV131113 GXX131098:GYB131113 IVD131098:IVH131113 KSJ131098:KSN131113 MPP131098:MPT131113 OMV131098:OMZ131113 QKB131098:QKF131113 SHH131098:SHL131113 UEN131098:UER131113 WBT131098:WBX131113 IZ196634:JD196649 BGF196634:BGJ196649 DDL196634:DDP196649 FAR196634:FAV196649 GXX196634:GYB196649 IVD196634:IVH196649 KSJ196634:KSN196649 MPP196634:MPT196649 OMV196634:OMZ196649 QKB196634:QKF196649 SHH196634:SHL196649 UEN196634:UER196649 WBT196634:WBX196649 IZ262170:JD262185 BGF262170:BGJ262185 DDL262170:DDP262185 FAR262170:FAV262185 GXX262170:GYB262185 IVD262170:IVH262185 KSJ262170:KSN262185 MPP262170:MPT262185 OMV262170:OMZ262185 QKB262170:QKF262185 SHH262170:SHL262185 UEN262170:UER262185 WBT262170:WBX262185 IZ327706:JD327721 BGF327706:BGJ327721 DDL327706:DDP327721 FAR327706:FAV327721 GXX327706:GYB327721 IVD327706:IVH327721 KSJ327706:KSN327721 MPP327706:MPT327721 OMV327706:OMZ327721 QKB327706:QKF327721 SHH327706:SHL327721 UEN327706:UER327721 WBT327706:WBX327721 IZ393242:JD393257 BGF393242:BGJ393257 DDL393242:DDP393257 FAR393242:FAV393257 GXX393242:GYB393257 IVD393242:IVH393257 KSJ393242:KSN393257 MPP393242:MPT393257 OMV393242:OMZ393257 QKB393242:QKF393257 SHH393242:SHL393257 UEN393242:UER393257 WBT393242:WBX393257 IZ458778:JD458793 BGF458778:BGJ458793 DDL458778:DDP458793 FAR458778:FAV458793 GXX458778:GYB458793 IVD458778:IVH458793 KSJ458778:KSN458793 MPP458778:MPT458793 OMV458778:OMZ458793 QKB458778:QKF458793 SHH458778:SHL458793 UEN458778:UER458793 WBT458778:WBX458793 IZ524314:JD524329 BGF524314:BGJ524329 DDL524314:DDP524329 FAR524314:FAV524329 GXX524314:GYB524329 IVD524314:IVH524329 KSJ524314:KSN524329 MPP524314:MPT524329 OMV524314:OMZ524329 QKB524314:QKF524329 SHH524314:SHL524329 UEN524314:UER524329 WBT524314:WBX524329 IZ589850:JD589865 BGF589850:BGJ589865 DDL589850:DDP589865 FAR589850:FAV589865 GXX589850:GYB589865 IVD589850:IVH589865 KSJ589850:KSN589865 MPP589850:MPT589865 OMV589850:OMZ589865 QKB589850:QKF589865 SHH589850:SHL589865 UEN589850:UER589865 WBT589850:WBX589865 IZ655386:JD655401 BGF655386:BGJ655401 DDL655386:DDP655401 FAR655386:FAV655401 GXX655386:GYB655401 IVD655386:IVH655401 KSJ655386:KSN655401 MPP655386:MPT655401 OMV655386:OMZ655401 QKB655386:QKF655401 SHH655386:SHL655401 UEN655386:UER655401 WBT655386:WBX655401 IZ720922:JD720937 BGF720922:BGJ720937 DDL720922:DDP720937 FAR720922:FAV720937 GXX720922:GYB720937 IVD720922:IVH720937 KSJ720922:KSN720937 MPP720922:MPT720937 OMV720922:OMZ720937 QKB720922:QKF720937 SHH720922:SHL720937 UEN720922:UER720937 WBT720922:WBX720937 IZ786458:JD786473 BGF786458:BGJ786473 DDL786458:DDP786473 FAR786458:FAV786473 GXX786458:GYB786473 IVD786458:IVH786473 KSJ786458:KSN786473 MPP786458:MPT786473 OMV786458:OMZ786473 QKB786458:QKF786473 SHH786458:SHL786473 UEN786458:UER786473 WBT786458:WBX786473 IZ851994:JD852009 BGF851994:BGJ852009 DDL851994:DDP852009 FAR851994:FAV852009 GXX851994:GYB852009 IVD851994:IVH852009 KSJ851994:KSN852009 MPP851994:MPT852009 OMV851994:OMZ852009 QKB851994:QKF852009 SHH851994:SHL852009 UEN851994:UER852009 WBT851994:WBX852009 IZ917530:JD917545 BGF917530:BGJ917545 DDL917530:DDP917545 FAR917530:FAV917545 GXX917530:GYB917545 IVD917530:IVH917545 KSJ917530:KSN917545 MPP917530:MPT917545 OMV917530:OMZ917545 QKB917530:QKF917545 SHH917530:SHL917545 UEN917530:UER917545 WBT917530:WBX917545 IZ983066:JD983081 BGF983066:BGJ983081 DDL983066:DDP983081 FAR983066:FAV983081 GXX983066:GYB983081 IVD983066:IVH983081 KSJ983066:KSN983081 MPP983066:MPT983081 OMV983066:OMZ983081 QKB983066:QKF983081 SHH983066:SHL983081 UEN983066:UER983081 WBT983066:WBX983081 IZ65598:JD65605 BGF65598:BGJ65605 DDL65598:DDP65605 FAR65598:FAV65605 GXX65598:GYB65605 IVD65598:IVH65605 KSJ65598:KSN65605 MPP65598:MPT65605 OMV65598:OMZ65605 QKB65598:QKF65605 SHH65598:SHL65605 UEN65598:UER65605 WBT65598:WBX65605 IZ131134:JD131141 BGF131134:BGJ131141 DDL131134:DDP131141 FAR131134:FAV131141 GXX131134:GYB131141 IVD131134:IVH131141 KSJ131134:KSN131141 MPP131134:MPT131141 OMV131134:OMZ131141 QKB131134:QKF131141 SHH131134:SHL131141 UEN131134:UER131141 WBT131134:WBX131141 IZ196670:JD196677 BGF196670:BGJ196677 DDL196670:DDP196677 FAR196670:FAV196677 GXX196670:GYB196677 IVD196670:IVH196677 KSJ196670:KSN196677 MPP196670:MPT196677 OMV196670:OMZ196677 QKB196670:QKF196677 SHH196670:SHL196677 UEN196670:UER196677 WBT196670:WBX196677 IZ262206:JD262213 BGF262206:BGJ262213 DDL262206:DDP262213 FAR262206:FAV262213 GXX262206:GYB262213 IVD262206:IVH262213 KSJ262206:KSN262213 MPP262206:MPT262213 OMV262206:OMZ262213 QKB262206:QKF262213 SHH262206:SHL262213 UEN262206:UER262213 WBT262206:WBX262213 IZ327742:JD327749 BGF327742:BGJ327749 DDL327742:DDP327749 FAR327742:FAV327749 GXX327742:GYB327749 IVD327742:IVH327749 KSJ327742:KSN327749 MPP327742:MPT327749 OMV327742:OMZ327749 QKB327742:QKF327749 SHH327742:SHL327749 UEN327742:UER327749 WBT327742:WBX327749 IZ393278:JD393285 BGF393278:BGJ393285 DDL393278:DDP393285 FAR393278:FAV393285 GXX393278:GYB393285 IVD393278:IVH393285 KSJ393278:KSN393285 MPP393278:MPT393285 OMV393278:OMZ393285 QKB393278:QKF393285 SHH393278:SHL393285 UEN393278:UER393285 WBT393278:WBX393285 IZ458814:JD458821 BGF458814:BGJ458821 DDL458814:DDP458821 FAR458814:FAV458821 GXX458814:GYB458821 IVD458814:IVH458821 KSJ458814:KSN458821 MPP458814:MPT458821 OMV458814:OMZ458821 QKB458814:QKF458821 SHH458814:SHL458821 UEN458814:UER458821 WBT458814:WBX458821 IZ524350:JD524357 BGF524350:BGJ524357 DDL524350:DDP524357 FAR524350:FAV524357 GXX524350:GYB524357 IVD524350:IVH524357 KSJ524350:KSN524357 MPP524350:MPT524357 OMV524350:OMZ524357 QKB524350:QKF524357 SHH524350:SHL524357 UEN524350:UER524357 WBT524350:WBX524357 IZ589886:JD589893 BGF589886:BGJ589893 DDL589886:DDP589893 FAR589886:FAV589893 GXX589886:GYB589893 IVD589886:IVH589893 KSJ589886:KSN589893 MPP589886:MPT589893 OMV589886:OMZ589893 QKB589886:QKF589893 SHH589886:SHL589893 UEN589886:UER589893 WBT589886:WBX589893 IZ655422:JD655429 BGF655422:BGJ655429 DDL655422:DDP655429 FAR655422:FAV655429 GXX655422:GYB655429 IVD655422:IVH655429 KSJ655422:KSN655429 MPP655422:MPT655429 OMV655422:OMZ655429 QKB655422:QKF655429 SHH655422:SHL655429 UEN655422:UER655429 WBT655422:WBX655429 IZ720958:JD720965 BGF720958:BGJ720965 DDL720958:DDP720965 FAR720958:FAV720965 GXX720958:GYB720965 IVD720958:IVH720965 KSJ720958:KSN720965 MPP720958:MPT720965 OMV720958:OMZ720965 QKB720958:QKF720965 SHH720958:SHL720965 UEN720958:UER720965 WBT720958:WBX720965 IZ786494:JD786501 BGF786494:BGJ786501 DDL786494:DDP786501 FAR786494:FAV786501 GXX786494:GYB786501 IVD786494:IVH786501 KSJ786494:KSN786501 MPP786494:MPT786501 OMV786494:OMZ786501 QKB786494:QKF786501 SHH786494:SHL786501 UEN786494:UER786501 WBT786494:WBX786501 IZ852030:JD852037 BGF852030:BGJ852037 DDL852030:DDP852037 FAR852030:FAV852037 GXX852030:GYB852037 IVD852030:IVH852037 KSJ852030:KSN852037 MPP852030:MPT852037 OMV852030:OMZ852037 QKB852030:QKF852037 SHH852030:SHL852037 UEN852030:UER852037 WBT852030:WBX852037 IZ917566:JD917573 BGF917566:BGJ917573 DDL917566:DDP917573 FAR917566:FAV917573 GXX917566:GYB917573 IVD917566:IVH917573 KSJ917566:KSN917573 MPP917566:MPT917573 OMV917566:OMZ917573 QKB917566:QKF917573 SHH917566:SHL917573 UEN917566:UER917573 WBT917566:WBX917573 IZ983102:JD983109 BGF983102:BGJ983109 DDL983102:DDP983109 FAR983102:FAV983109 GXX983102:GYB983109 IVD983102:IVH983109 KSJ983102:KSN983109 MPP983102:MPT983109 OMV983102:OMZ983109 QKB983102:QKF983109 SHH983102:SHL983109 UEN983102:UER983109 WBT983102:WBX983109 IZ130907:JD130911 BGF130907:BGJ130911 DDL130907:DDP130911 FAR130907:FAV130911 GXX130907:GYB130911 IVD130907:IVH130911 KSJ130907:KSN130911 MPP130907:MPT130911 OMV130907:OMZ130911 QKB130907:QKF130911 SHH130907:SHL130911 UEN130907:UER130911 WBT130907:WBX130911 IZ196522:JD196526 BGF196522:BGJ196526 DDL196522:DDP196526 FAR196522:FAV196526 GXX196522:GYB196526 IVD196522:IVH196526 KSJ196522:KSN196526 MPP196522:MPT196526 OMV196522:OMZ196526 QKB196522:QKF196526 SHH196522:SHL196526 UEN196522:UER196526 WBT196522:WBX196526 IZ458587:JD458591 BGF458587:BGJ458591 DDL458587:DDP458591 FAR458587:FAV458591 GXX458587:GYB458591 IVD458587:IVH458591 KSJ458587:KSN458591 MPP458587:MPT458591 OMV458587:OMZ458591 QKB458587:QKF458591 SHH458587:SHL458591 UEN458587:UER458591 WBT458587:WBX458591 IZ524202:JD524206 BGF524202:BGJ524206 DDL524202:DDP524206 FAR524202:FAV524206 GXX524202:GYB524206 IVD524202:IVH524206 KSJ524202:KSN524206 MPP524202:MPT524206 OMV524202:OMZ524206 QKB524202:QKF524206 SHH524202:SHL524206 UEN524202:UER524206 WBT524202:WBX524206 IZ786267:JD786271 BGF786267:BGJ786271 DDL786267:DDP786271 FAR786267:FAV786271 GXX786267:GYB786271 IVD786267:IVH786271 KSJ786267:KSN786271 MPP786267:MPT786271 OMV786267:OMZ786271 QKB786267:QKF786271 SHH786267:SHL786271 UEN786267:UER786271 WBT786267:WBX786271 IZ851882:JD851886 BGF851882:BGJ851886 DDL851882:DDP851886 FAR851882:FAV851886 GXX851882:GYB851886 IVD851882:IVH851886 KSJ851882:KSN851886 MPP851882:MPT851886 OMV851882:OMZ851886 QKB851882:QKF851886 SHH851882:SHL851886 UEN851882:UER851886 WBT851882:WBX851886 IZ130973:JD130981 BGF130973:BGJ130981 DDL130973:DDP130981 FAR130973:FAV130981 GXX130973:GYB130981 IVD130973:IVH130981 KSJ130973:KSN130981 MPP130973:MPT130981 OMV130973:OMZ130981 QKB130973:QKF130981 SHH130973:SHL130981 UEN130973:UER130981 WBT130973:WBX130981 IZ589793:JD589801 BGF589793:BGJ589801 DDL589793:DDP589801 FAR589793:FAV589801 GXX589793:GYB589801 IVD589793:IVH589801 KSJ589793:KSN589801 MPP589793:MPT589801 OMV589793:OMZ589801 QKB589793:QKF589801 SHH589793:SHL589801 UEN589793:UER589801 WBT589793:WBX589801 IZ720797:JD720805 BGF720797:BGJ720805 DDL720797:DDP720805 FAR720797:FAV720805 GXX720797:GYB720805 IVD720797:IVH720805 KSJ720797:KSN720805 MPP720797:MPT720805 OMV720797:OMZ720805 QKB720797:QKF720805 SHH720797:SHL720805 UEN720797:UER720805 WBT720797:WBX720805 IZ130992:JD131002 BGF130992:BGJ131002 DDL130992:DDP131002 FAR130992:FAV131002 GXX130992:GYB131002 IVD130992:IVH131002 KSJ130992:KSN131002 MPP130992:MPT131002 OMV130992:OMZ131002 QKB130992:QKF131002 SHH130992:SHL131002 UEN130992:UER131002 WBT130992:WBX131002 IZ851888:JD851898 BGF851888:BGJ851898 DDL851888:DDP851898 FAR851888:FAV851898 GXX851888:GYB851898 IVD851888:IVH851898 KSJ851888:KSN851898 MPP851888:MPT851898 OMV851888:OMZ851898 QKB851888:QKF851898 SHH851888:SHL851898 UEN851888:UER851898 WBT851888:WBX851898 IZ131023:JD131028 BGF131023:BGJ131028 DDL131023:DDP131028 FAR131023:FAV131028 GXX131023:GYB131028 IVD131023:IVH131028 KSJ131023:KSN131028 MPP131023:MPT131028 OMV131023:OMZ131028 QKB131023:QKF131028 SHH131023:SHL131028 UEN131023:UER131028 WBT131023:WBX131028 IZ327631:JD327636 BGF327631:BGJ327636 DDL327631:DDP327636 FAR327631:FAV327636 GXX327631:GYB327636 IVD327631:IVH327636 KSJ327631:KSN327636 MPP327631:MPT327636 OMV327631:OMZ327636 QKB327631:QKF327636 SHH327631:SHL327636 UEN327631:UER327636 WBT327631:WBX327636 IZ524239:JD524244 BGF524239:BGJ524244 DDL524239:DDP524244 FAR524239:FAV524244 GXX524239:GYB524244 IVD524239:IVH524244 KSJ524239:KSN524244 MPP524239:MPT524244 OMV524239:OMZ524244 QKB524239:QKF524244 SHH524239:SHL524244 UEN524239:UER524244 WBT524239:WBX524244 IZ720847:JD720852 BGF720847:BGJ720852 DDL720847:DDP720852 FAR720847:FAV720852 GXX720847:GYB720852 IVD720847:IVH720852 KSJ720847:KSN720852 MPP720847:MPT720852 OMV720847:OMZ720852 QKB720847:QKF720852 SHH720847:SHL720852 UEN720847:UER720852 WBT720847:WBX720852 IZ917455:JD917460 BGF917455:BGJ917460 DDL917455:DDP917460 FAR917455:FAV917460 GXX917455:GYB917460 IVD917455:IVH917460 KSJ917455:KSN917460 MPP917455:MPT917460 OMV917455:OMZ917460 QKB917455:QKF917460 SHH917455:SHL917460 UEN917455:UER917460 WBT917455:WBX917460 IZ131030:JD131039 BGF131030:BGJ131039 DDL131030:DDP131039 FAR131030:FAV131039 GXX131030:GYB131039 IVD131030:IVH131039 KSJ131030:KSN131039 MPP131030:MPT131039 OMV131030:OMZ131039 QKB131030:QKF131039 SHH131030:SHL131039 UEN131030:UER131039 WBT131030:WBX131039 IZ458710:JD458719 BGF458710:BGJ458719 DDL458710:DDP458719 FAR458710:FAV458719 GXX458710:GYB458719 IVD458710:IVH458719 KSJ458710:KSN458719 MPP458710:MPT458719 OMV458710:OMZ458719 QKB458710:QKF458719 SHH458710:SHL458719 UEN458710:UER458719 WBT458710:WBX458719 IZ786390:JD786399 BGF786390:BGJ786399 DDL786390:DDP786399 FAR786390:FAV786399 GXX786390:GYB786399 IVD786390:IVH786399 KSJ786390:KSN786399 MPP786390:MPT786399 OMV786390:OMZ786399 QKB786390:QKF786399 SHH786390:SHL786399 UEN786390:UER786399 WBT786390:WBX786399 IZ131041:JD131049 BGF131041:BGJ131049 DDL131041:DDP131049 FAR131041:FAV131049 GXX131041:GYB131049 IVD131041:IVH131049 KSJ131041:KSN131049 MPP131041:MPT131049 OMV131041:OMZ131049 QKB131041:QKF131049 SHH131041:SHL131049 UEN131041:UER131049 WBT131041:WBX131049 IZ262045:JD262053 BGF262045:BGJ262053 DDL262045:DDP262053 FAR262045:FAV262053 GXX262045:GYB262053 IVD262045:IVH262053 KSJ262045:KSN262053 MPP262045:MPT262053 OMV262045:OMZ262053 QKB262045:QKF262053 SHH262045:SHL262053 UEN262045:UER262053 WBT262045:WBX262053 IZ720865:JD720873 BGF720865:BGJ720873 DDL720865:DDP720873 FAR720865:FAV720873 GXX720865:GYB720873 IVD720865:IVH720873 KSJ720865:KSN720873 MPP720865:MPT720873 OMV720865:OMZ720873 QKB720865:QKF720873 SHH720865:SHL720873 UEN720865:UER720873 WBT720865:WBX720873 IZ851869:JD851877 BGF851869:BGJ851877 DDL851869:DDP851877 FAR851869:FAV851877 GXX851869:GYB851877 IVD851869:IVH851877 KSJ851869:KSN851877 MPP851869:MPT851877 OMV851869:OMZ851877 QKB851869:QKF851877 SHH851869:SHL851877 UEN851869:UER851877 WBT851869:WBX851877 IZ131052:JD131073 BGF131052:BGJ131073 DDL131052:DDP131073 FAR131052:FAV131073 GXX131052:GYB131073 IVD131052:IVH131073 KSJ131052:KSN131073 MPP131052:MPT131073 OMV131052:OMZ131073 QKB131052:QKF131073 SHH131052:SHL131073 UEN131052:UER131073 WBT131052:WBX131073 IZ851948:JD851969 BGF851948:BGJ851969 DDL851948:DDP851969 FAR851948:FAV851969 GXX851948:GYB851969 IVD851948:IVH851969 KSJ851948:KSN851969 MPP851948:MPT851969 OMV851948:OMZ851969 QKB851948:QKF851969 SHH851948:SHL851969 UEN851948:UER851969 WBT851948:WBX851969 IZ131075:JD131096 BGF131075:BGJ131096 DDL131075:DDP131096 FAR131075:FAV131096 GXX131075:GYB131096 IVD131075:IVH131096 KSJ131075:KSN131096 MPP131075:MPT131096 OMV131075:OMZ131096 QKB131075:QKF131096 SHH131075:SHL131096 UEN131075:UER131096 WBT131075:WBX131096 IZ851971:JD851992 BGF851971:BGJ851992 DDL851971:DDP851992 FAR851971:FAV851992 GXX851971:GYB851992 IVD851971:IVH851992 KSJ851971:KSN851992 MPP851971:MPT851992 OMV851971:OMZ851992 QKB851971:QKF851992 SHH851971:SHL851992 UEN851971:UER851992 WBT851971:WBX851992 IZ196443:JD196447 BGF196443:BGJ196447 DDL196443:DDP196447 FAR196443:FAV196447 GXX196443:GYB196447 IVD196443:IVH196447 KSJ196443:KSN196447 MPP196443:MPT196447 OMV196443:OMZ196447 QKB196443:QKF196447 SHH196443:SHL196447 UEN196443:UER196447 WBT196443:WBX196447 IZ262058:JD262062 BGF262058:BGJ262062 DDL262058:DDP262062 FAR262058:FAV262062 GXX262058:GYB262062 IVD262058:IVH262062 KSJ262058:KSN262062 MPP262058:MPT262062 OMV262058:OMZ262062 QKB262058:QKF262062 SHH262058:SHL262062 UEN262058:UER262062 WBT262058:WBX262062 IZ524123:JD524127 BGF524123:BGJ524127 DDL524123:DDP524127 FAR524123:FAV524127 GXX524123:GYB524127 IVD524123:IVH524127 KSJ524123:KSN524127 MPP524123:MPT524127 OMV524123:OMZ524127 QKB524123:QKF524127 SHH524123:SHL524127 UEN524123:UER524127 WBT524123:WBX524127 IZ589738:JD589742 BGF589738:BGJ589742 DDL589738:DDP589742 FAR589738:FAV589742 GXX589738:GYB589742 IVD589738:IVH589742 KSJ589738:KSN589742 MPP589738:MPT589742 OMV589738:OMZ589742 QKB589738:QKF589742 SHH589738:SHL589742 UEN589738:UER589742 WBT589738:WBX589742 IZ851803:JD851807 BGF851803:BGJ851807 DDL851803:DDP851807 FAR851803:FAV851807 GXX851803:GYB851807 IVD851803:IVH851807 KSJ851803:KSN851807 MPP851803:MPT851807 OMV851803:OMZ851807 QKB851803:QKF851807 SHH851803:SHL851807 UEN851803:UER851807 WBT851803:WBX851807 IZ917418:JD917422 BGF917418:BGJ917422 DDL917418:DDP917422 FAR917418:FAV917422 GXX917418:GYB917422 IVD917418:IVH917422 KSJ917418:KSN917422 MPP917418:MPT917422 OMV917418:OMZ917422 QKB917418:QKF917422 SHH917418:SHL917422 UEN917418:UER917422 WBT917418:WBX917422 IZ196528:JD196538 BGF196528:BGJ196538 DDL196528:DDP196538 FAR196528:FAV196538 GXX196528:GYB196538 IVD196528:IVH196538 KSJ196528:KSN196538 MPP196528:MPT196538 OMV196528:OMZ196538 QKB196528:QKF196538 SHH196528:SHL196538 UEN196528:UER196538 WBT196528:WBX196538 IZ917424:JD917434 BGF917424:BGJ917434 DDL917424:DDP917434 FAR917424:FAV917434 GXX917424:GYB917434 IVD917424:IVH917434 KSJ917424:KSN917434 MPP917424:MPT917434 OMV917424:OMZ917434 QKB917424:QKF917434 SHH917424:SHL917434 UEN917424:UER917434 WBT917424:WBX917434 IZ196559:JD196564 BGF196559:BGJ196564 DDL196559:DDP196564 FAR196559:FAV196564 GXX196559:GYB196564 IVD196559:IVH196564 KSJ196559:KSN196564 MPP196559:MPT196564 OMV196559:OMZ196564 QKB196559:QKF196564 SHH196559:SHL196564 UEN196559:UER196564 WBT196559:WBX196564 IZ393167:JD393172 BGF393167:BGJ393172 DDL393167:DDP393172 FAR393167:FAV393172 GXX393167:GYB393172 IVD393167:IVH393172 KSJ393167:KSN393172 MPP393167:MPT393172 OMV393167:OMZ393172 QKB393167:QKF393172 SHH393167:SHL393172 UEN393167:UER393172 WBT393167:WBX393172 IZ589775:JD589780 BGF589775:BGJ589780 DDL589775:DDP589780 FAR589775:FAV589780 GXX589775:GYB589780 IVD589775:IVH589780 KSJ589775:KSN589780 MPP589775:MPT589780 OMV589775:OMZ589780 QKB589775:QKF589780 SHH589775:SHL589780 UEN589775:UER589780 WBT589775:WBX589780 IZ786383:JD786388 BGF786383:BGJ786388 DDL786383:DDP786388 FAR786383:FAV786388 GXX786383:GYB786388 IVD786383:IVH786388 KSJ786383:KSN786388 MPP786383:MPT786388 OMV786383:OMZ786388 QKB786383:QKF786388 SHH786383:SHL786388 UEN786383:UER786388 WBT786383:WBX786388 IZ982991:JD982996 BGF982991:BGJ982996 DDL982991:DDP982996 FAR982991:FAV982996 GXX982991:GYB982996 IVD982991:IVH982996 KSJ982991:KSN982996 MPP982991:MPT982996 OMV982991:OMZ982996 QKB982991:QKF982996 SHH982991:SHL982996 UEN982991:UER982996 WBT982991:WBX982996 IZ196566:JD196575 BGF196566:BGJ196575 DDL196566:DDP196575 FAR196566:FAV196575 GXX196566:GYB196575 IVD196566:IVH196575 KSJ196566:KSN196575 MPP196566:MPT196575 OMV196566:OMZ196575 QKB196566:QKF196575 SHH196566:SHL196575 UEN196566:UER196575 WBT196566:WBX196575 IZ524246:JD524255 BGF524246:BGJ524255 DDL524246:DDP524255 FAR524246:FAV524255 GXX524246:GYB524255 IVD524246:IVH524255 KSJ524246:KSN524255 MPP524246:MPT524255 OMV524246:OMZ524255 QKB524246:QKF524255 SHH524246:SHL524255 UEN524246:UER524255 WBT524246:WBX524255 IZ851926:JD851935 BGF851926:BGJ851935 DDL851926:DDP851935 FAR851926:FAV851935 GXX851926:GYB851935 IVD851926:IVH851935 KSJ851926:KSN851935 MPP851926:MPT851935 OMV851926:OMZ851935 QKB851926:QKF851935 SHH851926:SHL851935 UEN851926:UER851935 WBT851926:WBX851935 IZ196577:JD196585 BGF196577:BGJ196585 DDL196577:DDP196585 FAR196577:FAV196585 GXX196577:GYB196585 IVD196577:IVH196585 KSJ196577:KSN196585 MPP196577:MPT196585 OMV196577:OMZ196585 QKB196577:QKF196585 SHH196577:SHL196585 UEN196577:UER196585 WBT196577:WBX196585 IZ327581:JD327589 BGF327581:BGJ327589 DDL327581:DDP327589 FAR327581:FAV327589 GXX327581:GYB327589 IVD327581:IVH327589 KSJ327581:KSN327589 MPP327581:MPT327589 OMV327581:OMZ327589 QKB327581:QKF327589 SHH327581:SHL327589 UEN327581:UER327589 WBT327581:WBX327589 IZ786401:JD786409 BGF786401:BGJ786409 DDL786401:DDP786409 FAR786401:FAV786409 GXX786401:GYB786409 IVD786401:IVH786409 KSJ786401:KSN786409 MPP786401:MPT786409 OMV786401:OMZ786409 QKB786401:QKF786409 SHH786401:SHL786409 UEN786401:UER786409 WBT786401:WBX786409 IZ917405:JD917413 BGF917405:BGJ917413 DDL917405:DDP917413 FAR917405:FAV917413 GXX917405:GYB917413 IVD917405:IVH917413 KSJ917405:KSN917413 MPP917405:MPT917413 OMV917405:OMZ917413 QKB917405:QKF917413 SHH917405:SHL917413 UEN917405:UER917413 WBT917405:WBX917413 IZ196588:JD196609 BGF196588:BGJ196609 DDL196588:DDP196609 FAR196588:FAV196609 GXX196588:GYB196609 IVD196588:IVH196609 KSJ196588:KSN196609 MPP196588:MPT196609 OMV196588:OMZ196609 QKB196588:QKF196609 SHH196588:SHL196609 UEN196588:UER196609 WBT196588:WBX196609 IZ917484:JD917505 BGF917484:BGJ917505 DDL917484:DDP917505 FAR917484:FAV917505 GXX917484:GYB917505 IVD917484:IVH917505 KSJ917484:KSN917505 MPP917484:MPT917505 OMV917484:OMZ917505 QKB917484:QKF917505 SHH917484:SHL917505 UEN917484:UER917505 WBT917484:WBX917505 IZ196611:JD196632 BGF196611:BGJ196632 DDL196611:DDP196632 FAR196611:FAV196632 GXX196611:GYB196632 IVD196611:IVH196632 KSJ196611:KSN196632 MPP196611:MPT196632 OMV196611:OMZ196632 QKB196611:QKF196632 SHH196611:SHL196632 UEN196611:UER196632 WBT196611:WBX196632 IZ917507:JD917528 BGF917507:BGJ917528 DDL917507:DDP917528 FAR917507:FAV917528 GXX917507:GYB917528 IVD917507:IVH917528 KSJ917507:KSN917528 MPP917507:MPT917528 OMV917507:OMZ917528 QKB917507:QKF917528 SHH917507:SHL917528 UEN917507:UER917528 WBT917507:WBX917528 IZ261979:JD261983 BGF261979:BGJ261983 DDL261979:DDP261983 FAR261979:FAV261983 GXX261979:GYB261983 IVD261979:IVH261983 KSJ261979:KSN261983 MPP261979:MPT261983 OMV261979:OMZ261983 QKB261979:QKF261983 SHH261979:SHL261983 UEN261979:UER261983 WBT261979:WBX261983 IZ327594:JD327598 BGF327594:BGJ327598 DDL327594:DDP327598 FAR327594:FAV327598 GXX327594:GYB327598 IVD327594:IVH327598 KSJ327594:KSN327598 MPP327594:MPT327598 OMV327594:OMZ327598 QKB327594:QKF327598 SHH327594:SHL327598 UEN327594:UER327598 WBT327594:WBX327598 IZ589659:JD589663 BGF589659:BGJ589663 DDL589659:DDP589663 FAR589659:FAV589663 GXX589659:GYB589663 IVD589659:IVH589663 KSJ589659:KSN589663 MPP589659:MPT589663 OMV589659:OMZ589663 QKB589659:QKF589663 SHH589659:SHL589663 UEN589659:UER589663 WBT589659:WBX589663 IZ655274:JD655278 BGF655274:BGJ655278 DDL655274:DDP655278 FAR655274:FAV655278 GXX655274:GYB655278 IVD655274:IVH655278 KSJ655274:KSN655278 MPP655274:MPT655278 OMV655274:OMZ655278 QKB655274:QKF655278 SHH655274:SHL655278 UEN655274:UER655278 WBT655274:WBX655278 IZ917339:JD917343 BGF917339:BGJ917343 DDL917339:DDP917343 FAR917339:FAV917343 GXX917339:GYB917343 IVD917339:IVH917343 KSJ917339:KSN917343 MPP917339:MPT917343 OMV917339:OMZ917343 QKB917339:QKF917343 SHH917339:SHL917343 UEN917339:UER917343 WBT917339:WBX917343 IZ982954:JD982958 BGF982954:BGJ982958 DDL982954:DDP982958 FAR982954:FAV982958 GXX982954:GYB982958 IVD982954:IVH982958 KSJ982954:KSN982958 MPP982954:MPT982958 OMV982954:OMZ982958 QKB982954:QKF982958 SHH982954:SHL982958 UEN982954:UER982958 WBT982954:WBX982958 IZ262064:JD262074 BGF262064:BGJ262074 DDL262064:DDP262074 FAR262064:FAV262074 GXX262064:GYB262074 IVD262064:IVH262074 KSJ262064:KSN262074 MPP262064:MPT262074 OMV262064:OMZ262074 QKB262064:QKF262074 SHH262064:SHL262074 UEN262064:UER262074 WBT262064:WBX262074 IZ982960:JD982970 BGF982960:BGJ982970 DDL982960:DDP982970 FAR982960:FAV982970 GXX982960:GYB982970 IVD982960:IVH982970 KSJ982960:KSN982970 MPP982960:MPT982970 OMV982960:OMZ982970 QKB982960:QKF982970 SHH982960:SHL982970 UEN982960:UER982970 WBT982960:WBX982970 IZ262102:JD262111 BGF262102:BGJ262111 DDL262102:DDP262111 FAR262102:FAV262111 GXX262102:GYB262111 IVD262102:IVH262111 KSJ262102:KSN262111 MPP262102:MPT262111 OMV262102:OMZ262111 QKB262102:QKF262111 SHH262102:SHL262111 UEN262102:UER262111 WBT262102:WBX262111 IZ589782:JD589791 BGF589782:BGJ589791 DDL589782:DDP589791 FAR589782:FAV589791 GXX589782:GYB589791 IVD589782:IVH589791 KSJ589782:KSN589791 MPP589782:MPT589791 OMV589782:OMZ589791 QKB589782:QKF589791 SHH589782:SHL589791 UEN589782:UER589791 WBT589782:WBX589791 IZ917462:JD917471 BGF917462:BGJ917471 DDL917462:DDP917471 FAR917462:FAV917471 GXX917462:GYB917471 IVD917462:IVH917471 KSJ917462:KSN917471 MPP917462:MPT917471 OMV917462:OMZ917471 QKB917462:QKF917471 SHH917462:SHL917471 UEN917462:UER917471 WBT917462:WBX917471 IZ262113:JD262121 BGF262113:BGJ262121 DDL262113:DDP262121 FAR262113:FAV262121 GXX262113:GYB262121 IVD262113:IVH262121 KSJ262113:KSN262121 MPP262113:MPT262121 OMV262113:OMZ262121 QKB262113:QKF262121 SHH262113:SHL262121 UEN262113:UER262121 WBT262113:WBX262121 IZ393117:JD393125 BGF393117:BGJ393125 DDL393117:DDP393125 FAR393117:FAV393125 GXX393117:GYB393125 IVD393117:IVH393125 KSJ393117:KSN393125 MPP393117:MPT393125 OMV393117:OMZ393125 QKB393117:QKF393125 SHH393117:SHL393125 UEN393117:UER393125 WBT393117:WBX393125 IZ851937:JD851945 BGF851937:BGJ851945 DDL851937:DDP851945 FAR851937:FAV851945 GXX851937:GYB851945 IVD851937:IVH851945 KSJ851937:KSN851945 MPP851937:MPT851945 OMV851937:OMZ851945 QKB851937:QKF851945 SHH851937:SHL851945 UEN851937:UER851945 WBT851937:WBX851945 IZ982941:JD982949 BGF982941:BGJ982949 DDL982941:DDP982949 FAR982941:FAV982949 GXX982941:GYB982949 IVD982941:IVH982949 KSJ982941:KSN982949 MPP982941:MPT982949 OMV982941:OMZ982949 QKB982941:QKF982949 SHH982941:SHL982949 UEN982941:UER982949 WBT982941:WBX982949 IZ262124:JD262145 BGF262124:BGJ262145 DDL262124:DDP262145 FAR262124:FAV262145 GXX262124:GYB262145 IVD262124:IVH262145 KSJ262124:KSN262145 MPP262124:MPT262145 OMV262124:OMZ262145 QKB262124:QKF262145 SHH262124:SHL262145 UEN262124:UER262145 WBT262124:WBX262145 IZ983020:JD983041 BGF983020:BGJ983041 DDL983020:DDP983041 FAR983020:FAV983041 GXX983020:GYB983041 IVD983020:IVH983041 KSJ983020:KSN983041 MPP983020:MPT983041 OMV983020:OMZ983041 QKB983020:QKF983041 SHH983020:SHL983041 UEN983020:UER983041 WBT983020:WBX983041 IZ262147:JD262168 BGF262147:BGJ262168 DDL262147:DDP262168 FAR262147:FAV262168 GXX262147:GYB262168 IVD262147:IVH262168 KSJ262147:KSN262168 MPP262147:MPT262168 OMV262147:OMZ262168 QKB262147:QKF262168 SHH262147:SHL262168 UEN262147:UER262168 WBT262147:WBX262168 IZ983043:JD983064 BGF983043:BGJ983064 DDL983043:DDP983064 FAR983043:FAV983064 GXX983043:GYB983064 IVD983043:IVH983064 KSJ983043:KSN983064 MPP983043:MPT983064 OMV983043:OMZ983064 QKB983043:QKF983064 SHH983043:SHL983064 UEN983043:UER983064 WBT983043:WBX983064 IZ327600:JD327610 BGF327600:BGJ327610 DDL327600:DDP327610 FAR327600:FAV327610 GXX327600:GYB327610 IVD327600:IVH327610 KSJ327600:KSN327610 MPP327600:MPT327610 OMV327600:OMZ327610 QKB327600:QKF327610 SHH327600:SHL327610 UEN327600:UER327610 WBT327600:WBX327610 IZ327638:JD327647 BGF327638:BGJ327647 DDL327638:DDP327647 FAR327638:FAV327647 GXX327638:GYB327647 IVD327638:IVH327647 KSJ327638:KSN327647 MPP327638:MPT327647 OMV327638:OMZ327647 QKB327638:QKF327647 SHH327638:SHL327647 UEN327638:UER327647 WBT327638:WBX327647 IZ655318:JD655327 BGF655318:BGJ655327 DDL655318:DDP655327 FAR655318:FAV655327 GXX655318:GYB655327 IVD655318:IVH655327 KSJ655318:KSN655327 MPP655318:MPT655327 OMV655318:OMZ655327 QKB655318:QKF655327 SHH655318:SHL655327 UEN655318:UER655327 WBT655318:WBX655327 IZ982998:JD983007 BGF982998:BGJ983007 DDL982998:DDP983007 FAR982998:FAV983007 GXX982998:GYB983007 IVD982998:IVH983007 KSJ982998:KSN983007 MPP982998:MPT983007 OMV982998:OMZ983007 QKB982998:QKF983007 SHH982998:SHL983007 UEN982998:UER983007 WBT982998:WBX983007 IZ327649:JD327657 BGF327649:BGJ327657 DDL327649:DDP327657 FAR327649:FAV327657 GXX327649:GYB327657 IVD327649:IVH327657 KSJ327649:KSN327657 MPP327649:MPT327657 OMV327649:OMZ327657 QKB327649:QKF327657 SHH327649:SHL327657 UEN327649:UER327657 WBT327649:WBX327657 IZ458653:JD458661 BGF458653:BGJ458661 DDL458653:DDP458661 FAR458653:FAV458661 GXX458653:GYB458661 IVD458653:IVH458661 KSJ458653:KSN458661 MPP458653:MPT458661 OMV458653:OMZ458661 QKB458653:QKF458661 SHH458653:SHL458661 UEN458653:UER458661 WBT458653:WBX458661 IZ917473:JD917481 BGF917473:BGJ917481 DDL917473:DDP917481 FAR917473:FAV917481 GXX917473:GYB917481 IVD917473:IVH917481 KSJ917473:KSN917481 MPP917473:MPT917481 OMV917473:OMZ917481 QKB917473:QKF917481 SHH917473:SHL917481 UEN917473:UER917481 WBT917473:WBX917481 IZ327660:JD327681 BGF327660:BGJ327681 DDL327660:DDP327681 FAR327660:FAV327681 GXX327660:GYB327681 IVD327660:IVH327681 KSJ327660:KSN327681 MPP327660:MPT327681 OMV327660:OMZ327681 QKB327660:QKF327681 SHH327660:SHL327681 UEN327660:UER327681 WBT327660:WBX327681 IZ327683:JD327704 BGF327683:BGJ327704 DDL327683:DDP327704 FAR327683:FAV327704 GXX327683:GYB327704 IVD327683:IVH327704 KSJ327683:KSN327704 MPP327683:MPT327704 OMV327683:OMZ327704 QKB327683:QKF327704 SHH327683:SHL327704 UEN327683:UER327704 WBT327683:WBX327704 IZ393136:JD393146 BGF393136:BGJ393146 DDL393136:DDP393146 FAR393136:FAV393146 GXX393136:GYB393146 IVD393136:IVH393146 KSJ393136:KSN393146 MPP393136:MPT393146 OMV393136:OMZ393146 QKB393136:QKF393146 SHH393136:SHL393146 UEN393136:UER393146 WBT393136:WBX393146 IZ393185:JD393193 BGF393185:BGJ393193 DDL393185:DDP393193 FAR393185:FAV393193 GXX393185:GYB393193 IVD393185:IVH393193 KSJ393185:KSN393193 MPP393185:MPT393193 OMV393185:OMZ393193 QKB393185:QKF393193 SHH393185:SHL393193 UEN393185:UER393193 WBT393185:WBX393193 IZ524189:JD524197 BGF524189:BGJ524197 DDL524189:DDP524197 FAR524189:FAV524197 GXX524189:GYB524197 IVD524189:IVH524197 KSJ524189:KSN524197 MPP524189:MPT524197 OMV524189:OMZ524197 QKB524189:QKF524197 SHH524189:SHL524197 UEN524189:UER524197 WBT524189:WBX524197 IZ983009:JD983017 BGF983009:BGJ983017 DDL983009:DDP983017 FAR983009:FAV983017 GXX983009:GYB983017 IVD983009:IVH983017 KSJ983009:KSN983017 MPP983009:MPT983017 OMV983009:OMZ983017 QKB983009:QKF983017 SHH983009:SHL983017 UEN983009:UER983017 WBT983009:WBX983017 IZ393196:JD393217 BGF393196:BGJ393217 DDL393196:DDP393217 FAR393196:FAV393217 GXX393196:GYB393217 IVD393196:IVH393217 KSJ393196:KSN393217 MPP393196:MPT393217 OMV393196:OMZ393217 QKB393196:QKF393217 SHH393196:SHL393217 UEN393196:UER393217 WBT393196:WBX393217 IZ393219:JD393240 BGF393219:BGJ393240 DDL393219:DDP393240 FAR393219:FAV393240 GXX393219:GYB393240 IVD393219:IVH393240 KSJ393219:KSN393240 MPP393219:MPT393240 OMV393219:OMZ393240 QKB393219:QKF393240 SHH393219:SHL393240 UEN393219:UER393240 WBT393219:WBX393240 IZ458672:JD458682 BGF458672:BGJ458682 DDL458672:DDP458682 FAR458672:FAV458682 GXX458672:GYB458682 IVD458672:IVH458682 KSJ458672:KSN458682 MPP458672:MPT458682 OMV458672:OMZ458682 QKB458672:QKF458682 SHH458672:SHL458682 UEN458672:UER458682 WBT458672:WBX458682 IZ458721:JD458729 BGF458721:BGJ458729 DDL458721:DDP458729 FAR458721:FAV458729 GXX458721:GYB458729 IVD458721:IVH458729 KSJ458721:KSN458729 MPP458721:MPT458729 OMV458721:OMZ458729 QKB458721:QKF458729 SHH458721:SHL458729 UEN458721:UER458729 WBT458721:WBX458729 IZ589725:JD589733 BGF589725:BGJ589733 DDL589725:DDP589733 FAR589725:FAV589733 GXX589725:GYB589733 IVD589725:IVH589733 KSJ589725:KSN589733 MPP589725:MPT589733 OMV589725:OMZ589733 QKB589725:QKF589733 SHH589725:SHL589733 UEN589725:UER589733 WBT589725:WBX589733 IZ458732:JD458753 BGF458732:BGJ458753 DDL458732:DDP458753 FAR458732:FAV458753 GXX458732:GYB458753 IVD458732:IVH458753 KSJ458732:KSN458753 MPP458732:MPT458753 OMV458732:OMZ458753 QKB458732:QKF458753 SHH458732:SHL458753 UEN458732:UER458753 WBT458732:WBX458753 IZ458755:JD458776 BGF458755:BGJ458776 DDL458755:DDP458776 FAR458755:FAV458776 GXX458755:GYB458776 IVD458755:IVH458776 KSJ458755:KSN458776 MPP458755:MPT458776 OMV458755:OMZ458776 QKB458755:QKF458776 SHH458755:SHL458776 UEN458755:UER458776 WBT458755:WBX458776 IZ524208:JD524218 BGF524208:BGJ524218 DDL524208:DDP524218 FAR524208:FAV524218 GXX524208:GYB524218 IVD524208:IVH524218 KSJ524208:KSN524218 MPP524208:MPT524218 OMV524208:OMZ524218 QKB524208:QKF524218 SHH524208:SHL524218 UEN524208:UER524218 WBT524208:WBX524218 IZ524268:JD524289 BGF524268:BGJ524289 DDL524268:DDP524289 FAR524268:FAV524289 GXX524268:GYB524289 IVD524268:IVH524289 KSJ524268:KSN524289 MPP524268:MPT524289 OMV524268:OMZ524289 QKB524268:QKF524289 SHH524268:SHL524289 UEN524268:UER524289 WBT524268:WBX524289 IZ524291:JD524312 BGF524291:BGJ524312 DDL524291:DDP524312 FAR524291:FAV524312 GXX524291:GYB524312 IVD524291:IVH524312 KSJ524291:KSN524312 MPP524291:MPT524312 OMV524291:OMZ524312 QKB524291:QKF524312 SHH524291:SHL524312 UEN524291:UER524312 WBT524291:WBX524312 IZ589744:JD589754 BGF589744:BGJ589754 DDL589744:DDP589754 FAR589744:FAV589754 GXX589744:GYB589754 IVD589744:IVH589754 KSJ589744:KSN589754 MPP589744:MPT589754 OMV589744:OMZ589754 QKB589744:QKF589754 SHH589744:SHL589754 UEN589744:UER589754 WBT589744:WBX589754 IZ589804:JD589825 BGF589804:BGJ589825 DDL589804:DDP589825 FAR589804:FAV589825 GXX589804:GYB589825 IVD589804:IVH589825 KSJ589804:KSN589825 MPP589804:MPT589825 OMV589804:OMZ589825 QKB589804:QKF589825 SHH589804:SHL589825 UEN589804:UER589825 WBT589804:WBX589825 IZ589827:JD589848 BGF589827:BGJ589848 DDL589827:DDP589848 FAR589827:FAV589848 GXX589827:GYB589848 IVD589827:IVH589848 KSJ589827:KSN589848 MPP589827:MPT589848 OMV589827:OMZ589848 QKB589827:QKF589848 SHH589827:SHL589848 UEN589827:UER589848 WBT589827:WBX589848 IZ655280:JD655290 BGF655280:BGJ655290 DDL655280:DDP655290 FAR655280:FAV655290 GXX655280:GYB655290 IVD655280:IVH655290 KSJ655280:KSN655290 MPP655280:MPT655290 OMV655280:OMZ655290 QKB655280:QKF655290 SHH655280:SHL655290 UEN655280:UER655290 WBT655280:WBX655290 IZ655340:JD655361 BGF655340:BGJ655361 DDL655340:DDP655361 FAR655340:FAV655361 GXX655340:GYB655361 IVD655340:IVH655361 KSJ655340:KSN655361 MPP655340:MPT655361 OMV655340:OMZ655361 QKB655340:QKF655361 SHH655340:SHL655361 UEN655340:UER655361 WBT655340:WBX655361 IZ655363:JD655384 BGF655363:BGJ655384 DDL655363:DDP655384 FAR655363:FAV655384 GXX655363:GYB655384 IVD655363:IVH655384 KSJ655363:KSN655384 MPP655363:MPT655384 OMV655363:OMZ655384 QKB655363:QKF655384 SHH655363:SHL655384 UEN655363:UER655384 WBT655363:WBX655384 IZ720816:JD720826 BGF720816:BGJ720826 DDL720816:DDP720826 FAR720816:FAV720826 GXX720816:GYB720826 IVD720816:IVH720826 KSJ720816:KSN720826 MPP720816:MPT720826 OMV720816:OMZ720826 QKB720816:QKF720826 SHH720816:SHL720826 UEN720816:UER720826 WBT720816:WBX720826 IZ720876:JD720897 BGF720876:BGJ720897 DDL720876:DDP720897 FAR720876:FAV720897 GXX720876:GYB720897 IVD720876:IVH720897 KSJ720876:KSN720897 MPP720876:MPT720897 OMV720876:OMZ720897 QKB720876:QKF720897 SHH720876:SHL720897 UEN720876:UER720897 WBT720876:WBX720897 IZ720899:JD720920 BGF720899:BGJ720920 DDL720899:DDP720920 FAR720899:FAV720920 GXX720899:GYB720920 IVD720899:IVH720920 KSJ720899:KSN720920 MPP720899:MPT720920 OMV720899:OMZ720920 QKB720899:QKF720920 SHH720899:SHL720920 UEN720899:UER720920 WBT720899:WBX720920 JA8:JD15 SW8:SZ15 ACS8:ACV15 AMO8:AMR15 AWK8:AWN15 BGG8:BGJ15 BQC8:BQF15 BZY8:CAB15 CJU8:CJX15 CTQ8:CTT15 DDM8:DDP15 DNI8:DNL15 DXE8:DXH15 EHA8:EHD15 EQW8:EQZ15 FAS8:FAV15 FKO8:FKR15 FUK8:FUN15 GEG8:GEJ15 GOC8:GOF15 GXY8:GYB15 HHU8:HHX15 HRQ8:HRT15 IBM8:IBP15 ILI8:ILL15 IVE8:IVH15 JFA8:JFD15 JOW8:JOZ15 JYS8:JYV15 KIO8:KIR15 KSK8:KSN15 LCG8:LCJ15 LMC8:LMF15 LVY8:LWB15 MFU8:MFX15 MPQ8:MPT15 MZM8:MZP15 NJI8:NJL15 NTE8:NTH15 ODA8:ODD15 OMW8:OMZ15 OWS8:OWV15 PGO8:PGR15 PQK8:PQN15 QAG8:QAJ15 QKC8:QKF15 QTY8:QUB15 RDU8:RDX15 RNQ8:RNT15 RXM8:RXP15 SHI8:SHL15 SRE8:SRH15 TBA8:TBD15 TKW8:TKZ15 TUS8:TUV15 UEO8:UER15 UOK8:UON15 UYG8:UYJ15 VIC8:VIF15 VRY8:VSB15 WBU8:WBX15 WLQ8:WLT15 WVM8:WVP15 JA52:JD53 SW52:SZ53 ACS52:ACV53 AMO52:AMR53 AWK52:AWN53 BGG52:BGJ53 BQC52:BQF53 BZY52:CAB53 CJU52:CJX53 CTQ52:CTT53 DDM52:DDP53 DNI52:DNL53 DXE52:DXH53 EHA52:EHD53 EQW52:EQZ53 FAS52:FAV53 FKO52:FKR53 FUK52:FUN53 GEG52:GEJ53 GOC52:GOF53 GXY52:GYB53 HHU52:HHX53 HRQ52:HRT53 IBM52:IBP53 ILI52:ILL53 IVE52:IVH53 JFA52:JFD53 JOW52:JOZ53 JYS52:JYV53 KIO52:KIR53 KSK52:KSN53 LCG52:LCJ53 LMC52:LMF53 LVY52:LWB53 MFU52:MFX53 MPQ52:MPT53 MZM52:MZP53 NJI52:NJL53 NTE52:NTH53 ODA52:ODD53 OMW52:OMZ53 OWS52:OWV53 PGO52:PGR53 PQK52:PQN53 QAG52:QAJ53 QKC52:QKF53 QTY52:QUB53 RDU52:RDX53 RNQ52:RNT53 RXM52:RXP53 SHI52:SHL53 SRE52:SRH53 TBA52:TBD53 TKW52:TKZ53 TUS52:TUV53 UEO52:UER53 UOK52:UON53 UYG52:UYJ53 VIC52:VIF53 VRY52:VSB53 WBU52:WBX53 WLQ52:WLT53 WVM52:WVP53 JA65426:JD65427 SW65426:SZ65427 ACS65426:ACV65427 AMO65426:AMR65427 AWK65426:AWN65427 BGG65426:BGJ65427 BQC65426:BQF65427 BZY65426:CAB65427 CJU65426:CJX65427 CTQ65426:CTT65427 DDM65426:DDP65427 DNI65426:DNL65427 DXE65426:DXH65427 EHA65426:EHD65427 EQW65426:EQZ65427 FAS65426:FAV65427 FKO65426:FKR65427 FUK65426:FUN65427 GEG65426:GEJ65427 GOC65426:GOF65427 GXY65426:GYB65427 HHU65426:HHX65427 HRQ65426:HRT65427 IBM65426:IBP65427 ILI65426:ILL65427 IVE65426:IVH65427 JFA65426:JFD65427 JOW65426:JOZ65427 JYS65426:JYV65427 KIO65426:KIR65427 KSK65426:KSN65427 LCG65426:LCJ65427 LMC65426:LMF65427 LVY65426:LWB65427 MFU65426:MFX65427 MPQ65426:MPT65427 MZM65426:MZP65427 NJI65426:NJL65427 NTE65426:NTH65427 ODA65426:ODD65427 OMW65426:OMZ65427 OWS65426:OWV65427 PGO65426:PGR65427 PQK65426:PQN65427 QAG65426:QAJ65427 QKC65426:QKF65427 QTY65426:QUB65427 RDU65426:RDX65427 RNQ65426:RNT65427 RXM65426:RXP65427 SHI65426:SHL65427 SRE65426:SRH65427 TBA65426:TBD65427 TKW65426:TKZ65427 TUS65426:TUV65427 UEO65426:UER65427 UOK65426:UON65427 UYG65426:UYJ65427 VIC65426:VIF65427 VRY65426:VSB65427 WBU65426:WBX65427 WLQ65426:WLT65427 WVM65426:WVP65427 JA130962:JD130963 SW130962:SZ130963 ACS130962:ACV130963 AMO130962:AMR130963 AWK130962:AWN130963 BGG130962:BGJ130963 BQC130962:BQF130963 BZY130962:CAB130963 CJU130962:CJX130963 CTQ130962:CTT130963 DDM130962:DDP130963 DNI130962:DNL130963 DXE130962:DXH130963 EHA130962:EHD130963 EQW130962:EQZ130963 FAS130962:FAV130963 FKO130962:FKR130963 FUK130962:FUN130963 GEG130962:GEJ130963 GOC130962:GOF130963 GXY130962:GYB130963 HHU130962:HHX130963 HRQ130962:HRT130963 IBM130962:IBP130963 ILI130962:ILL130963 IVE130962:IVH130963 JFA130962:JFD130963 JOW130962:JOZ130963 JYS130962:JYV130963 KIO130962:KIR130963 KSK130962:KSN130963 LCG130962:LCJ130963 LMC130962:LMF130963 LVY130962:LWB130963 MFU130962:MFX130963 MPQ130962:MPT130963 MZM130962:MZP130963 NJI130962:NJL130963 NTE130962:NTH130963 ODA130962:ODD130963 OMW130962:OMZ130963 OWS130962:OWV130963 PGO130962:PGR130963 PQK130962:PQN130963 QAG130962:QAJ130963 QKC130962:QKF130963 QTY130962:QUB130963 RDU130962:RDX130963 RNQ130962:RNT130963 RXM130962:RXP130963 SHI130962:SHL130963 SRE130962:SRH130963 TBA130962:TBD130963 TKW130962:TKZ130963 TUS130962:TUV130963 UEO130962:UER130963 UOK130962:UON130963 UYG130962:UYJ130963 VIC130962:VIF130963 VRY130962:VSB130963 WBU130962:WBX130963 WLQ130962:WLT130963 WVM130962:WVP130963 JA196498:JD196499 SW196498:SZ196499 ACS196498:ACV196499 AMO196498:AMR196499 AWK196498:AWN196499 BGG196498:BGJ196499 BQC196498:BQF196499 BZY196498:CAB196499 CJU196498:CJX196499 CTQ196498:CTT196499 DDM196498:DDP196499 DNI196498:DNL196499 DXE196498:DXH196499 EHA196498:EHD196499 EQW196498:EQZ196499 FAS196498:FAV196499 FKO196498:FKR196499 FUK196498:FUN196499 GEG196498:GEJ196499 GOC196498:GOF196499 GXY196498:GYB196499 HHU196498:HHX196499 HRQ196498:HRT196499 IBM196498:IBP196499 ILI196498:ILL196499 IVE196498:IVH196499 JFA196498:JFD196499 JOW196498:JOZ196499 JYS196498:JYV196499 KIO196498:KIR196499 KSK196498:KSN196499 LCG196498:LCJ196499 LMC196498:LMF196499 LVY196498:LWB196499 MFU196498:MFX196499 MPQ196498:MPT196499 MZM196498:MZP196499 NJI196498:NJL196499 NTE196498:NTH196499 ODA196498:ODD196499 OMW196498:OMZ196499 OWS196498:OWV196499 PGO196498:PGR196499 PQK196498:PQN196499 QAG196498:QAJ196499 QKC196498:QKF196499 QTY196498:QUB196499 RDU196498:RDX196499 RNQ196498:RNT196499 RXM196498:RXP196499 SHI196498:SHL196499 SRE196498:SRH196499 TBA196498:TBD196499 TKW196498:TKZ196499 TUS196498:TUV196499 UEO196498:UER196499 UOK196498:UON196499 UYG196498:UYJ196499 VIC196498:VIF196499 VRY196498:VSB196499 WBU196498:WBX196499 WLQ196498:WLT196499 WVM196498:WVP196499 JA262034:JD262035 SW262034:SZ262035 ACS262034:ACV262035 AMO262034:AMR262035 AWK262034:AWN262035 BGG262034:BGJ262035 BQC262034:BQF262035 BZY262034:CAB262035 CJU262034:CJX262035 CTQ262034:CTT262035 DDM262034:DDP262035 DNI262034:DNL262035 DXE262034:DXH262035 EHA262034:EHD262035 EQW262034:EQZ262035 FAS262034:FAV262035 FKO262034:FKR262035 FUK262034:FUN262035 GEG262034:GEJ262035 GOC262034:GOF262035 GXY262034:GYB262035 HHU262034:HHX262035 HRQ262034:HRT262035 IBM262034:IBP262035 ILI262034:ILL262035 IVE262034:IVH262035 JFA262034:JFD262035 JOW262034:JOZ262035 JYS262034:JYV262035 KIO262034:KIR262035 KSK262034:KSN262035 LCG262034:LCJ262035 LMC262034:LMF262035 LVY262034:LWB262035 MFU262034:MFX262035 MPQ262034:MPT262035 MZM262034:MZP262035 NJI262034:NJL262035 NTE262034:NTH262035 ODA262034:ODD262035 OMW262034:OMZ262035 OWS262034:OWV262035 PGO262034:PGR262035 PQK262034:PQN262035 QAG262034:QAJ262035 QKC262034:QKF262035 QTY262034:QUB262035 RDU262034:RDX262035 RNQ262034:RNT262035 RXM262034:RXP262035 SHI262034:SHL262035 SRE262034:SRH262035 TBA262034:TBD262035 TKW262034:TKZ262035 TUS262034:TUV262035 UEO262034:UER262035 UOK262034:UON262035 UYG262034:UYJ262035 VIC262034:VIF262035 VRY262034:VSB262035 WBU262034:WBX262035 WLQ262034:WLT262035 WVM262034:WVP262035 JA327570:JD327571 SW327570:SZ327571 ACS327570:ACV327571 AMO327570:AMR327571 AWK327570:AWN327571 BGG327570:BGJ327571 BQC327570:BQF327571 BZY327570:CAB327571 CJU327570:CJX327571 CTQ327570:CTT327571 DDM327570:DDP327571 DNI327570:DNL327571 DXE327570:DXH327571 EHA327570:EHD327571 EQW327570:EQZ327571 FAS327570:FAV327571 FKO327570:FKR327571 FUK327570:FUN327571 GEG327570:GEJ327571 GOC327570:GOF327571 GXY327570:GYB327571 HHU327570:HHX327571 HRQ327570:HRT327571 IBM327570:IBP327571 ILI327570:ILL327571 IVE327570:IVH327571 JFA327570:JFD327571 JOW327570:JOZ327571 JYS327570:JYV327571 KIO327570:KIR327571 KSK327570:KSN327571 LCG327570:LCJ327571 LMC327570:LMF327571 LVY327570:LWB327571 MFU327570:MFX327571 MPQ327570:MPT327571 MZM327570:MZP327571 NJI327570:NJL327571 NTE327570:NTH327571 ODA327570:ODD327571 OMW327570:OMZ327571 OWS327570:OWV327571 PGO327570:PGR327571 PQK327570:PQN327571 QAG327570:QAJ327571 QKC327570:QKF327571 QTY327570:QUB327571 RDU327570:RDX327571 RNQ327570:RNT327571 RXM327570:RXP327571 SHI327570:SHL327571 SRE327570:SRH327571 TBA327570:TBD327571 TKW327570:TKZ327571 TUS327570:TUV327571 UEO327570:UER327571 UOK327570:UON327571 UYG327570:UYJ327571 VIC327570:VIF327571 VRY327570:VSB327571 WBU327570:WBX327571 WLQ327570:WLT327571 WVM327570:WVP327571 JA393106:JD393107 SW393106:SZ393107 ACS393106:ACV393107 AMO393106:AMR393107 AWK393106:AWN393107 BGG393106:BGJ393107 BQC393106:BQF393107 BZY393106:CAB393107 CJU393106:CJX393107 CTQ393106:CTT393107 DDM393106:DDP393107 DNI393106:DNL393107 DXE393106:DXH393107 EHA393106:EHD393107 EQW393106:EQZ393107 FAS393106:FAV393107 FKO393106:FKR393107 FUK393106:FUN393107 GEG393106:GEJ393107 GOC393106:GOF393107 GXY393106:GYB393107 HHU393106:HHX393107 HRQ393106:HRT393107 IBM393106:IBP393107 ILI393106:ILL393107 IVE393106:IVH393107 JFA393106:JFD393107 JOW393106:JOZ393107 JYS393106:JYV393107 KIO393106:KIR393107 KSK393106:KSN393107 LCG393106:LCJ393107 LMC393106:LMF393107 LVY393106:LWB393107 MFU393106:MFX393107 MPQ393106:MPT393107 MZM393106:MZP393107 NJI393106:NJL393107 NTE393106:NTH393107 ODA393106:ODD393107 OMW393106:OMZ393107 OWS393106:OWV393107 PGO393106:PGR393107 PQK393106:PQN393107 QAG393106:QAJ393107 QKC393106:QKF393107 QTY393106:QUB393107 RDU393106:RDX393107 RNQ393106:RNT393107 RXM393106:RXP393107 SHI393106:SHL393107 SRE393106:SRH393107 TBA393106:TBD393107 TKW393106:TKZ393107 TUS393106:TUV393107 UEO393106:UER393107 UOK393106:UON393107 UYG393106:UYJ393107 VIC393106:VIF393107 VRY393106:VSB393107 WBU393106:WBX393107 WLQ393106:WLT393107 WVM393106:WVP393107 JA458642:JD458643 SW458642:SZ458643 ACS458642:ACV458643 AMO458642:AMR458643 AWK458642:AWN458643 BGG458642:BGJ458643 BQC458642:BQF458643 BZY458642:CAB458643 CJU458642:CJX458643 CTQ458642:CTT458643 DDM458642:DDP458643 DNI458642:DNL458643 DXE458642:DXH458643 EHA458642:EHD458643 EQW458642:EQZ458643 FAS458642:FAV458643 FKO458642:FKR458643 FUK458642:FUN458643 GEG458642:GEJ458643 GOC458642:GOF458643 GXY458642:GYB458643 HHU458642:HHX458643 HRQ458642:HRT458643 IBM458642:IBP458643 ILI458642:ILL458643 IVE458642:IVH458643 JFA458642:JFD458643 JOW458642:JOZ458643 JYS458642:JYV458643 KIO458642:KIR458643 KSK458642:KSN458643 LCG458642:LCJ458643 LMC458642:LMF458643 LVY458642:LWB458643 MFU458642:MFX458643 MPQ458642:MPT458643 MZM458642:MZP458643 NJI458642:NJL458643 NTE458642:NTH458643 ODA458642:ODD458643 OMW458642:OMZ458643 OWS458642:OWV458643 PGO458642:PGR458643 PQK458642:PQN458643 QAG458642:QAJ458643 QKC458642:QKF458643 QTY458642:QUB458643 RDU458642:RDX458643 RNQ458642:RNT458643 RXM458642:RXP458643 SHI458642:SHL458643 SRE458642:SRH458643 TBA458642:TBD458643 TKW458642:TKZ458643 TUS458642:TUV458643 UEO458642:UER458643 UOK458642:UON458643 UYG458642:UYJ458643 VIC458642:VIF458643 VRY458642:VSB458643 WBU458642:WBX458643 WLQ458642:WLT458643 WVM458642:WVP458643 JA524178:JD524179 SW524178:SZ524179 ACS524178:ACV524179 AMO524178:AMR524179 AWK524178:AWN524179 BGG524178:BGJ524179 BQC524178:BQF524179 BZY524178:CAB524179 CJU524178:CJX524179 CTQ524178:CTT524179 DDM524178:DDP524179 DNI524178:DNL524179 DXE524178:DXH524179 EHA524178:EHD524179 EQW524178:EQZ524179 FAS524178:FAV524179 FKO524178:FKR524179 FUK524178:FUN524179 GEG524178:GEJ524179 GOC524178:GOF524179 GXY524178:GYB524179 HHU524178:HHX524179 HRQ524178:HRT524179 IBM524178:IBP524179 ILI524178:ILL524179 IVE524178:IVH524179 JFA524178:JFD524179 JOW524178:JOZ524179 JYS524178:JYV524179 KIO524178:KIR524179 KSK524178:KSN524179 LCG524178:LCJ524179 LMC524178:LMF524179 LVY524178:LWB524179 MFU524178:MFX524179 MPQ524178:MPT524179 MZM524178:MZP524179 NJI524178:NJL524179 NTE524178:NTH524179 ODA524178:ODD524179 OMW524178:OMZ524179 OWS524178:OWV524179 PGO524178:PGR524179 PQK524178:PQN524179 QAG524178:QAJ524179 QKC524178:QKF524179 QTY524178:QUB524179 RDU524178:RDX524179 RNQ524178:RNT524179 RXM524178:RXP524179 SHI524178:SHL524179 SRE524178:SRH524179 TBA524178:TBD524179 TKW524178:TKZ524179 TUS524178:TUV524179 UEO524178:UER524179 UOK524178:UON524179 UYG524178:UYJ524179 VIC524178:VIF524179 VRY524178:VSB524179 WBU524178:WBX524179 WLQ524178:WLT524179 WVM524178:WVP524179 JA589714:JD589715 SW589714:SZ589715 ACS589714:ACV589715 AMO589714:AMR589715 AWK589714:AWN589715 BGG589714:BGJ589715 BQC589714:BQF589715 BZY589714:CAB589715 CJU589714:CJX589715 CTQ589714:CTT589715 DDM589714:DDP589715 DNI589714:DNL589715 DXE589714:DXH589715 EHA589714:EHD589715 EQW589714:EQZ589715 FAS589714:FAV589715 FKO589714:FKR589715 FUK589714:FUN589715 GEG589714:GEJ589715 GOC589714:GOF589715 GXY589714:GYB589715 HHU589714:HHX589715 HRQ589714:HRT589715 IBM589714:IBP589715 ILI589714:ILL589715 IVE589714:IVH589715 JFA589714:JFD589715 JOW589714:JOZ589715 JYS589714:JYV589715 KIO589714:KIR589715 KSK589714:KSN589715 LCG589714:LCJ589715 LMC589714:LMF589715 LVY589714:LWB589715 MFU589714:MFX589715 MPQ589714:MPT589715 MZM589714:MZP589715 NJI589714:NJL589715 NTE589714:NTH589715 ODA589714:ODD589715 OMW589714:OMZ589715 OWS589714:OWV589715 PGO589714:PGR589715 PQK589714:PQN589715 QAG589714:QAJ589715 QKC589714:QKF589715 QTY589714:QUB589715 RDU589714:RDX589715 RNQ589714:RNT589715 RXM589714:RXP589715 SHI589714:SHL589715 SRE589714:SRH589715 TBA589714:TBD589715 TKW589714:TKZ589715 TUS589714:TUV589715 UEO589714:UER589715 UOK589714:UON589715 UYG589714:UYJ589715 VIC589714:VIF589715 VRY589714:VSB589715 WBU589714:WBX589715 WLQ589714:WLT589715 WVM589714:WVP589715 JA655250:JD655251 SW655250:SZ655251 ACS655250:ACV655251 AMO655250:AMR655251 AWK655250:AWN655251 BGG655250:BGJ655251 BQC655250:BQF655251 BZY655250:CAB655251 CJU655250:CJX655251 CTQ655250:CTT655251 DDM655250:DDP655251 DNI655250:DNL655251 DXE655250:DXH655251 EHA655250:EHD655251 EQW655250:EQZ655251 FAS655250:FAV655251 FKO655250:FKR655251 FUK655250:FUN655251 GEG655250:GEJ655251 GOC655250:GOF655251 GXY655250:GYB655251 HHU655250:HHX655251 HRQ655250:HRT655251 IBM655250:IBP655251 ILI655250:ILL655251 IVE655250:IVH655251 JFA655250:JFD655251 JOW655250:JOZ655251 JYS655250:JYV655251 KIO655250:KIR655251 KSK655250:KSN655251 LCG655250:LCJ655251 LMC655250:LMF655251 LVY655250:LWB655251 MFU655250:MFX655251 MPQ655250:MPT655251 MZM655250:MZP655251 NJI655250:NJL655251 NTE655250:NTH655251 ODA655250:ODD655251 OMW655250:OMZ655251 OWS655250:OWV655251 PGO655250:PGR655251 PQK655250:PQN655251 QAG655250:QAJ655251 QKC655250:QKF655251 QTY655250:QUB655251 RDU655250:RDX655251 RNQ655250:RNT655251 RXM655250:RXP655251 SHI655250:SHL655251 SRE655250:SRH655251 TBA655250:TBD655251 TKW655250:TKZ655251 TUS655250:TUV655251 UEO655250:UER655251 UOK655250:UON655251 UYG655250:UYJ655251 VIC655250:VIF655251 VRY655250:VSB655251 WBU655250:WBX655251 WLQ655250:WLT655251 WVM655250:WVP655251 JA720786:JD720787 SW720786:SZ720787 ACS720786:ACV720787 AMO720786:AMR720787 AWK720786:AWN720787 BGG720786:BGJ720787 BQC720786:BQF720787 BZY720786:CAB720787 CJU720786:CJX720787 CTQ720786:CTT720787 DDM720786:DDP720787 DNI720786:DNL720787 DXE720786:DXH720787 EHA720786:EHD720787 EQW720786:EQZ720787 FAS720786:FAV720787 FKO720786:FKR720787 FUK720786:FUN720787 GEG720786:GEJ720787 GOC720786:GOF720787 GXY720786:GYB720787 HHU720786:HHX720787 HRQ720786:HRT720787 IBM720786:IBP720787 ILI720786:ILL720787 IVE720786:IVH720787 JFA720786:JFD720787 JOW720786:JOZ720787 JYS720786:JYV720787 KIO720786:KIR720787 KSK720786:KSN720787 LCG720786:LCJ720787 LMC720786:LMF720787 LVY720786:LWB720787 MFU720786:MFX720787 MPQ720786:MPT720787 MZM720786:MZP720787 NJI720786:NJL720787 NTE720786:NTH720787 ODA720786:ODD720787 OMW720786:OMZ720787 OWS720786:OWV720787 PGO720786:PGR720787 PQK720786:PQN720787 QAG720786:QAJ720787 QKC720786:QKF720787 QTY720786:QUB720787 RDU720786:RDX720787 RNQ720786:RNT720787 RXM720786:RXP720787 SHI720786:SHL720787 SRE720786:SRH720787 TBA720786:TBD720787 TKW720786:TKZ720787 TUS720786:TUV720787 UEO720786:UER720787 UOK720786:UON720787 UYG720786:UYJ720787 VIC720786:VIF720787 VRY720786:VSB720787 WBU720786:WBX720787 WLQ720786:WLT720787 WVM720786:WVP720787 JA786322:JD786323 SW786322:SZ786323 ACS786322:ACV786323 AMO786322:AMR786323 AWK786322:AWN786323 BGG786322:BGJ786323 BQC786322:BQF786323 BZY786322:CAB786323 CJU786322:CJX786323 CTQ786322:CTT786323 DDM786322:DDP786323 DNI786322:DNL786323 DXE786322:DXH786323 EHA786322:EHD786323 EQW786322:EQZ786323 FAS786322:FAV786323 FKO786322:FKR786323 FUK786322:FUN786323 GEG786322:GEJ786323 GOC786322:GOF786323 GXY786322:GYB786323 HHU786322:HHX786323 HRQ786322:HRT786323 IBM786322:IBP786323 ILI786322:ILL786323 IVE786322:IVH786323 JFA786322:JFD786323 JOW786322:JOZ786323 JYS786322:JYV786323 KIO786322:KIR786323 KSK786322:KSN786323 LCG786322:LCJ786323 LMC786322:LMF786323 LVY786322:LWB786323 MFU786322:MFX786323 MPQ786322:MPT786323 MZM786322:MZP786323 NJI786322:NJL786323 NTE786322:NTH786323 ODA786322:ODD786323 OMW786322:OMZ786323 OWS786322:OWV786323 PGO786322:PGR786323 PQK786322:PQN786323 QAG786322:QAJ786323 QKC786322:QKF786323 QTY786322:QUB786323 RDU786322:RDX786323 RNQ786322:RNT786323 RXM786322:RXP786323 SHI786322:SHL786323 SRE786322:SRH786323 TBA786322:TBD786323 TKW786322:TKZ786323 TUS786322:TUV786323 UEO786322:UER786323 UOK786322:UON786323 UYG786322:UYJ786323 VIC786322:VIF786323 VRY786322:VSB786323 WBU786322:WBX786323 WLQ786322:WLT786323 WVM786322:WVP786323 JA851858:JD851859 SW851858:SZ851859 ACS851858:ACV851859 AMO851858:AMR851859 AWK851858:AWN851859 BGG851858:BGJ851859 BQC851858:BQF851859 BZY851858:CAB851859 CJU851858:CJX851859 CTQ851858:CTT851859 DDM851858:DDP851859 DNI851858:DNL851859 DXE851858:DXH851859 EHA851858:EHD851859 EQW851858:EQZ851859 FAS851858:FAV851859 FKO851858:FKR851859 FUK851858:FUN851859 GEG851858:GEJ851859 GOC851858:GOF851859 GXY851858:GYB851859 HHU851858:HHX851859 HRQ851858:HRT851859 IBM851858:IBP851859 ILI851858:ILL851859 IVE851858:IVH851859 JFA851858:JFD851859 JOW851858:JOZ851859 JYS851858:JYV851859 KIO851858:KIR851859 KSK851858:KSN851859 LCG851858:LCJ851859 LMC851858:LMF851859 LVY851858:LWB851859 MFU851858:MFX851859 MPQ851858:MPT851859 MZM851858:MZP851859 NJI851858:NJL851859 NTE851858:NTH851859 ODA851858:ODD851859 OMW851858:OMZ851859 OWS851858:OWV851859 PGO851858:PGR851859 PQK851858:PQN851859 QAG851858:QAJ851859 QKC851858:QKF851859 QTY851858:QUB851859 RDU851858:RDX851859 RNQ851858:RNT851859 RXM851858:RXP851859 SHI851858:SHL851859 SRE851858:SRH851859 TBA851858:TBD851859 TKW851858:TKZ851859 TUS851858:TUV851859 UEO851858:UER851859 UOK851858:UON851859 UYG851858:UYJ851859 VIC851858:VIF851859 VRY851858:VSB851859 WBU851858:WBX851859 WLQ851858:WLT851859 WVM851858:WVP851859 JA917394:JD917395 SW917394:SZ917395 ACS917394:ACV917395 AMO917394:AMR917395 AWK917394:AWN917395 BGG917394:BGJ917395 BQC917394:BQF917395 BZY917394:CAB917395 CJU917394:CJX917395 CTQ917394:CTT917395 DDM917394:DDP917395 DNI917394:DNL917395 DXE917394:DXH917395 EHA917394:EHD917395 EQW917394:EQZ917395 FAS917394:FAV917395 FKO917394:FKR917395 FUK917394:FUN917395 GEG917394:GEJ917395 GOC917394:GOF917395 GXY917394:GYB917395 HHU917394:HHX917395 HRQ917394:HRT917395 IBM917394:IBP917395 ILI917394:ILL917395 IVE917394:IVH917395 JFA917394:JFD917395 JOW917394:JOZ917395 JYS917394:JYV917395 KIO917394:KIR917395 KSK917394:KSN917395 LCG917394:LCJ917395 LMC917394:LMF917395 LVY917394:LWB917395 MFU917394:MFX917395 MPQ917394:MPT917395 MZM917394:MZP917395 NJI917394:NJL917395 NTE917394:NTH917395 ODA917394:ODD917395 OMW917394:OMZ917395 OWS917394:OWV917395 PGO917394:PGR917395 PQK917394:PQN917395 QAG917394:QAJ917395 QKC917394:QKF917395 QTY917394:QUB917395 RDU917394:RDX917395 RNQ917394:RNT917395 RXM917394:RXP917395 SHI917394:SHL917395 SRE917394:SRH917395 TBA917394:TBD917395 TKW917394:TKZ917395 TUS917394:TUV917395 UEO917394:UER917395 UOK917394:UON917395 UYG917394:UYJ917395 VIC917394:VIF917395 VRY917394:VSB917395 WBU917394:WBX917395 WLQ917394:WLT917395 WVM917394:WVP917395 JA982930:JD982931 SW982930:SZ982931 ACS982930:ACV982931 AMO982930:AMR982931 AWK982930:AWN982931 BGG982930:BGJ982931 BQC982930:BQF982931 BZY982930:CAB982931 CJU982930:CJX982931 CTQ982930:CTT982931 DDM982930:DDP982931 DNI982930:DNL982931 DXE982930:DXH982931 EHA982930:EHD982931 EQW982930:EQZ982931 FAS982930:FAV982931 FKO982930:FKR982931 FUK982930:FUN982931 GEG982930:GEJ982931 GOC982930:GOF982931 GXY982930:GYB982931 HHU982930:HHX982931 HRQ982930:HRT982931 IBM982930:IBP982931 ILI982930:ILL982931 IVE982930:IVH982931 JFA982930:JFD982931 JOW982930:JOZ982931 JYS982930:JYV982931 KIO982930:KIR982931 KSK982930:KSN982931 LCG982930:LCJ982931 LMC982930:LMF982931 LVY982930:LWB982931 MFU982930:MFX982931 MPQ982930:MPT982931 MZM982930:MZP982931 NJI982930:NJL982931 NTE982930:NTH982931 ODA982930:ODD982931 OMW982930:OMZ982931 OWS982930:OWV982931 PGO982930:PGR982931 PQK982930:PQN982931 QAG982930:QAJ982931 QKC982930:QKF982931 QTY982930:QUB982931 RDU982930:RDX982931 RNQ982930:RNT982931 RXM982930:RXP982931 SHI982930:SHL982931 SRE982930:SRH982931 TBA982930:TBD982931 TKW982930:TKZ982931 TUS982930:TUV982931 UEO982930:UER982931 UOK982930:UON982931 UYG982930:UYJ982931 VIC982930:VIF982931 VRY982930:VSB982931 WBU982930:WBX982931 WLQ982930:WLT982931 WVM982930:WVP982931 JA65314:JD65356 SW65314:SZ65356 ACS65314:ACV65356 AMO65314:AMR65356 AWK65314:AWN65356 BGG65314:BGJ65356 BQC65314:BQF65356 BZY65314:CAB65356 CJU65314:CJX65356 CTQ65314:CTT65356 DDM65314:DDP65356 DNI65314:DNL65356 DXE65314:DXH65356 EHA65314:EHD65356 EQW65314:EQZ65356 FAS65314:FAV65356 FKO65314:FKR65356 FUK65314:FUN65356 GEG65314:GEJ65356 GOC65314:GOF65356 GXY65314:GYB65356 HHU65314:HHX65356 HRQ65314:HRT65356 IBM65314:IBP65356 ILI65314:ILL65356 IVE65314:IVH65356 JFA65314:JFD65356 JOW65314:JOZ65356 JYS65314:JYV65356 KIO65314:KIR65356 KSK65314:KSN65356 LCG65314:LCJ65356 LMC65314:LMF65356 LVY65314:LWB65356 MFU65314:MFX65356 MPQ65314:MPT65356 MZM65314:MZP65356 NJI65314:NJL65356 NTE65314:NTH65356 ODA65314:ODD65356 OMW65314:OMZ65356 OWS65314:OWV65356 PGO65314:PGR65356 PQK65314:PQN65356 QAG65314:QAJ65356 QKC65314:QKF65356 QTY65314:QUB65356 RDU65314:RDX65356 RNQ65314:RNT65356 RXM65314:RXP65356 SHI65314:SHL65356 SRE65314:SRH65356 TBA65314:TBD65356 TKW65314:TKZ65356 TUS65314:TUV65356 UEO65314:UER65356 UOK65314:UON65356 UYG65314:UYJ65356 VIC65314:VIF65356 VRY65314:VSB65356 WBU65314:WBX65356 WLQ65314:WLT65356 WVM65314:WVP65356 JA65480:JD65484 SW65480:SZ65484 ACS65480:ACV65484 AMO65480:AMR65484 AWK65480:AWN65484 BGG65480:BGJ65484 BQC65480:BQF65484 BZY65480:CAB65484 CJU65480:CJX65484 CTQ65480:CTT65484 DDM65480:DDP65484 DNI65480:DNL65484 DXE65480:DXH65484 EHA65480:EHD65484 EQW65480:EQZ65484 FAS65480:FAV65484 FKO65480:FKR65484 FUK65480:FUN65484 GEG65480:GEJ65484 GOC65480:GOF65484 GXY65480:GYB65484 HHU65480:HHX65484 HRQ65480:HRT65484 IBM65480:IBP65484 ILI65480:ILL65484 IVE65480:IVH65484 JFA65480:JFD65484 JOW65480:JOZ65484 JYS65480:JYV65484 KIO65480:KIR65484 KSK65480:KSN65484 LCG65480:LCJ65484 LMC65480:LMF65484 LVY65480:LWB65484 MFU65480:MFX65484 MPQ65480:MPT65484 MZM65480:MZP65484 NJI65480:NJL65484 NTE65480:NTH65484 ODA65480:ODD65484 OMW65480:OMZ65484 OWS65480:OWV65484 PGO65480:PGR65484 PQK65480:PQN65484 QAG65480:QAJ65484 QKC65480:QKF65484 QTY65480:QUB65484 RDU65480:RDX65484 RNQ65480:RNT65484 RXM65480:RXP65484 SHI65480:SHL65484 SRE65480:SRH65484 TBA65480:TBD65484 TKW65480:TKZ65484 TUS65480:TUV65484 UEO65480:UER65484 UOK65480:UON65484 UYG65480:UYJ65484 VIC65480:VIF65484 VRY65480:VSB65484 WBU65480:WBX65484 WLQ65480:WLT65484 WVM65480:WVP65484 JA393160:JD393164 SW393160:SZ393164 ACS393160:ACV393164 AMO393160:AMR393164 AWK393160:AWN393164 BGG393160:BGJ393164 BQC393160:BQF393164 BZY393160:CAB393164 CJU393160:CJX393164 CTQ393160:CTT393164 DDM393160:DDP393164 DNI393160:DNL393164 DXE393160:DXH393164 EHA393160:EHD393164 EQW393160:EQZ393164 FAS393160:FAV393164 FKO393160:FKR393164 FUK393160:FUN393164 GEG393160:GEJ393164 GOC393160:GOF393164 GXY393160:GYB393164 HHU393160:HHX393164 HRQ393160:HRT393164 IBM393160:IBP393164 ILI393160:ILL393164 IVE393160:IVH393164 JFA393160:JFD393164 JOW393160:JOZ393164 JYS393160:JYV393164 KIO393160:KIR393164 KSK393160:KSN393164 LCG393160:LCJ393164 LMC393160:LMF393164 LVY393160:LWB393164 MFU393160:MFX393164 MPQ393160:MPT393164 MZM393160:MZP393164 NJI393160:NJL393164 NTE393160:NTH393164 ODA393160:ODD393164 OMW393160:OMZ393164 OWS393160:OWV393164 PGO393160:PGR393164 PQK393160:PQN393164 QAG393160:QAJ393164 QKC393160:QKF393164 QTY393160:QUB393164 RDU393160:RDX393164 RNQ393160:RNT393164 RXM393160:RXP393164 SHI393160:SHL393164 SRE393160:SRH393164 TBA393160:TBD393164 TKW393160:TKZ393164 TUS393160:TUV393164 UEO393160:UER393164 UOK393160:UON393164 UYG393160:UYJ393164 VIC393160:VIF393164 VRY393160:VSB393164 WBU393160:WBX393164 WLQ393160:WLT393164 WVM393160:WVP393164 JA720840:JD720844 SW720840:SZ720844 ACS720840:ACV720844 AMO720840:AMR720844 AWK720840:AWN720844 BGG720840:BGJ720844 BQC720840:BQF720844 BZY720840:CAB720844 CJU720840:CJX720844 CTQ720840:CTT720844 DDM720840:DDP720844 DNI720840:DNL720844 DXE720840:DXH720844 EHA720840:EHD720844 EQW720840:EQZ720844 FAS720840:FAV720844 FKO720840:FKR720844 FUK720840:FUN720844 GEG720840:GEJ720844 GOC720840:GOF720844 GXY720840:GYB720844 HHU720840:HHX720844 HRQ720840:HRT720844 IBM720840:IBP720844 ILI720840:ILL720844 IVE720840:IVH720844 JFA720840:JFD720844 JOW720840:JOZ720844 JYS720840:JYV720844 KIO720840:KIR720844 KSK720840:KSN720844 LCG720840:LCJ720844 LMC720840:LMF720844 LVY720840:LWB720844 MFU720840:MFX720844 MPQ720840:MPT720844 MZM720840:MZP720844 NJI720840:NJL720844 NTE720840:NTH720844 ODA720840:ODD720844 OMW720840:OMZ720844 OWS720840:OWV720844 PGO720840:PGR720844 PQK720840:PQN720844 QAG720840:QAJ720844 QKC720840:QKF720844 QTY720840:QUB720844 RDU720840:RDX720844 RNQ720840:RNT720844 RXM720840:RXP720844 SHI720840:SHL720844 SRE720840:SRH720844 TBA720840:TBD720844 TKW720840:TKZ720844 TUS720840:TUV720844 UEO720840:UER720844 UOK720840:UON720844 UYG720840:UYJ720844 VIC720840:VIF720844 VRY720840:VSB720844 WBU720840:WBX720844 WLQ720840:WLT720844 WVM720840:WVP720844 JA130850:JD130892 SW130850:SZ130892 ACS130850:ACV130892 AMO130850:AMR130892 AWK130850:AWN130892 BGG130850:BGJ130892 BQC130850:BQF130892 BZY130850:CAB130892 CJU130850:CJX130892 CTQ130850:CTT130892 DDM130850:DDP130892 DNI130850:DNL130892 DXE130850:DXH130892 EHA130850:EHD130892 EQW130850:EQZ130892 FAS130850:FAV130892 FKO130850:FKR130892 FUK130850:FUN130892 GEG130850:GEJ130892 GOC130850:GOF130892 GXY130850:GYB130892 HHU130850:HHX130892 HRQ130850:HRT130892 IBM130850:IBP130892 ILI130850:ILL130892 IVE130850:IVH130892 JFA130850:JFD130892 JOW130850:JOZ130892 JYS130850:JYV130892 KIO130850:KIR130892 KSK130850:KSN130892 LCG130850:LCJ130892 LMC130850:LMF130892 LVY130850:LWB130892 MFU130850:MFX130892 MPQ130850:MPT130892 MZM130850:MZP130892 NJI130850:NJL130892 NTE130850:NTH130892 ODA130850:ODD130892 OMW130850:OMZ130892 OWS130850:OWV130892 PGO130850:PGR130892 PQK130850:PQN130892 QAG130850:QAJ130892 QKC130850:QKF130892 QTY130850:QUB130892 RDU130850:RDX130892 RNQ130850:RNT130892 RXM130850:RXP130892 SHI130850:SHL130892 SRE130850:SRH130892 TBA130850:TBD130892 TKW130850:TKZ130892 TUS130850:TUV130892 UEO130850:UER130892 UOK130850:UON130892 UYG130850:UYJ130892 VIC130850:VIF130892 VRY130850:VSB130892 WBU130850:WBX130892 WLQ130850:WLT130892 WVM130850:WVP130892 JA131016:JD131020 SW131016:SZ131020 ACS131016:ACV131020 AMO131016:AMR131020 AWK131016:AWN131020 BGG131016:BGJ131020 BQC131016:BQF131020 BZY131016:CAB131020 CJU131016:CJX131020 CTQ131016:CTT131020 DDM131016:DDP131020 DNI131016:DNL131020 DXE131016:DXH131020 EHA131016:EHD131020 EQW131016:EQZ131020 FAS131016:FAV131020 FKO131016:FKR131020 FUK131016:FUN131020 GEG131016:GEJ131020 GOC131016:GOF131020 GXY131016:GYB131020 HHU131016:HHX131020 HRQ131016:HRT131020 IBM131016:IBP131020 ILI131016:ILL131020 IVE131016:IVH131020 JFA131016:JFD131020 JOW131016:JOZ131020 JYS131016:JYV131020 KIO131016:KIR131020 KSK131016:KSN131020 LCG131016:LCJ131020 LMC131016:LMF131020 LVY131016:LWB131020 MFU131016:MFX131020 MPQ131016:MPT131020 MZM131016:MZP131020 NJI131016:NJL131020 NTE131016:NTH131020 ODA131016:ODD131020 OMW131016:OMZ131020 OWS131016:OWV131020 PGO131016:PGR131020 PQK131016:PQN131020 QAG131016:QAJ131020 QKC131016:QKF131020 QTY131016:QUB131020 RDU131016:RDX131020 RNQ131016:RNT131020 RXM131016:RXP131020 SHI131016:SHL131020 SRE131016:SRH131020 TBA131016:TBD131020 TKW131016:TKZ131020 TUS131016:TUV131020 UEO131016:UER131020 UOK131016:UON131020 UYG131016:UYJ131020 VIC131016:VIF131020 VRY131016:VSB131020 WBU131016:WBX131020 WLQ131016:WLT131020 WVM131016:WVP131020 JA458696:JD458700 SW458696:SZ458700 ACS458696:ACV458700 AMO458696:AMR458700 AWK458696:AWN458700 BGG458696:BGJ458700 BQC458696:BQF458700 BZY458696:CAB458700 CJU458696:CJX458700 CTQ458696:CTT458700 DDM458696:DDP458700 DNI458696:DNL458700 DXE458696:DXH458700 EHA458696:EHD458700 EQW458696:EQZ458700 FAS458696:FAV458700 FKO458696:FKR458700 FUK458696:FUN458700 GEG458696:GEJ458700 GOC458696:GOF458700 GXY458696:GYB458700 HHU458696:HHX458700 HRQ458696:HRT458700 IBM458696:IBP458700 ILI458696:ILL458700 IVE458696:IVH458700 JFA458696:JFD458700 JOW458696:JOZ458700 JYS458696:JYV458700 KIO458696:KIR458700 KSK458696:KSN458700 LCG458696:LCJ458700 LMC458696:LMF458700 LVY458696:LWB458700 MFU458696:MFX458700 MPQ458696:MPT458700 MZM458696:MZP458700 NJI458696:NJL458700 NTE458696:NTH458700 ODA458696:ODD458700 OMW458696:OMZ458700 OWS458696:OWV458700 PGO458696:PGR458700 PQK458696:PQN458700 QAG458696:QAJ458700 QKC458696:QKF458700 QTY458696:QUB458700 RDU458696:RDX458700 RNQ458696:RNT458700 RXM458696:RXP458700 SHI458696:SHL458700 SRE458696:SRH458700 TBA458696:TBD458700 TKW458696:TKZ458700 TUS458696:TUV458700 UEO458696:UER458700 UOK458696:UON458700 UYG458696:UYJ458700 VIC458696:VIF458700 VRY458696:VSB458700 WBU458696:WBX458700 WLQ458696:WLT458700 WVM458696:WVP458700 JA786376:JD786380 SW786376:SZ786380 ACS786376:ACV786380 AMO786376:AMR786380 AWK786376:AWN786380 BGG786376:BGJ786380 BQC786376:BQF786380 BZY786376:CAB786380 CJU786376:CJX786380 CTQ786376:CTT786380 DDM786376:DDP786380 DNI786376:DNL786380 DXE786376:DXH786380 EHA786376:EHD786380 EQW786376:EQZ786380 FAS786376:FAV786380 FKO786376:FKR786380 FUK786376:FUN786380 GEG786376:GEJ786380 GOC786376:GOF786380 GXY786376:GYB786380 HHU786376:HHX786380 HRQ786376:HRT786380 IBM786376:IBP786380 ILI786376:ILL786380 IVE786376:IVH786380 JFA786376:JFD786380 JOW786376:JOZ786380 JYS786376:JYV786380 KIO786376:KIR786380 KSK786376:KSN786380 LCG786376:LCJ786380 LMC786376:LMF786380 LVY786376:LWB786380 MFU786376:MFX786380 MPQ786376:MPT786380 MZM786376:MZP786380 NJI786376:NJL786380 NTE786376:NTH786380 ODA786376:ODD786380 OMW786376:OMZ786380 OWS786376:OWV786380 PGO786376:PGR786380 PQK786376:PQN786380 QAG786376:QAJ786380 QKC786376:QKF786380 QTY786376:QUB786380 RDU786376:RDX786380 RNQ786376:RNT786380 RXM786376:RXP786380 SHI786376:SHL786380 SRE786376:SRH786380 TBA786376:TBD786380 TKW786376:TKZ786380 TUS786376:TUV786380 UEO786376:UER786380 UOK786376:UON786380 UYG786376:UYJ786380 VIC786376:VIF786380 VRY786376:VSB786380 WBU786376:WBX786380 WLQ786376:WLT786380 WVM786376:WVP786380 JA196386:JD196428 SW196386:SZ196428 ACS196386:ACV196428 AMO196386:AMR196428 AWK196386:AWN196428 BGG196386:BGJ196428 BQC196386:BQF196428 BZY196386:CAB196428 CJU196386:CJX196428 CTQ196386:CTT196428 DDM196386:DDP196428 DNI196386:DNL196428 DXE196386:DXH196428 EHA196386:EHD196428 EQW196386:EQZ196428 FAS196386:FAV196428 FKO196386:FKR196428 FUK196386:FUN196428 GEG196386:GEJ196428 GOC196386:GOF196428 GXY196386:GYB196428 HHU196386:HHX196428 HRQ196386:HRT196428 IBM196386:IBP196428 ILI196386:ILL196428 IVE196386:IVH196428 JFA196386:JFD196428 JOW196386:JOZ196428 JYS196386:JYV196428 KIO196386:KIR196428 KSK196386:KSN196428 LCG196386:LCJ196428 LMC196386:LMF196428 LVY196386:LWB196428 MFU196386:MFX196428 MPQ196386:MPT196428 MZM196386:MZP196428 NJI196386:NJL196428 NTE196386:NTH196428 ODA196386:ODD196428 OMW196386:OMZ196428 OWS196386:OWV196428 PGO196386:PGR196428 PQK196386:PQN196428 QAG196386:QAJ196428 QKC196386:QKF196428 QTY196386:QUB196428 RDU196386:RDX196428 RNQ196386:RNT196428 RXM196386:RXP196428 SHI196386:SHL196428 SRE196386:SRH196428 TBA196386:TBD196428 TKW196386:TKZ196428 TUS196386:TUV196428 UEO196386:UER196428 UOK196386:UON196428 UYG196386:UYJ196428 VIC196386:VIF196428 VRY196386:VSB196428 WBU196386:WBX196428 WLQ196386:WLT196428 WVM196386:WVP196428 JA196552:JD196556 SW196552:SZ196556 ACS196552:ACV196556 AMO196552:AMR196556 AWK196552:AWN196556 BGG196552:BGJ196556 BQC196552:BQF196556 BZY196552:CAB196556 CJU196552:CJX196556 CTQ196552:CTT196556 DDM196552:DDP196556 DNI196552:DNL196556 DXE196552:DXH196556 EHA196552:EHD196556 EQW196552:EQZ196556 FAS196552:FAV196556 FKO196552:FKR196556 FUK196552:FUN196556 GEG196552:GEJ196556 GOC196552:GOF196556 GXY196552:GYB196556 HHU196552:HHX196556 HRQ196552:HRT196556 IBM196552:IBP196556 ILI196552:ILL196556 IVE196552:IVH196556 JFA196552:JFD196556 JOW196552:JOZ196556 JYS196552:JYV196556 KIO196552:KIR196556 KSK196552:KSN196556 LCG196552:LCJ196556 LMC196552:LMF196556 LVY196552:LWB196556 MFU196552:MFX196556 MPQ196552:MPT196556 MZM196552:MZP196556 NJI196552:NJL196556 NTE196552:NTH196556 ODA196552:ODD196556 OMW196552:OMZ196556 OWS196552:OWV196556 PGO196552:PGR196556 PQK196552:PQN196556 QAG196552:QAJ196556 QKC196552:QKF196556 QTY196552:QUB196556 RDU196552:RDX196556 RNQ196552:RNT196556 RXM196552:RXP196556 SHI196552:SHL196556 SRE196552:SRH196556 TBA196552:TBD196556 TKW196552:TKZ196556 TUS196552:TUV196556 UEO196552:UER196556 UOK196552:UON196556 UYG196552:UYJ196556 VIC196552:VIF196556 VRY196552:VSB196556 WBU196552:WBX196556 WLQ196552:WLT196556 WVM196552:WVP196556 JA524232:JD524236 SW524232:SZ524236 ACS524232:ACV524236 AMO524232:AMR524236 AWK524232:AWN524236 BGG524232:BGJ524236 BQC524232:BQF524236 BZY524232:CAB524236 CJU524232:CJX524236 CTQ524232:CTT524236 DDM524232:DDP524236 DNI524232:DNL524236 DXE524232:DXH524236 EHA524232:EHD524236 EQW524232:EQZ524236 FAS524232:FAV524236 FKO524232:FKR524236 FUK524232:FUN524236 GEG524232:GEJ524236 GOC524232:GOF524236 GXY524232:GYB524236 HHU524232:HHX524236 HRQ524232:HRT524236 IBM524232:IBP524236 ILI524232:ILL524236 IVE524232:IVH524236 JFA524232:JFD524236 JOW524232:JOZ524236 JYS524232:JYV524236 KIO524232:KIR524236 KSK524232:KSN524236 LCG524232:LCJ524236 LMC524232:LMF524236 LVY524232:LWB524236 MFU524232:MFX524236 MPQ524232:MPT524236 MZM524232:MZP524236 NJI524232:NJL524236 NTE524232:NTH524236 ODA524232:ODD524236 OMW524232:OMZ524236 OWS524232:OWV524236 PGO524232:PGR524236 PQK524232:PQN524236 QAG524232:QAJ524236 QKC524232:QKF524236 QTY524232:QUB524236 RDU524232:RDX524236 RNQ524232:RNT524236 RXM524232:RXP524236 SHI524232:SHL524236 SRE524232:SRH524236 TBA524232:TBD524236 TKW524232:TKZ524236 TUS524232:TUV524236 UEO524232:UER524236 UOK524232:UON524236 UYG524232:UYJ524236 VIC524232:VIF524236 VRY524232:VSB524236 WBU524232:WBX524236 WLQ524232:WLT524236 WVM524232:WVP524236 JA851912:JD851916 SW851912:SZ851916 ACS851912:ACV851916 AMO851912:AMR851916 AWK851912:AWN851916 BGG851912:BGJ851916 BQC851912:BQF851916 BZY851912:CAB851916 CJU851912:CJX851916 CTQ851912:CTT851916 DDM851912:DDP851916 DNI851912:DNL851916 DXE851912:DXH851916 EHA851912:EHD851916 EQW851912:EQZ851916 FAS851912:FAV851916 FKO851912:FKR851916 FUK851912:FUN851916 GEG851912:GEJ851916 GOC851912:GOF851916 GXY851912:GYB851916 HHU851912:HHX851916 HRQ851912:HRT851916 IBM851912:IBP851916 ILI851912:ILL851916 IVE851912:IVH851916 JFA851912:JFD851916 JOW851912:JOZ851916 JYS851912:JYV851916 KIO851912:KIR851916 KSK851912:KSN851916 LCG851912:LCJ851916 LMC851912:LMF851916 LVY851912:LWB851916 MFU851912:MFX851916 MPQ851912:MPT851916 MZM851912:MZP851916 NJI851912:NJL851916 NTE851912:NTH851916 ODA851912:ODD851916 OMW851912:OMZ851916 OWS851912:OWV851916 PGO851912:PGR851916 PQK851912:PQN851916 QAG851912:QAJ851916 QKC851912:QKF851916 QTY851912:QUB851916 RDU851912:RDX851916 RNQ851912:RNT851916 RXM851912:RXP851916 SHI851912:SHL851916 SRE851912:SRH851916 TBA851912:TBD851916 TKW851912:TKZ851916 TUS851912:TUV851916 UEO851912:UER851916 UOK851912:UON851916 UYG851912:UYJ851916 VIC851912:VIF851916 VRY851912:VSB851916 WBU851912:WBX851916 WLQ851912:WLT851916 WVM851912:WVP851916 JA261922:JD261964 SW261922:SZ261964 ACS261922:ACV261964 AMO261922:AMR261964 AWK261922:AWN261964 BGG261922:BGJ261964 BQC261922:BQF261964 BZY261922:CAB261964 CJU261922:CJX261964 CTQ261922:CTT261964 DDM261922:DDP261964 DNI261922:DNL261964 DXE261922:DXH261964 EHA261922:EHD261964 EQW261922:EQZ261964 FAS261922:FAV261964 FKO261922:FKR261964 FUK261922:FUN261964 GEG261922:GEJ261964 GOC261922:GOF261964 GXY261922:GYB261964 HHU261922:HHX261964 HRQ261922:HRT261964 IBM261922:IBP261964 ILI261922:ILL261964 IVE261922:IVH261964 JFA261922:JFD261964 JOW261922:JOZ261964 JYS261922:JYV261964 KIO261922:KIR261964 KSK261922:KSN261964 LCG261922:LCJ261964 LMC261922:LMF261964 LVY261922:LWB261964 MFU261922:MFX261964 MPQ261922:MPT261964 MZM261922:MZP261964 NJI261922:NJL261964 NTE261922:NTH261964 ODA261922:ODD261964 OMW261922:OMZ261964 OWS261922:OWV261964 PGO261922:PGR261964 PQK261922:PQN261964 QAG261922:QAJ261964 QKC261922:QKF261964 QTY261922:QUB261964 RDU261922:RDX261964 RNQ261922:RNT261964 RXM261922:RXP261964 SHI261922:SHL261964 SRE261922:SRH261964 TBA261922:TBD261964 TKW261922:TKZ261964 TUS261922:TUV261964 UEO261922:UER261964 UOK261922:UON261964 UYG261922:UYJ261964 VIC261922:VIF261964 VRY261922:VSB261964 WBU261922:WBX261964 WLQ261922:WLT261964 WVM261922:WVP261964 JA262088:JD262092 SW262088:SZ262092 ACS262088:ACV262092 AMO262088:AMR262092 AWK262088:AWN262092 BGG262088:BGJ262092 BQC262088:BQF262092 BZY262088:CAB262092 CJU262088:CJX262092 CTQ262088:CTT262092 DDM262088:DDP262092 DNI262088:DNL262092 DXE262088:DXH262092 EHA262088:EHD262092 EQW262088:EQZ262092 FAS262088:FAV262092 FKO262088:FKR262092 FUK262088:FUN262092 GEG262088:GEJ262092 GOC262088:GOF262092 GXY262088:GYB262092 HHU262088:HHX262092 HRQ262088:HRT262092 IBM262088:IBP262092 ILI262088:ILL262092 IVE262088:IVH262092 JFA262088:JFD262092 JOW262088:JOZ262092 JYS262088:JYV262092 KIO262088:KIR262092 KSK262088:KSN262092 LCG262088:LCJ262092 LMC262088:LMF262092 LVY262088:LWB262092 MFU262088:MFX262092 MPQ262088:MPT262092 MZM262088:MZP262092 NJI262088:NJL262092 NTE262088:NTH262092 ODA262088:ODD262092 OMW262088:OMZ262092 OWS262088:OWV262092 PGO262088:PGR262092 PQK262088:PQN262092 QAG262088:QAJ262092 QKC262088:QKF262092 QTY262088:QUB262092 RDU262088:RDX262092 RNQ262088:RNT262092 RXM262088:RXP262092 SHI262088:SHL262092 SRE262088:SRH262092 TBA262088:TBD262092 TKW262088:TKZ262092 TUS262088:TUV262092 UEO262088:UER262092 UOK262088:UON262092 UYG262088:UYJ262092 VIC262088:VIF262092 VRY262088:VSB262092 WBU262088:WBX262092 WLQ262088:WLT262092 WVM262088:WVP262092 JA589768:JD589772 SW589768:SZ589772 ACS589768:ACV589772 AMO589768:AMR589772 AWK589768:AWN589772 BGG589768:BGJ589772 BQC589768:BQF589772 BZY589768:CAB589772 CJU589768:CJX589772 CTQ589768:CTT589772 DDM589768:DDP589772 DNI589768:DNL589772 DXE589768:DXH589772 EHA589768:EHD589772 EQW589768:EQZ589772 FAS589768:FAV589772 FKO589768:FKR589772 FUK589768:FUN589772 GEG589768:GEJ589772 GOC589768:GOF589772 GXY589768:GYB589772 HHU589768:HHX589772 HRQ589768:HRT589772 IBM589768:IBP589772 ILI589768:ILL589772 IVE589768:IVH589772 JFA589768:JFD589772 JOW589768:JOZ589772 JYS589768:JYV589772 KIO589768:KIR589772 KSK589768:KSN589772 LCG589768:LCJ589772 LMC589768:LMF589772 LVY589768:LWB589772 MFU589768:MFX589772 MPQ589768:MPT589772 MZM589768:MZP589772 NJI589768:NJL589772 NTE589768:NTH589772 ODA589768:ODD589772 OMW589768:OMZ589772 OWS589768:OWV589772 PGO589768:PGR589772 PQK589768:PQN589772 QAG589768:QAJ589772 QKC589768:QKF589772 QTY589768:QUB589772 RDU589768:RDX589772 RNQ589768:RNT589772 RXM589768:RXP589772 SHI589768:SHL589772 SRE589768:SRH589772 TBA589768:TBD589772 TKW589768:TKZ589772 TUS589768:TUV589772 UEO589768:UER589772 UOK589768:UON589772 UYG589768:UYJ589772 VIC589768:VIF589772 VRY589768:VSB589772 WBU589768:WBX589772 WLQ589768:WLT589772 WVM589768:WVP589772 JA917448:JD917452 SW917448:SZ917452 ACS917448:ACV917452 AMO917448:AMR917452 AWK917448:AWN917452 BGG917448:BGJ917452 BQC917448:BQF917452 BZY917448:CAB917452 CJU917448:CJX917452 CTQ917448:CTT917452 DDM917448:DDP917452 DNI917448:DNL917452 DXE917448:DXH917452 EHA917448:EHD917452 EQW917448:EQZ917452 FAS917448:FAV917452 FKO917448:FKR917452 FUK917448:FUN917452 GEG917448:GEJ917452 GOC917448:GOF917452 GXY917448:GYB917452 HHU917448:HHX917452 HRQ917448:HRT917452 IBM917448:IBP917452 ILI917448:ILL917452 IVE917448:IVH917452 JFA917448:JFD917452 JOW917448:JOZ917452 JYS917448:JYV917452 KIO917448:KIR917452 KSK917448:KSN917452 LCG917448:LCJ917452 LMC917448:LMF917452 LVY917448:LWB917452 MFU917448:MFX917452 MPQ917448:MPT917452 MZM917448:MZP917452 NJI917448:NJL917452 NTE917448:NTH917452 ODA917448:ODD917452 OMW917448:OMZ917452 OWS917448:OWV917452 PGO917448:PGR917452 PQK917448:PQN917452 QAG917448:QAJ917452 QKC917448:QKF917452 QTY917448:QUB917452 RDU917448:RDX917452 RNQ917448:RNT917452 RXM917448:RXP917452 SHI917448:SHL917452 SRE917448:SRH917452 TBA917448:TBD917452 TKW917448:TKZ917452 TUS917448:TUV917452 UEO917448:UER917452 UOK917448:UON917452 UYG917448:UYJ917452 VIC917448:VIF917452 VRY917448:VSB917452 WBU917448:WBX917452 WLQ917448:WLT917452 WVM917448:WVP917452 JA327458:JD327500 SW327458:SZ327500 ACS327458:ACV327500 AMO327458:AMR327500 AWK327458:AWN327500 BGG327458:BGJ327500 BQC327458:BQF327500 BZY327458:CAB327500 CJU327458:CJX327500 CTQ327458:CTT327500 DDM327458:DDP327500 DNI327458:DNL327500 DXE327458:DXH327500 EHA327458:EHD327500 EQW327458:EQZ327500 FAS327458:FAV327500 FKO327458:FKR327500 FUK327458:FUN327500 GEG327458:GEJ327500 GOC327458:GOF327500 GXY327458:GYB327500 HHU327458:HHX327500 HRQ327458:HRT327500 IBM327458:IBP327500 ILI327458:ILL327500 IVE327458:IVH327500 JFA327458:JFD327500 JOW327458:JOZ327500 JYS327458:JYV327500 KIO327458:KIR327500 KSK327458:KSN327500 LCG327458:LCJ327500 LMC327458:LMF327500 LVY327458:LWB327500 MFU327458:MFX327500 MPQ327458:MPT327500 MZM327458:MZP327500 NJI327458:NJL327500 NTE327458:NTH327500 ODA327458:ODD327500 OMW327458:OMZ327500 OWS327458:OWV327500 PGO327458:PGR327500 PQK327458:PQN327500 QAG327458:QAJ327500 QKC327458:QKF327500 QTY327458:QUB327500 RDU327458:RDX327500 RNQ327458:RNT327500 RXM327458:RXP327500 SHI327458:SHL327500 SRE327458:SRH327500 TBA327458:TBD327500 TKW327458:TKZ327500 TUS327458:TUV327500 UEO327458:UER327500 UOK327458:UON327500 UYG327458:UYJ327500 VIC327458:VIF327500 VRY327458:VSB327500 WBU327458:WBX327500 WLQ327458:WLT327500 WVM327458:WVP327500 JA327624:JD327628 SW327624:SZ327628 ACS327624:ACV327628 AMO327624:AMR327628 AWK327624:AWN327628 BGG327624:BGJ327628 BQC327624:BQF327628 BZY327624:CAB327628 CJU327624:CJX327628 CTQ327624:CTT327628 DDM327624:DDP327628 DNI327624:DNL327628 DXE327624:DXH327628 EHA327624:EHD327628 EQW327624:EQZ327628 FAS327624:FAV327628 FKO327624:FKR327628 FUK327624:FUN327628 GEG327624:GEJ327628 GOC327624:GOF327628 GXY327624:GYB327628 HHU327624:HHX327628 HRQ327624:HRT327628 IBM327624:IBP327628 ILI327624:ILL327628 IVE327624:IVH327628 JFA327624:JFD327628 JOW327624:JOZ327628 JYS327624:JYV327628 KIO327624:KIR327628 KSK327624:KSN327628 LCG327624:LCJ327628 LMC327624:LMF327628 LVY327624:LWB327628 MFU327624:MFX327628 MPQ327624:MPT327628 MZM327624:MZP327628 NJI327624:NJL327628 NTE327624:NTH327628 ODA327624:ODD327628 OMW327624:OMZ327628 OWS327624:OWV327628 PGO327624:PGR327628 PQK327624:PQN327628 QAG327624:QAJ327628 QKC327624:QKF327628 QTY327624:QUB327628 RDU327624:RDX327628 RNQ327624:RNT327628 RXM327624:RXP327628 SHI327624:SHL327628 SRE327624:SRH327628 TBA327624:TBD327628 TKW327624:TKZ327628 TUS327624:TUV327628 UEO327624:UER327628 UOK327624:UON327628 UYG327624:UYJ327628 VIC327624:VIF327628 VRY327624:VSB327628 WBU327624:WBX327628 WLQ327624:WLT327628 WVM327624:WVP327628 JA655304:JD655308 SW655304:SZ655308 ACS655304:ACV655308 AMO655304:AMR655308 AWK655304:AWN655308 BGG655304:BGJ655308 BQC655304:BQF655308 BZY655304:CAB655308 CJU655304:CJX655308 CTQ655304:CTT655308 DDM655304:DDP655308 DNI655304:DNL655308 DXE655304:DXH655308 EHA655304:EHD655308 EQW655304:EQZ655308 FAS655304:FAV655308 FKO655304:FKR655308 FUK655304:FUN655308 GEG655304:GEJ655308 GOC655304:GOF655308 GXY655304:GYB655308 HHU655304:HHX655308 HRQ655304:HRT655308 IBM655304:IBP655308 ILI655304:ILL655308 IVE655304:IVH655308 JFA655304:JFD655308 JOW655304:JOZ655308 JYS655304:JYV655308 KIO655304:KIR655308 KSK655304:KSN655308 LCG655304:LCJ655308 LMC655304:LMF655308 LVY655304:LWB655308 MFU655304:MFX655308 MPQ655304:MPT655308 MZM655304:MZP655308 NJI655304:NJL655308 NTE655304:NTH655308 ODA655304:ODD655308 OMW655304:OMZ655308 OWS655304:OWV655308 PGO655304:PGR655308 PQK655304:PQN655308 QAG655304:QAJ655308 QKC655304:QKF655308 QTY655304:QUB655308 RDU655304:RDX655308 RNQ655304:RNT655308 RXM655304:RXP655308 SHI655304:SHL655308 SRE655304:SRH655308 TBA655304:TBD655308 TKW655304:TKZ655308 TUS655304:TUV655308 UEO655304:UER655308 UOK655304:UON655308 UYG655304:UYJ655308 VIC655304:VIF655308 VRY655304:VSB655308 WBU655304:WBX655308 WLQ655304:WLT655308 WVM655304:WVP655308 JA982984:JD982988 SW982984:SZ982988 ACS982984:ACV982988 AMO982984:AMR982988 AWK982984:AWN982988 BGG982984:BGJ982988 BQC982984:BQF982988 BZY982984:CAB982988 CJU982984:CJX982988 CTQ982984:CTT982988 DDM982984:DDP982988 DNI982984:DNL982988 DXE982984:DXH982988 EHA982984:EHD982988 EQW982984:EQZ982988 FAS982984:FAV982988 FKO982984:FKR982988 FUK982984:FUN982988 GEG982984:GEJ982988 GOC982984:GOF982988 GXY982984:GYB982988 HHU982984:HHX982988 HRQ982984:HRT982988 IBM982984:IBP982988 ILI982984:ILL982988 IVE982984:IVH982988 JFA982984:JFD982988 JOW982984:JOZ982988 JYS982984:JYV982988 KIO982984:KIR982988 KSK982984:KSN982988 LCG982984:LCJ982988 LMC982984:LMF982988 LVY982984:LWB982988 MFU982984:MFX982988 MPQ982984:MPT982988 MZM982984:MZP982988 NJI982984:NJL982988 NTE982984:NTH982988 ODA982984:ODD982988 OMW982984:OMZ982988 OWS982984:OWV982988 PGO982984:PGR982988 PQK982984:PQN982988 QAG982984:QAJ982988 QKC982984:QKF982988 QTY982984:QUB982988 RDU982984:RDX982988 RNQ982984:RNT982988 RXM982984:RXP982988 SHI982984:SHL982988 SRE982984:SRH982988 TBA982984:TBD982988 TKW982984:TKZ982988 TUS982984:TUV982988 UEO982984:UER982988 UOK982984:UON982988 UYG982984:UYJ982988 VIC982984:VIF982988 VRY982984:VSB982988 WBU982984:WBX982988 WLQ982984:WLT982988 WVM982984:WVP982988 JA392994:JD393036 SW392994:SZ393036 ACS392994:ACV393036 AMO392994:AMR393036 AWK392994:AWN393036 BGG392994:BGJ393036 BQC392994:BQF393036 BZY392994:CAB393036 CJU392994:CJX393036 CTQ392994:CTT393036 DDM392994:DDP393036 DNI392994:DNL393036 DXE392994:DXH393036 EHA392994:EHD393036 EQW392994:EQZ393036 FAS392994:FAV393036 FKO392994:FKR393036 FUK392994:FUN393036 GEG392994:GEJ393036 GOC392994:GOF393036 GXY392994:GYB393036 HHU392994:HHX393036 HRQ392994:HRT393036 IBM392994:IBP393036 ILI392994:ILL393036 IVE392994:IVH393036 JFA392994:JFD393036 JOW392994:JOZ393036 JYS392994:JYV393036 KIO392994:KIR393036 KSK392994:KSN393036 LCG392994:LCJ393036 LMC392994:LMF393036 LVY392994:LWB393036 MFU392994:MFX393036 MPQ392994:MPT393036 MZM392994:MZP393036 NJI392994:NJL393036 NTE392994:NTH393036 ODA392994:ODD393036 OMW392994:OMZ393036 OWS392994:OWV393036 PGO392994:PGR393036 PQK392994:PQN393036 QAG392994:QAJ393036 QKC392994:QKF393036 QTY392994:QUB393036 RDU392994:RDX393036 RNQ392994:RNT393036 RXM392994:RXP393036 SHI392994:SHL393036 SRE392994:SRH393036 TBA392994:TBD393036 TKW392994:TKZ393036 TUS392994:TUV393036 UEO392994:UER393036 UOK392994:UON393036 UYG392994:UYJ393036 VIC392994:VIF393036 VRY392994:VSB393036 WBU392994:WBX393036 WLQ392994:WLT393036 WVM392994:WVP393036 JA458530:JD458572 SW458530:SZ458572 ACS458530:ACV458572 AMO458530:AMR458572 AWK458530:AWN458572 BGG458530:BGJ458572 BQC458530:BQF458572 BZY458530:CAB458572 CJU458530:CJX458572 CTQ458530:CTT458572 DDM458530:DDP458572 DNI458530:DNL458572 DXE458530:DXH458572 EHA458530:EHD458572 EQW458530:EQZ458572 FAS458530:FAV458572 FKO458530:FKR458572 FUK458530:FUN458572 GEG458530:GEJ458572 GOC458530:GOF458572 GXY458530:GYB458572 HHU458530:HHX458572 HRQ458530:HRT458572 IBM458530:IBP458572 ILI458530:ILL458572 IVE458530:IVH458572 JFA458530:JFD458572 JOW458530:JOZ458572 JYS458530:JYV458572 KIO458530:KIR458572 KSK458530:KSN458572 LCG458530:LCJ458572 LMC458530:LMF458572 LVY458530:LWB458572 MFU458530:MFX458572 MPQ458530:MPT458572 MZM458530:MZP458572 NJI458530:NJL458572 NTE458530:NTH458572 ODA458530:ODD458572 OMW458530:OMZ458572 OWS458530:OWV458572 PGO458530:PGR458572 PQK458530:PQN458572 QAG458530:QAJ458572 QKC458530:QKF458572 QTY458530:QUB458572 RDU458530:RDX458572 RNQ458530:RNT458572 RXM458530:RXP458572 SHI458530:SHL458572 SRE458530:SRH458572 TBA458530:TBD458572 TKW458530:TKZ458572 TUS458530:TUV458572 UEO458530:UER458572 UOK458530:UON458572 UYG458530:UYJ458572 VIC458530:VIF458572 VRY458530:VSB458572 WBU458530:WBX458572 WLQ458530:WLT458572 WVM458530:WVP458572 JA524066:JD524108 SW524066:SZ524108 ACS524066:ACV524108 AMO524066:AMR524108 AWK524066:AWN524108 BGG524066:BGJ524108 BQC524066:BQF524108 BZY524066:CAB524108 CJU524066:CJX524108 CTQ524066:CTT524108 DDM524066:DDP524108 DNI524066:DNL524108 DXE524066:DXH524108 EHA524066:EHD524108 EQW524066:EQZ524108 FAS524066:FAV524108 FKO524066:FKR524108 FUK524066:FUN524108 GEG524066:GEJ524108 GOC524066:GOF524108 GXY524066:GYB524108 HHU524066:HHX524108 HRQ524066:HRT524108 IBM524066:IBP524108 ILI524066:ILL524108 IVE524066:IVH524108 JFA524066:JFD524108 JOW524066:JOZ524108 JYS524066:JYV524108 KIO524066:KIR524108 KSK524066:KSN524108 LCG524066:LCJ524108 LMC524066:LMF524108 LVY524066:LWB524108 MFU524066:MFX524108 MPQ524066:MPT524108 MZM524066:MZP524108 NJI524066:NJL524108 NTE524066:NTH524108 ODA524066:ODD524108 OMW524066:OMZ524108 OWS524066:OWV524108 PGO524066:PGR524108 PQK524066:PQN524108 QAG524066:QAJ524108 QKC524066:QKF524108 QTY524066:QUB524108 RDU524066:RDX524108 RNQ524066:RNT524108 RXM524066:RXP524108 SHI524066:SHL524108 SRE524066:SRH524108 TBA524066:TBD524108 TKW524066:TKZ524108 TUS524066:TUV524108 UEO524066:UER524108 UOK524066:UON524108 UYG524066:UYJ524108 VIC524066:VIF524108 VRY524066:VSB524108 WBU524066:WBX524108 WLQ524066:WLT524108 WVM524066:WVP524108 JA589602:JD589644 SW589602:SZ589644 ACS589602:ACV589644 AMO589602:AMR589644 AWK589602:AWN589644 BGG589602:BGJ589644 BQC589602:BQF589644 BZY589602:CAB589644 CJU589602:CJX589644 CTQ589602:CTT589644 DDM589602:DDP589644 DNI589602:DNL589644 DXE589602:DXH589644 EHA589602:EHD589644 EQW589602:EQZ589644 FAS589602:FAV589644 FKO589602:FKR589644 FUK589602:FUN589644 GEG589602:GEJ589644 GOC589602:GOF589644 GXY589602:GYB589644 HHU589602:HHX589644 HRQ589602:HRT589644 IBM589602:IBP589644 ILI589602:ILL589644 IVE589602:IVH589644 JFA589602:JFD589644 JOW589602:JOZ589644 JYS589602:JYV589644 KIO589602:KIR589644 KSK589602:KSN589644 LCG589602:LCJ589644 LMC589602:LMF589644 LVY589602:LWB589644 MFU589602:MFX589644 MPQ589602:MPT589644 MZM589602:MZP589644 NJI589602:NJL589644 NTE589602:NTH589644 ODA589602:ODD589644 OMW589602:OMZ589644 OWS589602:OWV589644 PGO589602:PGR589644 PQK589602:PQN589644 QAG589602:QAJ589644 QKC589602:QKF589644 QTY589602:QUB589644 RDU589602:RDX589644 RNQ589602:RNT589644 RXM589602:RXP589644 SHI589602:SHL589644 SRE589602:SRH589644 TBA589602:TBD589644 TKW589602:TKZ589644 TUS589602:TUV589644 UEO589602:UER589644 UOK589602:UON589644 UYG589602:UYJ589644 VIC589602:VIF589644 VRY589602:VSB589644 WBU589602:WBX589644 WLQ589602:WLT589644 WVM589602:WVP589644 JA655138:JD655180 SW655138:SZ655180 ACS655138:ACV655180 AMO655138:AMR655180 AWK655138:AWN655180 BGG655138:BGJ655180 BQC655138:BQF655180 BZY655138:CAB655180 CJU655138:CJX655180 CTQ655138:CTT655180 DDM655138:DDP655180 DNI655138:DNL655180 DXE655138:DXH655180 EHA655138:EHD655180 EQW655138:EQZ655180 FAS655138:FAV655180 FKO655138:FKR655180 FUK655138:FUN655180 GEG655138:GEJ655180 GOC655138:GOF655180 GXY655138:GYB655180 HHU655138:HHX655180 HRQ655138:HRT655180 IBM655138:IBP655180 ILI655138:ILL655180 IVE655138:IVH655180 JFA655138:JFD655180 JOW655138:JOZ655180 JYS655138:JYV655180 KIO655138:KIR655180 KSK655138:KSN655180 LCG655138:LCJ655180 LMC655138:LMF655180 LVY655138:LWB655180 MFU655138:MFX655180 MPQ655138:MPT655180 MZM655138:MZP655180 NJI655138:NJL655180 NTE655138:NTH655180 ODA655138:ODD655180 OMW655138:OMZ655180 OWS655138:OWV655180 PGO655138:PGR655180 PQK655138:PQN655180 QAG655138:QAJ655180 QKC655138:QKF655180 QTY655138:QUB655180 RDU655138:RDX655180 RNQ655138:RNT655180 RXM655138:RXP655180 SHI655138:SHL655180 SRE655138:SRH655180 TBA655138:TBD655180 TKW655138:TKZ655180 TUS655138:TUV655180 UEO655138:UER655180 UOK655138:UON655180 UYG655138:UYJ655180 VIC655138:VIF655180 VRY655138:VSB655180 WBU655138:WBX655180 WLQ655138:WLT655180 WVM655138:WVP655180 JA720674:JD720716 SW720674:SZ720716 ACS720674:ACV720716 AMO720674:AMR720716 AWK720674:AWN720716 BGG720674:BGJ720716 BQC720674:BQF720716 BZY720674:CAB720716 CJU720674:CJX720716 CTQ720674:CTT720716 DDM720674:DDP720716 DNI720674:DNL720716 DXE720674:DXH720716 EHA720674:EHD720716 EQW720674:EQZ720716 FAS720674:FAV720716 FKO720674:FKR720716 FUK720674:FUN720716 GEG720674:GEJ720716 GOC720674:GOF720716 GXY720674:GYB720716 HHU720674:HHX720716 HRQ720674:HRT720716 IBM720674:IBP720716 ILI720674:ILL720716 IVE720674:IVH720716 JFA720674:JFD720716 JOW720674:JOZ720716 JYS720674:JYV720716 KIO720674:KIR720716 KSK720674:KSN720716 LCG720674:LCJ720716 LMC720674:LMF720716 LVY720674:LWB720716 MFU720674:MFX720716 MPQ720674:MPT720716 MZM720674:MZP720716 NJI720674:NJL720716 NTE720674:NTH720716 ODA720674:ODD720716 OMW720674:OMZ720716 OWS720674:OWV720716 PGO720674:PGR720716 PQK720674:PQN720716 QAG720674:QAJ720716 QKC720674:QKF720716 QTY720674:QUB720716 RDU720674:RDX720716 RNQ720674:RNT720716 RXM720674:RXP720716 SHI720674:SHL720716 SRE720674:SRH720716 TBA720674:TBD720716 TKW720674:TKZ720716 TUS720674:TUV720716 UEO720674:UER720716 UOK720674:UON720716 UYG720674:UYJ720716 VIC720674:VIF720716 VRY720674:VSB720716 WBU720674:WBX720716 WLQ720674:WLT720716 WVM720674:WVP720716 JA786210:JD786252 SW786210:SZ786252 ACS786210:ACV786252 AMO786210:AMR786252 AWK786210:AWN786252 BGG786210:BGJ786252 BQC786210:BQF786252 BZY786210:CAB786252 CJU786210:CJX786252 CTQ786210:CTT786252 DDM786210:DDP786252 DNI786210:DNL786252 DXE786210:DXH786252 EHA786210:EHD786252 EQW786210:EQZ786252 FAS786210:FAV786252 FKO786210:FKR786252 FUK786210:FUN786252 GEG786210:GEJ786252 GOC786210:GOF786252 GXY786210:GYB786252 HHU786210:HHX786252 HRQ786210:HRT786252 IBM786210:IBP786252 ILI786210:ILL786252 IVE786210:IVH786252 JFA786210:JFD786252 JOW786210:JOZ786252 JYS786210:JYV786252 KIO786210:KIR786252 KSK786210:KSN786252 LCG786210:LCJ786252 LMC786210:LMF786252 LVY786210:LWB786252 MFU786210:MFX786252 MPQ786210:MPT786252 MZM786210:MZP786252 NJI786210:NJL786252 NTE786210:NTH786252 ODA786210:ODD786252 OMW786210:OMZ786252 OWS786210:OWV786252 PGO786210:PGR786252 PQK786210:PQN786252 QAG786210:QAJ786252 QKC786210:QKF786252 QTY786210:QUB786252 RDU786210:RDX786252 RNQ786210:RNT786252 RXM786210:RXP786252 SHI786210:SHL786252 SRE786210:SRH786252 TBA786210:TBD786252 TKW786210:TKZ786252 TUS786210:TUV786252 UEO786210:UER786252 UOK786210:UON786252 UYG786210:UYJ786252 VIC786210:VIF786252 VRY786210:VSB786252 WBU786210:WBX786252 WLQ786210:WLT786252 WVM786210:WVP786252 JA851746:JD851788 SW851746:SZ851788 ACS851746:ACV851788 AMO851746:AMR851788 AWK851746:AWN851788 BGG851746:BGJ851788 BQC851746:BQF851788 BZY851746:CAB851788 CJU851746:CJX851788 CTQ851746:CTT851788 DDM851746:DDP851788 DNI851746:DNL851788 DXE851746:DXH851788 EHA851746:EHD851788 EQW851746:EQZ851788 FAS851746:FAV851788 FKO851746:FKR851788 FUK851746:FUN851788 GEG851746:GEJ851788 GOC851746:GOF851788 GXY851746:GYB851788 HHU851746:HHX851788 HRQ851746:HRT851788 IBM851746:IBP851788 ILI851746:ILL851788 IVE851746:IVH851788 JFA851746:JFD851788 JOW851746:JOZ851788 JYS851746:JYV851788 KIO851746:KIR851788 KSK851746:KSN851788 LCG851746:LCJ851788 LMC851746:LMF851788 LVY851746:LWB851788 MFU851746:MFX851788 MPQ851746:MPT851788 MZM851746:MZP851788 NJI851746:NJL851788 NTE851746:NTH851788 ODA851746:ODD851788 OMW851746:OMZ851788 OWS851746:OWV851788 PGO851746:PGR851788 PQK851746:PQN851788 QAG851746:QAJ851788 QKC851746:QKF851788 QTY851746:QUB851788 RDU851746:RDX851788 RNQ851746:RNT851788 RXM851746:RXP851788 SHI851746:SHL851788 SRE851746:SRH851788 TBA851746:TBD851788 TKW851746:TKZ851788 TUS851746:TUV851788 UEO851746:UER851788 UOK851746:UON851788 UYG851746:UYJ851788 VIC851746:VIF851788 VRY851746:VSB851788 WBU851746:WBX851788 WLQ851746:WLT851788 WVM851746:WVP851788 JA917282:JD917324 SW917282:SZ917324 ACS917282:ACV917324 AMO917282:AMR917324 AWK917282:AWN917324 BGG917282:BGJ917324 BQC917282:BQF917324 BZY917282:CAB917324 CJU917282:CJX917324 CTQ917282:CTT917324 DDM917282:DDP917324 DNI917282:DNL917324 DXE917282:DXH917324 EHA917282:EHD917324 EQW917282:EQZ917324 FAS917282:FAV917324 FKO917282:FKR917324 FUK917282:FUN917324 GEG917282:GEJ917324 GOC917282:GOF917324 GXY917282:GYB917324 HHU917282:HHX917324 HRQ917282:HRT917324 IBM917282:IBP917324 ILI917282:ILL917324 IVE917282:IVH917324 JFA917282:JFD917324 JOW917282:JOZ917324 JYS917282:JYV917324 KIO917282:KIR917324 KSK917282:KSN917324 LCG917282:LCJ917324 LMC917282:LMF917324 LVY917282:LWB917324 MFU917282:MFX917324 MPQ917282:MPT917324 MZM917282:MZP917324 NJI917282:NJL917324 NTE917282:NTH917324 ODA917282:ODD917324 OMW917282:OMZ917324 OWS917282:OWV917324 PGO917282:PGR917324 PQK917282:PQN917324 QAG917282:QAJ917324 QKC917282:QKF917324 QTY917282:QUB917324 RDU917282:RDX917324 RNQ917282:RNT917324 RXM917282:RXP917324 SHI917282:SHL917324 SRE917282:SRH917324 TBA917282:TBD917324 TKW917282:TKZ917324 TUS917282:TUV917324 UEO917282:UER917324 UOK917282:UON917324 UYG917282:UYJ917324 VIC917282:VIF917324 VRY917282:VSB917324 WBU917282:WBX917324 WLQ917282:WLT917324 WVM917282:WVP917324 JA982818:JD982860 SW982818:SZ982860 ACS982818:ACV982860 AMO982818:AMR982860 AWK982818:AWN982860 BGG982818:BGJ982860 BQC982818:BQF982860 BZY982818:CAB982860 CJU982818:CJX982860 CTQ982818:CTT982860 DDM982818:DDP982860 DNI982818:DNL982860 DXE982818:DXH982860 EHA982818:EHD982860 EQW982818:EQZ982860 FAS982818:FAV982860 FKO982818:FKR982860 FUK982818:FUN982860 GEG982818:GEJ982860 GOC982818:GOF982860 GXY982818:GYB982860 HHU982818:HHX982860 HRQ982818:HRT982860 IBM982818:IBP982860 ILI982818:ILL982860 IVE982818:IVH982860 JFA982818:JFD982860 JOW982818:JOZ982860 JYS982818:JYV982860 KIO982818:KIR982860 KSK982818:KSN982860 LCG982818:LCJ982860 LMC982818:LMF982860 LVY982818:LWB982860 MFU982818:MFX982860 MPQ982818:MPT982860 MZM982818:MZP982860 NJI982818:NJL982860 NTE982818:NTH982860 ODA982818:ODD982860 OMW982818:OMZ982860 OWS982818:OWV982860 PGO982818:PGR982860 PQK982818:PQN982860 QAG982818:QAJ982860 QKC982818:QKF982860 QTY982818:QUB982860 RDU982818:RDX982860 RNQ982818:RNT982860 RXM982818:RXP982860 SHI982818:SHL982860 SRE982818:SRH982860 TBA982818:TBD982860 TKW982818:TKZ982860 TUS982818:TUV982860 UEO982818:UER982860 UOK982818:UON982860 UYG982818:UYJ982860 VIC982818:VIF982860 VRY982818:VSB982860 WBU982818:WBX982860 WLQ982818:WLT982860 WVM982818:WVP982860 SV18:SZ20 BQB18:BQF20 DNH18:DNL20 FKN18:FKR20 HHT18:HHX20 JEZ18:JFD20 LCF18:LCJ20 MZL18:MZP20 OWR18:OWV20 QTX18:QUB20 SRD18:SRH20 UOJ18:UON20 WLP18:WLT20 SV131130:SZ131132 BQB131130:BQF131132 DNH131130:DNL131132 FKN131130:FKR131132 HHT131130:HHX131132 JEZ131130:JFD131132 LCF131130:LCJ131132 MZL131130:MZP131132 OWR131130:OWV131132 QTX131130:QUB131132 SRD131130:SRH131132 UOJ131130:UON131132 WLP131130:WLT131132 SV196449:SZ196451 BQB196449:BQF196451 DNH196449:DNL196451 FKN196449:FKR196451 HHT196449:HHX196451 JEZ196449:JFD196451 LCF196449:LCJ196451 MZL196449:MZP196451 OWR196449:OWV196451 QTX196449:QUB196451 SRD196449:SRH196451 UOJ196449:UON196451 WLP196449:WLT196451 SV327738:SZ327740 BQB327738:BQF327740 DNH327738:DNL327740 FKN327738:FKR327740 HHT327738:HHX327740 JEZ327738:JFD327740 LCF327738:LCJ327740 MZL327738:MZP327740 OWR327738:OWV327740 QTX327738:QUB327740 SRD327738:SRH327740 UOJ327738:UON327740 WLP327738:WLT327740 SV393057:SZ393059 BQB393057:BQF393059 DNH393057:DNL393059 FKN393057:FKR393059 HHT393057:HHX393059 JEZ393057:JFD393059 LCF393057:LCJ393059 MZL393057:MZP393059 OWR393057:OWV393059 QTX393057:QUB393059 SRD393057:SRH393059 UOJ393057:UON393059 WLP393057:WLT393059 SV524346:SZ524348 BQB524346:BQF524348 DNH524346:DNL524348 FKN524346:FKR524348 HHT524346:HHX524348 JEZ524346:JFD524348 LCF524346:LCJ524348 MZL524346:MZP524348 OWR524346:OWV524348 QTX524346:QUB524348 SRD524346:SRH524348 UOJ524346:UON524348 WLP524346:WLT524348 SV589665:SZ589667 BQB589665:BQF589667 DNH589665:DNL589667 FKN589665:FKR589667 HHT589665:HHX589667 JEZ589665:JFD589667 LCF589665:LCJ589667 MZL589665:MZP589667 OWR589665:OWV589667 QTX589665:QUB589667 SRD589665:SRH589667 UOJ589665:UON589667 WLP589665:WLT589667 SV720954:SZ720956 BQB720954:BQF720956 DNH720954:DNL720956 FKN720954:FKR720956 HHT720954:HHX720956 JEZ720954:JFD720956 LCF720954:LCJ720956 MZL720954:MZP720956 OWR720954:OWV720956 QTX720954:QUB720956 SRD720954:SRH720956 UOJ720954:UON720956 WLP720954:WLT720956 SV786273:SZ786275 BQB786273:BQF786275 DNH786273:DNL786275 FKN786273:FKR786275 HHT786273:HHX786275 JEZ786273:JFD786275 LCF786273:LCJ786275 MZL786273:MZP786275 OWR786273:OWV786275 QTX786273:QUB786275 SRD786273:SRH786275 UOJ786273:UON786275 WLP786273:WLT786275 SV917562:SZ917564 BQB917562:BQF917564 DNH917562:DNL917564 FKN917562:FKR917564 HHT917562:HHX917564 JEZ917562:JFD917564 LCF917562:LCJ917564 MZL917562:MZP917564 OWR917562:OWV917564 QTX917562:QUB917564 SRD917562:SRH917564 UOJ917562:UON917564 WLP917562:WLT917564 SV982881:SZ982883 BQB982881:BQF982883 DNH982881:DNL982883 FKN982881:FKR982883 HHT982881:HHX982883 JEZ982881:JFD982883 LCF982881:LCJ982883 MZL982881:MZP982883 OWR982881:OWV982883 QTX982881:QUB982883 SRD982881:SRH982883 UOJ982881:UON982883 WLP982881:WLT982883 SV22:SZ24 BQB22:BQF24 DNH22:DNL24 FKN22:FKR24 HHT22:HHX24 JEZ22:JFD24 LCF22:LCJ24 MZL22:MZP24 OWR22:OWV24 QTX22:QUB24 SRD22:SRH24 UOJ22:UON24 WLP22:WLT24 SV65377:SZ65379 BQB65377:BQF65379 DNH65377:DNL65379 FKN65377:FKR65379 HHT65377:HHX65379 JEZ65377:JFD65379 LCF65377:LCJ65379 MZL65377:MZP65379 OWR65377:OWV65379 QTX65377:QUB65379 SRD65377:SRH65379 UOJ65377:UON65379 WLP65377:WLT65379 SV196666:SZ196668 BQB196666:BQF196668 DNH196666:DNL196668 FKN196666:FKR196668 HHT196666:HHX196668 JEZ196666:JFD196668 LCF196666:LCJ196668 MZL196666:MZP196668 OWR196666:OWV196668 QTX196666:QUB196668 SRD196666:SRH196668 UOJ196666:UON196668 WLP196666:WLT196668 SV261985:SZ261987 BQB261985:BQF261987 DNH261985:DNL261987 FKN261985:FKR261987 HHT261985:HHX261987 JEZ261985:JFD261987 LCF261985:LCJ261987 MZL261985:MZP261987 OWR261985:OWV261987 QTX261985:QUB261987 SRD261985:SRH261987 UOJ261985:UON261987 WLP261985:WLT261987 SV393274:SZ393276 BQB393274:BQF393276 DNH393274:DNL393276 FKN393274:FKR393276 HHT393274:HHX393276 JEZ393274:JFD393276 LCF393274:LCJ393276 MZL393274:MZP393276 OWR393274:OWV393276 QTX393274:QUB393276 SRD393274:SRH393276 UOJ393274:UON393276 WLP393274:WLT393276 SV458593:SZ458595 BQB458593:BQF458595 DNH458593:DNL458595 FKN458593:FKR458595 HHT458593:HHX458595 JEZ458593:JFD458595 LCF458593:LCJ458595 MZL458593:MZP458595 OWR458593:OWV458595 QTX458593:QUB458595 SRD458593:SRH458595 UOJ458593:UON458595 WLP458593:WLT458595 SV589882:SZ589884 BQB589882:BQF589884 DNH589882:DNL589884 FKN589882:FKR589884 HHT589882:HHX589884 JEZ589882:JFD589884 LCF589882:LCJ589884 MZL589882:MZP589884 OWR589882:OWV589884 QTX589882:QUB589884 SRD589882:SRH589884 UOJ589882:UON589884 WLP589882:WLT589884 SV655201:SZ655203 BQB655201:BQF655203 DNH655201:DNL655203 FKN655201:FKR655203 HHT655201:HHX655203 JEZ655201:JFD655203 LCF655201:LCJ655203 MZL655201:MZP655203 OWR655201:OWV655203 QTX655201:QUB655203 SRD655201:SRH655203 UOJ655201:UON655203 WLP655201:WLT655203 SV786490:SZ786492 BQB786490:BQF786492 DNH786490:DNL786492 FKN786490:FKR786492 HHT786490:HHX786492 JEZ786490:JFD786492 LCF786490:LCJ786492 MZL786490:MZP786492 OWR786490:OWV786492 QTX786490:QUB786492 SRD786490:SRH786492 UOJ786490:UON786492 WLP786490:WLT786492 SV851809:SZ851811 BQB851809:BQF851811 DNH851809:DNL851811 FKN851809:FKR851811 HHT851809:HHX851811 JEZ851809:JFD851811 LCF851809:LCJ851811 MZL851809:MZP851811 OWR851809:OWV851811 QTX851809:QUB851811 SRD851809:SRH851811 UOJ851809:UON851811 WLP851809:WLT851811 SV983098:SZ983100 BQB983098:BQF983100 DNH983098:DNL983100 FKN983098:FKR983100 HHT983098:HHX983100 JEZ983098:JFD983100 LCF983098:LCJ983100 MZL983098:MZP983100 OWR983098:OWV983100 QTX983098:QUB983100 SRD983098:SRH983100 UOJ983098:UON983100 WLP983098:WLT983100 SV26:SZ28 BQB26:BQF28 DNH26:DNL28 FKN26:FKR28 HHT26:HHX28 JEZ26:JFD28 LCF26:LCJ28 MZL26:MZP28 OWR26:OWV28 QTX26:QUB28 SRD26:SRH28 UOJ26:UON28 WLP26:WLT28 SV65594:SZ65596 BQB65594:BQF65596 DNH65594:DNL65596 FKN65594:FKR65596 HHT65594:HHX65596 JEZ65594:JFD65596 LCF65594:LCJ65596 MZL65594:MZP65596 OWR65594:OWV65596 QTX65594:QUB65596 SRD65594:SRH65596 UOJ65594:UON65596 WLP65594:WLT65596 SV130913:SZ130915 BQB130913:BQF130915 DNH130913:DNL130915 FKN130913:FKR130915 HHT130913:HHX130915 JEZ130913:JFD130915 LCF130913:LCJ130915 MZL130913:MZP130915 OWR130913:OWV130915 QTX130913:QUB130915 SRD130913:SRH130915 UOJ130913:UON130915 WLP130913:WLT130915 SV262202:SZ262204 BQB262202:BQF262204 DNH262202:DNL262204 FKN262202:FKR262204 HHT262202:HHX262204 JEZ262202:JFD262204 LCF262202:LCJ262204 MZL262202:MZP262204 OWR262202:OWV262204 QTX262202:QUB262204 SRD262202:SRH262204 UOJ262202:UON262204 WLP262202:WLT262204 SV327521:SZ327523 BQB327521:BQF327523 DNH327521:DNL327523 FKN327521:FKR327523 HHT327521:HHX327523 JEZ327521:JFD327523 LCF327521:LCJ327523 MZL327521:MZP327523 OWR327521:OWV327523 QTX327521:QUB327523 SRD327521:SRH327523 UOJ327521:UON327523 WLP327521:WLT327523 SV458810:SZ458812 BQB458810:BQF458812 DNH458810:DNL458812 FKN458810:FKR458812 HHT458810:HHX458812 JEZ458810:JFD458812 LCF458810:LCJ458812 MZL458810:MZP458812 OWR458810:OWV458812 QTX458810:QUB458812 SRD458810:SRH458812 UOJ458810:UON458812 WLP458810:WLT458812 SV524129:SZ524131 BQB524129:BQF524131 DNH524129:DNL524131 FKN524129:FKR524131 HHT524129:HHX524131 JEZ524129:JFD524131 LCF524129:LCJ524131 MZL524129:MZP524131 OWR524129:OWV524131 QTX524129:QUB524131 SRD524129:SRH524131 UOJ524129:UON524131 WLP524129:WLT524131 SV655418:SZ655420 BQB655418:BQF655420 DNH655418:DNL655420 FKN655418:FKR655420 HHT655418:HHX655420 JEZ655418:JFD655420 LCF655418:LCJ655420 MZL655418:MZP655420 OWR655418:OWV655420 QTX655418:QUB655420 SRD655418:SRH655420 UOJ655418:UON655420 WLP655418:WLT655420 SV720737:SZ720739 BQB720737:BQF720739 DNH720737:DNL720739 FKN720737:FKR720739 HHT720737:HHX720739 JEZ720737:JFD720739 LCF720737:LCJ720739 MZL720737:MZP720739 OWR720737:OWV720739 QTX720737:QUB720739 SRD720737:SRH720739 UOJ720737:UON720739 WLP720737:WLT720739 SV852026:SZ852028 BQB852026:BQF852028 DNH852026:DNL852028 FKN852026:FKR852028 HHT852026:HHX852028 JEZ852026:JFD852028 LCF852026:LCJ852028 MZL852026:MZP852028 OWR852026:OWV852028 QTX852026:QUB852028 SRD852026:SRH852028 UOJ852026:UON852028 WLP852026:WLT852028 SV917345:SZ917347 BQB917345:BQF917347 DNH917345:DNL917347 FKN917345:FKR917347 HHT917345:HHX917347 JEZ917345:JFD917347 LCF917345:LCJ917347 MZL917345:MZP917347 OWR917345:OWV917347 QTX917345:QUB917347 SRD917345:SRH917347 UOJ917345:UON917347 WLP917345:WLT917347 SV30:SZ36 BQB30:BQF36 DNH30:DNL36 FKN30:FKR36 HHT30:HHX36 JEZ30:JFD36 LCF30:LCJ36 MZL30:MZP36 OWR30:OWV36 QTX30:QUB36 SRD30:SRH36 UOJ30:UON36 WLP30:WLT36 SV38:SZ39 BQB38:BQF39 DNH38:DNL39 FKN38:FKR39 HHT38:HHX39 JEZ38:JFD39 LCF38:LCJ39 MZL38:MZP39 OWR38:OWV39 QTX38:QUB39 SRD38:SRH39 UOJ38:UON39 WLP38:WLT39 SV50:SZ51 BQB50:BQF51 DNH50:DNL51 FKN50:FKR51 HHT50:HHX51 JEZ50:JFD51 LCF50:LCJ51 MZL50:MZP51 OWR50:OWV51 QTX50:QUB51 SRD50:SRH51 UOJ50:UON51 WLP50:WLT51 SV72:SZ73 BQB72:BQF73 DNH72:DNL73 FKN72:FKR73 HHT72:HHX73 JEZ72:JFD73 LCF72:LCJ73 MZL72:MZP73 OWR72:OWV73 QTX72:QUB73 SRD72:SRH73 UOJ72:UON73 WLP72:WLT73 SV65358:SZ65359 BQB65358:BQF65359 DNH65358:DNL65359 FKN65358:FKR65359 HHT65358:HHX65359 JEZ65358:JFD65359 LCF65358:LCJ65359 MZL65358:MZP65359 OWR65358:OWV65359 QTX65358:QUB65359 SRD65358:SRH65359 UOJ65358:UON65359 WLP65358:WLT65359 SV65468:SZ65469 BQB65468:BQF65469 DNH65468:DNL65469 FKN65468:FKR65469 HHT65468:HHX65469 JEZ65468:JFD65469 LCF65468:LCJ65469 MZL65468:MZP65469 OWR65468:OWV65469 QTX65468:QUB65469 SRD65468:SRH65469 UOJ65468:UON65469 WLP65468:WLT65469 SV130894:SZ130895 BQB130894:BQF130895 DNH130894:DNL130895 FKN130894:FKR130895 HHT130894:HHX130895 JEZ130894:JFD130895 LCF130894:LCJ130895 MZL130894:MZP130895 OWR130894:OWV130895 QTX130894:QUB130895 SRD130894:SRH130895 UOJ130894:UON130895 WLP130894:WLT130895 SV131004:SZ131005 BQB131004:BQF131005 DNH131004:DNL131005 FKN131004:FKR131005 HHT131004:HHX131005 JEZ131004:JFD131005 LCF131004:LCJ131005 MZL131004:MZP131005 OWR131004:OWV131005 QTX131004:QUB131005 SRD131004:SRH131005 UOJ131004:UON131005 WLP131004:WLT131005 SV196430:SZ196431 BQB196430:BQF196431 DNH196430:DNL196431 FKN196430:FKR196431 HHT196430:HHX196431 JEZ196430:JFD196431 LCF196430:LCJ196431 MZL196430:MZP196431 OWR196430:OWV196431 QTX196430:QUB196431 SRD196430:SRH196431 UOJ196430:UON196431 WLP196430:WLT196431 SV196540:SZ196541 BQB196540:BQF196541 DNH196540:DNL196541 FKN196540:FKR196541 HHT196540:HHX196541 JEZ196540:JFD196541 LCF196540:LCJ196541 MZL196540:MZP196541 OWR196540:OWV196541 QTX196540:QUB196541 SRD196540:SRH196541 UOJ196540:UON196541 WLP196540:WLT196541 SV261966:SZ261967 BQB261966:BQF261967 DNH261966:DNL261967 FKN261966:FKR261967 HHT261966:HHX261967 JEZ261966:JFD261967 LCF261966:LCJ261967 MZL261966:MZP261967 OWR261966:OWV261967 QTX261966:QUB261967 SRD261966:SRH261967 UOJ261966:UON261967 WLP261966:WLT261967 SV262076:SZ262077 BQB262076:BQF262077 DNH262076:DNL262077 FKN262076:FKR262077 HHT262076:HHX262077 JEZ262076:JFD262077 LCF262076:LCJ262077 MZL262076:MZP262077 OWR262076:OWV262077 QTX262076:QUB262077 SRD262076:SRH262077 UOJ262076:UON262077 WLP262076:WLT262077 SV327502:SZ327503 BQB327502:BQF327503 DNH327502:DNL327503 FKN327502:FKR327503 HHT327502:HHX327503 JEZ327502:JFD327503 LCF327502:LCJ327503 MZL327502:MZP327503 OWR327502:OWV327503 QTX327502:QUB327503 SRD327502:SRH327503 UOJ327502:UON327503 WLP327502:WLT327503 SV327612:SZ327613 BQB327612:BQF327613 DNH327612:DNL327613 FKN327612:FKR327613 HHT327612:HHX327613 JEZ327612:JFD327613 LCF327612:LCJ327613 MZL327612:MZP327613 OWR327612:OWV327613 QTX327612:QUB327613 SRD327612:SRH327613 UOJ327612:UON327613 WLP327612:WLT327613 SV393038:SZ393039 BQB393038:BQF393039 DNH393038:DNL393039 FKN393038:FKR393039 HHT393038:HHX393039 JEZ393038:JFD393039 LCF393038:LCJ393039 MZL393038:MZP393039 OWR393038:OWV393039 QTX393038:QUB393039 SRD393038:SRH393039 UOJ393038:UON393039 WLP393038:WLT393039 SV393148:SZ393149 BQB393148:BQF393149 DNH393148:DNL393149 FKN393148:FKR393149 HHT393148:HHX393149 JEZ393148:JFD393149 LCF393148:LCJ393149 MZL393148:MZP393149 OWR393148:OWV393149 QTX393148:QUB393149 SRD393148:SRH393149 UOJ393148:UON393149 WLP393148:WLT393149 SV458574:SZ458575 BQB458574:BQF458575 DNH458574:DNL458575 FKN458574:FKR458575 HHT458574:HHX458575 JEZ458574:JFD458575 LCF458574:LCJ458575 MZL458574:MZP458575 OWR458574:OWV458575 QTX458574:QUB458575 SRD458574:SRH458575 UOJ458574:UON458575 WLP458574:WLT458575 SV458684:SZ458685 BQB458684:BQF458685 DNH458684:DNL458685 FKN458684:FKR458685 HHT458684:HHX458685 JEZ458684:JFD458685 LCF458684:LCJ458685 MZL458684:MZP458685 OWR458684:OWV458685 QTX458684:QUB458685 SRD458684:SRH458685 UOJ458684:UON458685 WLP458684:WLT458685 SV524110:SZ524111 BQB524110:BQF524111 DNH524110:DNL524111 FKN524110:FKR524111 HHT524110:HHX524111 JEZ524110:JFD524111 LCF524110:LCJ524111 MZL524110:MZP524111 OWR524110:OWV524111 QTX524110:QUB524111 SRD524110:SRH524111 UOJ524110:UON524111 WLP524110:WLT524111 SV524220:SZ524221 BQB524220:BQF524221 DNH524220:DNL524221 FKN524220:FKR524221 HHT524220:HHX524221 JEZ524220:JFD524221 LCF524220:LCJ524221 MZL524220:MZP524221 OWR524220:OWV524221 QTX524220:QUB524221 SRD524220:SRH524221 UOJ524220:UON524221 WLP524220:WLT524221 SV589646:SZ589647 BQB589646:BQF589647 DNH589646:DNL589647 FKN589646:FKR589647 HHT589646:HHX589647 JEZ589646:JFD589647 LCF589646:LCJ589647 MZL589646:MZP589647 OWR589646:OWV589647 QTX589646:QUB589647 SRD589646:SRH589647 UOJ589646:UON589647 WLP589646:WLT589647 SV589756:SZ589757 BQB589756:BQF589757 DNH589756:DNL589757 FKN589756:FKR589757 HHT589756:HHX589757 JEZ589756:JFD589757 LCF589756:LCJ589757 MZL589756:MZP589757 OWR589756:OWV589757 QTX589756:QUB589757 SRD589756:SRH589757 UOJ589756:UON589757 WLP589756:WLT589757 SV655182:SZ655183 BQB655182:BQF655183 DNH655182:DNL655183 FKN655182:FKR655183 HHT655182:HHX655183 JEZ655182:JFD655183 LCF655182:LCJ655183 MZL655182:MZP655183 OWR655182:OWV655183 QTX655182:QUB655183 SRD655182:SRH655183 UOJ655182:UON655183 WLP655182:WLT655183 SV655292:SZ655293 BQB655292:BQF655293 DNH655292:DNL655293 FKN655292:FKR655293 HHT655292:HHX655293 JEZ655292:JFD655293 LCF655292:LCJ655293 MZL655292:MZP655293 OWR655292:OWV655293 QTX655292:QUB655293 SRD655292:SRH655293 UOJ655292:UON655293 WLP655292:WLT655293 SV720718:SZ720719 BQB720718:BQF720719 DNH720718:DNL720719 FKN720718:FKR720719 HHT720718:HHX720719 JEZ720718:JFD720719 LCF720718:LCJ720719 MZL720718:MZP720719 OWR720718:OWV720719 QTX720718:QUB720719 SRD720718:SRH720719 UOJ720718:UON720719 WLP720718:WLT720719 SV720828:SZ720829 BQB720828:BQF720829 DNH720828:DNL720829 FKN720828:FKR720829 HHT720828:HHX720829 JEZ720828:JFD720829 LCF720828:LCJ720829 MZL720828:MZP720829 OWR720828:OWV720829 QTX720828:QUB720829 SRD720828:SRH720829 UOJ720828:UON720829 WLP720828:WLT720829 SV786254:SZ786255 BQB786254:BQF786255 DNH786254:DNL786255 FKN786254:FKR786255 HHT786254:HHX786255 JEZ786254:JFD786255 LCF786254:LCJ786255 MZL786254:MZP786255 OWR786254:OWV786255 QTX786254:QUB786255 SRD786254:SRH786255 UOJ786254:UON786255 WLP786254:WLT786255 SV786364:SZ786365 BQB786364:BQF786365 DNH786364:DNL786365 FKN786364:FKR786365 HHT786364:HHX786365 JEZ786364:JFD786365 LCF786364:LCJ786365 MZL786364:MZP786365 OWR786364:OWV786365 QTX786364:QUB786365 SRD786364:SRH786365 UOJ786364:UON786365 WLP786364:WLT786365 SV851790:SZ851791 BQB851790:BQF851791 DNH851790:DNL851791 FKN851790:FKR851791 HHT851790:HHX851791 JEZ851790:JFD851791 LCF851790:LCJ851791 MZL851790:MZP851791 OWR851790:OWV851791 QTX851790:QUB851791 SRD851790:SRH851791 UOJ851790:UON851791 WLP851790:WLT851791 SV851900:SZ851901 BQB851900:BQF851901 DNH851900:DNL851901 FKN851900:FKR851901 HHT851900:HHX851901 JEZ851900:JFD851901 LCF851900:LCJ851901 MZL851900:MZP851901 OWR851900:OWV851901 QTX851900:QUB851901 SRD851900:SRH851901 UOJ851900:UON851901 WLP851900:WLT851901 SV917326:SZ917327 BQB917326:BQF917327 DNH917326:DNL917327 FKN917326:FKR917327 HHT917326:HHX917327 JEZ917326:JFD917327 LCF917326:LCJ917327 MZL917326:MZP917327 OWR917326:OWV917327 QTX917326:QUB917327 SRD917326:SRH917327 UOJ917326:UON917327 WLP917326:WLT917327 SV917436:SZ917437 BQB917436:BQF917437 DNH917436:DNL917437 FKN917436:FKR917437 HHT917436:HHX917437 JEZ917436:JFD917437 LCF917436:LCJ917437 MZL917436:MZP917437 OWR917436:OWV917437 QTX917436:QUB917437 SRD917436:SRH917437 UOJ917436:UON917437 WLP917436:WLT917437 SV982862:SZ982863 BQB982862:BQF982863 DNH982862:DNL982863 FKN982862:FKR982863 HHT982862:HHX982863 JEZ982862:JFD982863 LCF982862:LCJ982863 MZL982862:MZP982863 OWR982862:OWV982863 QTX982862:QUB982863 SRD982862:SRH982863 UOJ982862:UON982863 WLP982862:WLT982863 SV982972:SZ982973 BQB982972:BQF982973 DNH982972:DNL982973 FKN982972:FKR982973 HHT982972:HHX982973 JEZ982972:JFD982973 LCF982972:LCJ982973 MZL982972:MZP982973 OWR982972:OWV982973 QTX982972:QUB982973 SRD982972:SRH982973 UOJ982972:UON982973 WLP982972:WLT982973 SV56:SZ62 BQB56:BQF62 DNH56:DNL62 FKN56:FKR62 HHT56:HHX62 JEZ56:JFD62 LCF56:LCJ62 MZL56:MZP62 OWR56:OWV62 QTX56:QUB62 SRD56:SRH62 UOJ56:UON62 WLP56:WLT62 SV64:SZ70 BQB64:BQF70 DNH64:DNL70 FKN64:FKR70 HHT64:HHX70 JEZ64:JFD70 LCF64:LCJ70 MZL64:MZP70 OWR64:OWV70 QTX64:QUB70 SRD64:SRH70 UOJ64:UON70 WLP64:WLT70 SV65362:SZ65369 BQB65362:BQF65369 DNH65362:DNL65369 FKN65362:FKR65369 HHT65362:HHX65369 JEZ65362:JFD65369 LCF65362:LCJ65369 MZL65362:MZP65369 OWR65362:OWV65369 QTX65362:QUB65369 SRD65362:SRH65369 UOJ65362:UON65369 WLP65362:WLT65369 SV130898:SZ130905 BQB130898:BQF130905 DNH130898:DNL130905 FKN130898:FKR130905 HHT130898:HHX130905 JEZ130898:JFD130905 LCF130898:LCJ130905 MZL130898:MZP130905 OWR130898:OWV130905 QTX130898:QUB130905 SRD130898:SRH130905 UOJ130898:UON130905 WLP130898:WLT130905 SV196434:SZ196441 BQB196434:BQF196441 DNH196434:DNL196441 FKN196434:FKR196441 HHT196434:HHX196441 JEZ196434:JFD196441 LCF196434:LCJ196441 MZL196434:MZP196441 OWR196434:OWV196441 QTX196434:QUB196441 SRD196434:SRH196441 UOJ196434:UON196441 WLP196434:WLT196441 SV261970:SZ261977 BQB261970:BQF261977 DNH261970:DNL261977 FKN261970:FKR261977 HHT261970:HHX261977 JEZ261970:JFD261977 LCF261970:LCJ261977 MZL261970:MZP261977 OWR261970:OWV261977 QTX261970:QUB261977 SRD261970:SRH261977 UOJ261970:UON261977 WLP261970:WLT261977 SV327506:SZ327513 BQB327506:BQF327513 DNH327506:DNL327513 FKN327506:FKR327513 HHT327506:HHX327513 JEZ327506:JFD327513 LCF327506:LCJ327513 MZL327506:MZP327513 OWR327506:OWV327513 QTX327506:QUB327513 SRD327506:SRH327513 UOJ327506:UON327513 WLP327506:WLT327513 SV393042:SZ393049 BQB393042:BQF393049 DNH393042:DNL393049 FKN393042:FKR393049 HHT393042:HHX393049 JEZ393042:JFD393049 LCF393042:LCJ393049 MZL393042:MZP393049 OWR393042:OWV393049 QTX393042:QUB393049 SRD393042:SRH393049 UOJ393042:UON393049 WLP393042:WLT393049 SV458578:SZ458585 BQB458578:BQF458585 DNH458578:DNL458585 FKN458578:FKR458585 HHT458578:HHX458585 JEZ458578:JFD458585 LCF458578:LCJ458585 MZL458578:MZP458585 OWR458578:OWV458585 QTX458578:QUB458585 SRD458578:SRH458585 UOJ458578:UON458585 WLP458578:WLT458585 SV524114:SZ524121 BQB524114:BQF524121 DNH524114:DNL524121 FKN524114:FKR524121 HHT524114:HHX524121 JEZ524114:JFD524121 LCF524114:LCJ524121 MZL524114:MZP524121 OWR524114:OWV524121 QTX524114:QUB524121 SRD524114:SRH524121 UOJ524114:UON524121 WLP524114:WLT524121 SV589650:SZ589657 BQB589650:BQF589657 DNH589650:DNL589657 FKN589650:FKR589657 HHT589650:HHX589657 JEZ589650:JFD589657 LCF589650:LCJ589657 MZL589650:MZP589657 OWR589650:OWV589657 QTX589650:QUB589657 SRD589650:SRH589657 UOJ589650:UON589657 WLP589650:WLT589657 SV655186:SZ655193 BQB655186:BQF655193 DNH655186:DNL655193 FKN655186:FKR655193 HHT655186:HHX655193 JEZ655186:JFD655193 LCF655186:LCJ655193 MZL655186:MZP655193 OWR655186:OWV655193 QTX655186:QUB655193 SRD655186:SRH655193 UOJ655186:UON655193 WLP655186:WLT655193 SV720722:SZ720729 BQB720722:BQF720729 DNH720722:DNL720729 FKN720722:FKR720729 HHT720722:HHX720729 JEZ720722:JFD720729 LCF720722:LCJ720729 MZL720722:MZP720729 OWR720722:OWV720729 QTX720722:QUB720729 SRD720722:SRH720729 UOJ720722:UON720729 WLP720722:WLT720729 SV786258:SZ786265 BQB786258:BQF786265 DNH786258:DNL786265 FKN786258:FKR786265 HHT786258:HHX786265 JEZ786258:JFD786265 LCF786258:LCJ786265 MZL786258:MZP786265 OWR786258:OWV786265 QTX786258:QUB786265 SRD786258:SRH786265 UOJ786258:UON786265 WLP786258:WLT786265 SV851794:SZ851801 BQB851794:BQF851801 DNH851794:DNL851801 FKN851794:FKR851801 HHT851794:HHX851801 JEZ851794:JFD851801 LCF851794:LCJ851801 MZL851794:MZP851801 OWR851794:OWV851801 QTX851794:QUB851801 SRD851794:SRH851801 UOJ851794:UON851801 WLP851794:WLT851801 SV917330:SZ917337 BQB917330:BQF917337 DNH917330:DNL917337 FKN917330:FKR917337 HHT917330:HHX917337 JEZ917330:JFD917337 LCF917330:LCJ917337 MZL917330:MZP917337 OWR917330:OWV917337 QTX917330:QUB917337 SRD917330:SRH917337 UOJ917330:UON917337 WLP917330:WLT917337 SV982866:SZ982873 BQB982866:BQF982873 DNH982866:DNL982873 FKN982866:FKR982873 HHT982866:HHX982873 JEZ982866:JFD982873 LCF982866:LCJ982873 MZL982866:MZP982873 OWR982866:OWV982873 QTX982866:QUB982873 SRD982866:SRH982873 UOJ982866:UON982873 WLP982866:WLT982873 SV65371:SZ65375 BQB65371:BQF65375 DNH65371:DNL65375 FKN65371:FKR65375 HHT65371:HHX65375 JEZ65371:JFD65375 LCF65371:LCJ65375 MZL65371:MZP65375 OWR65371:OWV65375 QTX65371:QUB65375 SRD65371:SRH65375 UOJ65371:UON65375 WLP65371:WLT65375 SV130986:SZ130990 BQB130986:BQF130990 DNH130986:DNL130990 FKN130986:FKR130990 HHT130986:HHX130990 JEZ130986:JFD130990 LCF130986:LCJ130990 MZL130986:MZP130990 OWR130986:OWV130990 QTX130986:QUB130990 SRD130986:SRH130990 UOJ130986:UON130990 WLP130986:WLT130990 SV393051:SZ393055 BQB393051:BQF393055 DNH393051:DNL393055 FKN393051:FKR393055 HHT393051:HHX393055 JEZ393051:JFD393055 LCF393051:LCJ393055 MZL393051:MZP393055 OWR393051:OWV393055 QTX393051:QUB393055 SRD393051:SRH393055 UOJ393051:UON393055 WLP393051:WLT393055 SV458666:SZ458670 BQB458666:BQF458670 DNH458666:DNL458670 FKN458666:FKR458670 HHT458666:HHX458670 JEZ458666:JFD458670 LCF458666:LCJ458670 MZL458666:MZP458670 OWR458666:OWV458670 QTX458666:QUB458670 SRD458666:SRH458670 UOJ458666:UON458670 WLP458666:WLT458670 SV720731:SZ720735 BQB720731:BQF720735 DNH720731:DNL720735 FKN720731:FKR720735 HHT720731:HHX720735 JEZ720731:JFD720735 LCF720731:LCJ720735 MZL720731:MZP720735 OWR720731:OWV720735 QTX720731:QUB720735 SRD720731:SRH720735 UOJ720731:UON720735 WLP720731:WLT720735 SV786346:SZ786350 BQB786346:BQF786350 DNH786346:DNL786350 FKN786346:FKR786350 HHT786346:HHX786350 JEZ786346:JFD786350 LCF786346:LCJ786350 MZL786346:MZP786350 OWR786346:OWV786350 QTX786346:QUB786350 SRD786346:SRH786350 UOJ786346:UON786350 WLP786346:WLT786350 SV65381:SZ65382 BQB65381:BQF65382 DNH65381:DNL65382 FKN65381:FKR65382 HHT65381:HHX65382 JEZ65381:JFD65382 LCF65381:LCJ65382 MZL65381:MZP65382 OWR65381:OWV65382 QTX65381:QUB65382 SRD65381:SRH65382 UOJ65381:UON65382 WLP65381:WLT65382 SV65447:SZ65448 BQB65447:BQF65448 DNH65447:DNL65448 FKN65447:FKR65448 HHT65447:HHX65448 JEZ65447:JFD65448 LCF65447:LCJ65448 MZL65447:MZP65448 OWR65447:OWV65448 QTX65447:QUB65448 SRD65447:SRH65448 UOJ65447:UON65448 WLP65447:WLT65448 SV130917:SZ130918 BQB130917:BQF130918 DNH130917:DNL130918 FKN130917:FKR130918 HHT130917:HHX130918 JEZ130917:JFD130918 LCF130917:LCJ130918 MZL130917:MZP130918 OWR130917:OWV130918 QTX130917:QUB130918 SRD130917:SRH130918 UOJ130917:UON130918 WLP130917:WLT130918 SV130983:SZ130984 BQB130983:BQF130984 DNH130983:DNL130984 FKN130983:FKR130984 HHT130983:HHX130984 JEZ130983:JFD130984 LCF130983:LCJ130984 MZL130983:MZP130984 OWR130983:OWV130984 QTX130983:QUB130984 SRD130983:SRH130984 UOJ130983:UON130984 WLP130983:WLT130984 SV196453:SZ196454 BQB196453:BQF196454 DNH196453:DNL196454 FKN196453:FKR196454 HHT196453:HHX196454 JEZ196453:JFD196454 LCF196453:LCJ196454 MZL196453:MZP196454 OWR196453:OWV196454 QTX196453:QUB196454 SRD196453:SRH196454 UOJ196453:UON196454 WLP196453:WLT196454 SV196519:SZ196520 BQB196519:BQF196520 DNH196519:DNL196520 FKN196519:FKR196520 HHT196519:HHX196520 JEZ196519:JFD196520 LCF196519:LCJ196520 MZL196519:MZP196520 OWR196519:OWV196520 QTX196519:QUB196520 SRD196519:SRH196520 UOJ196519:UON196520 WLP196519:WLT196520 SV261989:SZ261990 BQB261989:BQF261990 DNH261989:DNL261990 FKN261989:FKR261990 HHT261989:HHX261990 JEZ261989:JFD261990 LCF261989:LCJ261990 MZL261989:MZP261990 OWR261989:OWV261990 QTX261989:QUB261990 SRD261989:SRH261990 UOJ261989:UON261990 WLP261989:WLT261990 SV262055:SZ262056 BQB262055:BQF262056 DNH262055:DNL262056 FKN262055:FKR262056 HHT262055:HHX262056 JEZ262055:JFD262056 LCF262055:LCJ262056 MZL262055:MZP262056 OWR262055:OWV262056 QTX262055:QUB262056 SRD262055:SRH262056 UOJ262055:UON262056 WLP262055:WLT262056 SV327525:SZ327526 BQB327525:BQF327526 DNH327525:DNL327526 FKN327525:FKR327526 HHT327525:HHX327526 JEZ327525:JFD327526 LCF327525:LCJ327526 MZL327525:MZP327526 OWR327525:OWV327526 QTX327525:QUB327526 SRD327525:SRH327526 UOJ327525:UON327526 WLP327525:WLT327526 SV327591:SZ327592 BQB327591:BQF327592 DNH327591:DNL327592 FKN327591:FKR327592 HHT327591:HHX327592 JEZ327591:JFD327592 LCF327591:LCJ327592 MZL327591:MZP327592 OWR327591:OWV327592 QTX327591:QUB327592 SRD327591:SRH327592 UOJ327591:UON327592 WLP327591:WLT327592 SV393061:SZ393062 BQB393061:BQF393062 DNH393061:DNL393062 FKN393061:FKR393062 HHT393061:HHX393062 JEZ393061:JFD393062 LCF393061:LCJ393062 MZL393061:MZP393062 OWR393061:OWV393062 QTX393061:QUB393062 SRD393061:SRH393062 UOJ393061:UON393062 WLP393061:WLT393062 SV393127:SZ393128 BQB393127:BQF393128 DNH393127:DNL393128 FKN393127:FKR393128 HHT393127:HHX393128 JEZ393127:JFD393128 LCF393127:LCJ393128 MZL393127:MZP393128 OWR393127:OWV393128 QTX393127:QUB393128 SRD393127:SRH393128 UOJ393127:UON393128 WLP393127:WLT393128 SV458597:SZ458598 BQB458597:BQF458598 DNH458597:DNL458598 FKN458597:FKR458598 HHT458597:HHX458598 JEZ458597:JFD458598 LCF458597:LCJ458598 MZL458597:MZP458598 OWR458597:OWV458598 QTX458597:QUB458598 SRD458597:SRH458598 UOJ458597:UON458598 WLP458597:WLT458598 SV458663:SZ458664 BQB458663:BQF458664 DNH458663:DNL458664 FKN458663:FKR458664 HHT458663:HHX458664 JEZ458663:JFD458664 LCF458663:LCJ458664 MZL458663:MZP458664 OWR458663:OWV458664 QTX458663:QUB458664 SRD458663:SRH458664 UOJ458663:UON458664 WLP458663:WLT458664 SV524133:SZ524134 BQB524133:BQF524134 DNH524133:DNL524134 FKN524133:FKR524134 HHT524133:HHX524134 JEZ524133:JFD524134 LCF524133:LCJ524134 MZL524133:MZP524134 OWR524133:OWV524134 QTX524133:QUB524134 SRD524133:SRH524134 UOJ524133:UON524134 WLP524133:WLT524134 SV524199:SZ524200 BQB524199:BQF524200 DNH524199:DNL524200 FKN524199:FKR524200 HHT524199:HHX524200 JEZ524199:JFD524200 LCF524199:LCJ524200 MZL524199:MZP524200 OWR524199:OWV524200 QTX524199:QUB524200 SRD524199:SRH524200 UOJ524199:UON524200 WLP524199:WLT524200 SV589669:SZ589670 BQB589669:BQF589670 DNH589669:DNL589670 FKN589669:FKR589670 HHT589669:HHX589670 JEZ589669:JFD589670 LCF589669:LCJ589670 MZL589669:MZP589670 OWR589669:OWV589670 QTX589669:QUB589670 SRD589669:SRH589670 UOJ589669:UON589670 WLP589669:WLT589670 SV589735:SZ589736 BQB589735:BQF589736 DNH589735:DNL589736 FKN589735:FKR589736 HHT589735:HHX589736 JEZ589735:JFD589736 LCF589735:LCJ589736 MZL589735:MZP589736 OWR589735:OWV589736 QTX589735:QUB589736 SRD589735:SRH589736 UOJ589735:UON589736 WLP589735:WLT589736 SV655205:SZ655206 BQB655205:BQF655206 DNH655205:DNL655206 FKN655205:FKR655206 HHT655205:HHX655206 JEZ655205:JFD655206 LCF655205:LCJ655206 MZL655205:MZP655206 OWR655205:OWV655206 QTX655205:QUB655206 SRD655205:SRH655206 UOJ655205:UON655206 WLP655205:WLT655206 SV655271:SZ655272 BQB655271:BQF655272 DNH655271:DNL655272 FKN655271:FKR655272 HHT655271:HHX655272 JEZ655271:JFD655272 LCF655271:LCJ655272 MZL655271:MZP655272 OWR655271:OWV655272 QTX655271:QUB655272 SRD655271:SRH655272 UOJ655271:UON655272 WLP655271:WLT655272 SV720741:SZ720742 BQB720741:BQF720742 DNH720741:DNL720742 FKN720741:FKR720742 HHT720741:HHX720742 JEZ720741:JFD720742 LCF720741:LCJ720742 MZL720741:MZP720742 OWR720741:OWV720742 QTX720741:QUB720742 SRD720741:SRH720742 UOJ720741:UON720742 WLP720741:WLT720742 SV720807:SZ720808 BQB720807:BQF720808 DNH720807:DNL720808 FKN720807:FKR720808 HHT720807:HHX720808 JEZ720807:JFD720808 LCF720807:LCJ720808 MZL720807:MZP720808 OWR720807:OWV720808 QTX720807:QUB720808 SRD720807:SRH720808 UOJ720807:UON720808 WLP720807:WLT720808 SV786277:SZ786278 BQB786277:BQF786278 DNH786277:DNL786278 FKN786277:FKR786278 HHT786277:HHX786278 JEZ786277:JFD786278 LCF786277:LCJ786278 MZL786277:MZP786278 OWR786277:OWV786278 QTX786277:QUB786278 SRD786277:SRH786278 UOJ786277:UON786278 WLP786277:WLT786278 SV786343:SZ786344 BQB786343:BQF786344 DNH786343:DNL786344 FKN786343:FKR786344 HHT786343:HHX786344 JEZ786343:JFD786344 LCF786343:LCJ786344 MZL786343:MZP786344 OWR786343:OWV786344 QTX786343:QUB786344 SRD786343:SRH786344 UOJ786343:UON786344 WLP786343:WLT786344 SV851813:SZ851814 BQB851813:BQF851814 DNH851813:DNL851814 FKN851813:FKR851814 HHT851813:HHX851814 JEZ851813:JFD851814 LCF851813:LCJ851814 MZL851813:MZP851814 OWR851813:OWV851814 QTX851813:QUB851814 SRD851813:SRH851814 UOJ851813:UON851814 WLP851813:WLT851814 SV851879:SZ851880 BQB851879:BQF851880 DNH851879:DNL851880 FKN851879:FKR851880 HHT851879:HHX851880 JEZ851879:JFD851880 LCF851879:LCJ851880 MZL851879:MZP851880 OWR851879:OWV851880 QTX851879:QUB851880 SRD851879:SRH851880 UOJ851879:UON851880 WLP851879:WLT851880 SV917349:SZ917350 BQB917349:BQF917350 DNH917349:DNL917350 FKN917349:FKR917350 HHT917349:HHX917350 JEZ917349:JFD917350 LCF917349:LCJ917350 MZL917349:MZP917350 OWR917349:OWV917350 QTX917349:QUB917350 SRD917349:SRH917350 UOJ917349:UON917350 WLP917349:WLT917350 SV917415:SZ917416 BQB917415:BQF917416 DNH917415:DNL917416 FKN917415:FKR917416 HHT917415:HHX917416 JEZ917415:JFD917416 LCF917415:LCJ917416 MZL917415:MZP917416 OWR917415:OWV917416 QTX917415:QUB917416 SRD917415:SRH917416 UOJ917415:UON917416 WLP917415:WLT917416 SV982885:SZ982886 BQB982885:BQF982886 DNH982885:DNL982886 FKN982885:FKR982886 HHT982885:HHX982886 JEZ982885:JFD982886 LCF982885:LCJ982886 MZL982885:MZP982886 OWR982885:OWV982886 QTX982885:QUB982886 SRD982885:SRH982886 UOJ982885:UON982886 WLP982885:WLT982886 SV982951:SZ982952 BQB982951:BQF982952 DNH982951:DNL982952 FKN982951:FKR982952 HHT982951:HHX982952 JEZ982951:JFD982952 LCF982951:LCJ982952 MZL982951:MZP982952 OWR982951:OWV982952 QTX982951:QUB982952 SRD982951:SRH982952 UOJ982951:UON982952 WLP982951:WLT982952 SV65384:SZ65391 BQB65384:BQF65391 DNH65384:DNL65391 FKN65384:FKR65391 HHT65384:HHX65391 JEZ65384:JFD65391 LCF65384:LCJ65391 MZL65384:MZP65391 OWR65384:OWV65391 QTX65384:QUB65391 SRD65384:SRH65391 UOJ65384:UON65391 WLP65384:WLT65391 SV130920:SZ130927 BQB130920:BQF130927 DNH130920:DNL130927 FKN130920:FKR130927 HHT130920:HHX130927 JEZ130920:JFD130927 LCF130920:LCJ130927 MZL130920:MZP130927 OWR130920:OWV130927 QTX130920:QUB130927 SRD130920:SRH130927 UOJ130920:UON130927 WLP130920:WLT130927 SV196456:SZ196463 BQB196456:BQF196463 DNH196456:DNL196463 FKN196456:FKR196463 HHT196456:HHX196463 JEZ196456:JFD196463 LCF196456:LCJ196463 MZL196456:MZP196463 OWR196456:OWV196463 QTX196456:QUB196463 SRD196456:SRH196463 UOJ196456:UON196463 WLP196456:WLT196463 SV261992:SZ261999 BQB261992:BQF261999 DNH261992:DNL261999 FKN261992:FKR261999 HHT261992:HHX261999 JEZ261992:JFD261999 LCF261992:LCJ261999 MZL261992:MZP261999 OWR261992:OWV261999 QTX261992:QUB261999 SRD261992:SRH261999 UOJ261992:UON261999 WLP261992:WLT261999 SV327528:SZ327535 BQB327528:BQF327535 DNH327528:DNL327535 FKN327528:FKR327535 HHT327528:HHX327535 JEZ327528:JFD327535 LCF327528:LCJ327535 MZL327528:MZP327535 OWR327528:OWV327535 QTX327528:QUB327535 SRD327528:SRH327535 UOJ327528:UON327535 WLP327528:WLT327535 SV393064:SZ393071 BQB393064:BQF393071 DNH393064:DNL393071 FKN393064:FKR393071 HHT393064:HHX393071 JEZ393064:JFD393071 LCF393064:LCJ393071 MZL393064:MZP393071 OWR393064:OWV393071 QTX393064:QUB393071 SRD393064:SRH393071 UOJ393064:UON393071 WLP393064:WLT393071 SV458600:SZ458607 BQB458600:BQF458607 DNH458600:DNL458607 FKN458600:FKR458607 HHT458600:HHX458607 JEZ458600:JFD458607 LCF458600:LCJ458607 MZL458600:MZP458607 OWR458600:OWV458607 QTX458600:QUB458607 SRD458600:SRH458607 UOJ458600:UON458607 WLP458600:WLT458607 SV524136:SZ524143 BQB524136:BQF524143 DNH524136:DNL524143 FKN524136:FKR524143 HHT524136:HHX524143 JEZ524136:JFD524143 LCF524136:LCJ524143 MZL524136:MZP524143 OWR524136:OWV524143 QTX524136:QUB524143 SRD524136:SRH524143 UOJ524136:UON524143 WLP524136:WLT524143 SV589672:SZ589679 BQB589672:BQF589679 DNH589672:DNL589679 FKN589672:FKR589679 HHT589672:HHX589679 JEZ589672:JFD589679 LCF589672:LCJ589679 MZL589672:MZP589679 OWR589672:OWV589679 QTX589672:QUB589679 SRD589672:SRH589679 UOJ589672:UON589679 WLP589672:WLT589679 SV655208:SZ655215 BQB655208:BQF655215 DNH655208:DNL655215 FKN655208:FKR655215 HHT655208:HHX655215 JEZ655208:JFD655215 LCF655208:LCJ655215 MZL655208:MZP655215 OWR655208:OWV655215 QTX655208:QUB655215 SRD655208:SRH655215 UOJ655208:UON655215 WLP655208:WLT655215 SV720744:SZ720751 BQB720744:BQF720751 DNH720744:DNL720751 FKN720744:FKR720751 HHT720744:HHX720751 JEZ720744:JFD720751 LCF720744:LCJ720751 MZL720744:MZP720751 OWR720744:OWV720751 QTX720744:QUB720751 SRD720744:SRH720751 UOJ720744:UON720751 WLP720744:WLT720751 SV786280:SZ786287 BQB786280:BQF786287 DNH786280:DNL786287 FKN786280:FKR786287 HHT786280:HHX786287 JEZ786280:JFD786287 LCF786280:LCJ786287 MZL786280:MZP786287 OWR786280:OWV786287 QTX786280:QUB786287 SRD786280:SRH786287 UOJ786280:UON786287 WLP786280:WLT786287 SV851816:SZ851823 BQB851816:BQF851823 DNH851816:DNL851823 FKN851816:FKR851823 HHT851816:HHX851823 JEZ851816:JFD851823 LCF851816:LCJ851823 MZL851816:MZP851823 OWR851816:OWV851823 QTX851816:QUB851823 SRD851816:SRH851823 UOJ851816:UON851823 WLP851816:WLT851823 SV917352:SZ917359 BQB917352:BQF917359 DNH917352:DNL917359 FKN917352:FKR917359 HHT917352:HHX917359 JEZ917352:JFD917359 LCF917352:LCJ917359 MZL917352:MZP917359 OWR917352:OWV917359 QTX917352:QUB917359 SRD917352:SRH917359 UOJ917352:UON917359 WLP917352:WLT917359 SV982888:SZ982895 BQB982888:BQF982895 DNH982888:DNL982895 FKN982888:FKR982895 HHT982888:HHX982895 JEZ982888:JFD982895 LCF982888:LCJ982895 MZL982888:MZP982895 OWR982888:OWV982895 QTX982888:QUB982895 SRD982888:SRH982895 UOJ982888:UON982895 WLP982888:WLT982895 SV65393:SZ65396 BQB65393:BQF65396 DNH65393:DNL65396 FKN65393:FKR65396 HHT65393:HHX65396 JEZ65393:JFD65396 LCF65393:LCJ65396 MZL65393:MZP65396 OWR65393:OWV65396 QTX65393:QUB65396 SRD65393:SRH65396 UOJ65393:UON65396 WLP65393:WLT65396 SV65589:SZ65592 BQB65589:BQF65592 DNH65589:DNL65592 FKN65589:FKR65592 HHT65589:HHX65592 JEZ65589:JFD65592 LCF65589:LCJ65592 MZL65589:MZP65592 OWR65589:OWV65592 QTX65589:QUB65592 SRD65589:SRH65592 UOJ65589:UON65592 WLP65589:WLT65592 SV130929:SZ130932 BQB130929:BQF130932 DNH130929:DNL130932 FKN130929:FKR130932 HHT130929:HHX130932 JEZ130929:JFD130932 LCF130929:LCJ130932 MZL130929:MZP130932 OWR130929:OWV130932 QTX130929:QUB130932 SRD130929:SRH130932 UOJ130929:UON130932 WLP130929:WLT130932 SV131125:SZ131128 BQB131125:BQF131128 DNH131125:DNL131128 FKN131125:FKR131128 HHT131125:HHX131128 JEZ131125:JFD131128 LCF131125:LCJ131128 MZL131125:MZP131128 OWR131125:OWV131128 QTX131125:QUB131128 SRD131125:SRH131128 UOJ131125:UON131128 WLP131125:WLT131128 SV196465:SZ196468 BQB196465:BQF196468 DNH196465:DNL196468 FKN196465:FKR196468 HHT196465:HHX196468 JEZ196465:JFD196468 LCF196465:LCJ196468 MZL196465:MZP196468 OWR196465:OWV196468 QTX196465:QUB196468 SRD196465:SRH196468 UOJ196465:UON196468 WLP196465:WLT196468 SV196661:SZ196664 BQB196661:BQF196664 DNH196661:DNL196664 FKN196661:FKR196664 HHT196661:HHX196664 JEZ196661:JFD196664 LCF196661:LCJ196664 MZL196661:MZP196664 OWR196661:OWV196664 QTX196661:QUB196664 SRD196661:SRH196664 UOJ196661:UON196664 WLP196661:WLT196664 SV262001:SZ262004 BQB262001:BQF262004 DNH262001:DNL262004 FKN262001:FKR262004 HHT262001:HHX262004 JEZ262001:JFD262004 LCF262001:LCJ262004 MZL262001:MZP262004 OWR262001:OWV262004 QTX262001:QUB262004 SRD262001:SRH262004 UOJ262001:UON262004 WLP262001:WLT262004 SV262197:SZ262200 BQB262197:BQF262200 DNH262197:DNL262200 FKN262197:FKR262200 HHT262197:HHX262200 JEZ262197:JFD262200 LCF262197:LCJ262200 MZL262197:MZP262200 OWR262197:OWV262200 QTX262197:QUB262200 SRD262197:SRH262200 UOJ262197:UON262200 WLP262197:WLT262200 SV327537:SZ327540 BQB327537:BQF327540 DNH327537:DNL327540 FKN327537:FKR327540 HHT327537:HHX327540 JEZ327537:JFD327540 LCF327537:LCJ327540 MZL327537:MZP327540 OWR327537:OWV327540 QTX327537:QUB327540 SRD327537:SRH327540 UOJ327537:UON327540 WLP327537:WLT327540 SV327733:SZ327736 BQB327733:BQF327736 DNH327733:DNL327736 FKN327733:FKR327736 HHT327733:HHX327736 JEZ327733:JFD327736 LCF327733:LCJ327736 MZL327733:MZP327736 OWR327733:OWV327736 QTX327733:QUB327736 SRD327733:SRH327736 UOJ327733:UON327736 WLP327733:WLT327736 SV393073:SZ393076 BQB393073:BQF393076 DNH393073:DNL393076 FKN393073:FKR393076 HHT393073:HHX393076 JEZ393073:JFD393076 LCF393073:LCJ393076 MZL393073:MZP393076 OWR393073:OWV393076 QTX393073:QUB393076 SRD393073:SRH393076 UOJ393073:UON393076 WLP393073:WLT393076 SV393269:SZ393272 BQB393269:BQF393272 DNH393269:DNL393272 FKN393269:FKR393272 HHT393269:HHX393272 JEZ393269:JFD393272 LCF393269:LCJ393272 MZL393269:MZP393272 OWR393269:OWV393272 QTX393269:QUB393272 SRD393269:SRH393272 UOJ393269:UON393272 WLP393269:WLT393272 SV458609:SZ458612 BQB458609:BQF458612 DNH458609:DNL458612 FKN458609:FKR458612 HHT458609:HHX458612 JEZ458609:JFD458612 LCF458609:LCJ458612 MZL458609:MZP458612 OWR458609:OWV458612 QTX458609:QUB458612 SRD458609:SRH458612 UOJ458609:UON458612 WLP458609:WLT458612 SV458805:SZ458808 BQB458805:BQF458808 DNH458805:DNL458808 FKN458805:FKR458808 HHT458805:HHX458808 JEZ458805:JFD458808 LCF458805:LCJ458808 MZL458805:MZP458808 OWR458805:OWV458808 QTX458805:QUB458808 SRD458805:SRH458808 UOJ458805:UON458808 WLP458805:WLT458808 SV524145:SZ524148 BQB524145:BQF524148 DNH524145:DNL524148 FKN524145:FKR524148 HHT524145:HHX524148 JEZ524145:JFD524148 LCF524145:LCJ524148 MZL524145:MZP524148 OWR524145:OWV524148 QTX524145:QUB524148 SRD524145:SRH524148 UOJ524145:UON524148 WLP524145:WLT524148 SV524341:SZ524344 BQB524341:BQF524344 DNH524341:DNL524344 FKN524341:FKR524344 HHT524341:HHX524344 JEZ524341:JFD524344 LCF524341:LCJ524344 MZL524341:MZP524344 OWR524341:OWV524344 QTX524341:QUB524344 SRD524341:SRH524344 UOJ524341:UON524344 WLP524341:WLT524344 SV589681:SZ589684 BQB589681:BQF589684 DNH589681:DNL589684 FKN589681:FKR589684 HHT589681:HHX589684 JEZ589681:JFD589684 LCF589681:LCJ589684 MZL589681:MZP589684 OWR589681:OWV589684 QTX589681:QUB589684 SRD589681:SRH589684 UOJ589681:UON589684 WLP589681:WLT589684 SV589877:SZ589880 BQB589877:BQF589880 DNH589877:DNL589880 FKN589877:FKR589880 HHT589877:HHX589880 JEZ589877:JFD589880 LCF589877:LCJ589880 MZL589877:MZP589880 OWR589877:OWV589880 QTX589877:QUB589880 SRD589877:SRH589880 UOJ589877:UON589880 WLP589877:WLT589880 SV655217:SZ655220 BQB655217:BQF655220 DNH655217:DNL655220 FKN655217:FKR655220 HHT655217:HHX655220 JEZ655217:JFD655220 LCF655217:LCJ655220 MZL655217:MZP655220 OWR655217:OWV655220 QTX655217:QUB655220 SRD655217:SRH655220 UOJ655217:UON655220 WLP655217:WLT655220 SV655413:SZ655416 BQB655413:BQF655416 DNH655413:DNL655416 FKN655413:FKR655416 HHT655413:HHX655416 JEZ655413:JFD655416 LCF655413:LCJ655416 MZL655413:MZP655416 OWR655413:OWV655416 QTX655413:QUB655416 SRD655413:SRH655416 UOJ655413:UON655416 WLP655413:WLT655416 SV720753:SZ720756 BQB720753:BQF720756 DNH720753:DNL720756 FKN720753:FKR720756 HHT720753:HHX720756 JEZ720753:JFD720756 LCF720753:LCJ720756 MZL720753:MZP720756 OWR720753:OWV720756 QTX720753:QUB720756 SRD720753:SRH720756 UOJ720753:UON720756 WLP720753:WLT720756 SV720949:SZ720952 BQB720949:BQF720952 DNH720949:DNL720952 FKN720949:FKR720952 HHT720949:HHX720952 JEZ720949:JFD720952 LCF720949:LCJ720952 MZL720949:MZP720952 OWR720949:OWV720952 QTX720949:QUB720952 SRD720949:SRH720952 UOJ720949:UON720952 WLP720949:WLT720952 SV786289:SZ786292 BQB786289:BQF786292 DNH786289:DNL786292 FKN786289:FKR786292 HHT786289:HHX786292 JEZ786289:JFD786292 LCF786289:LCJ786292 MZL786289:MZP786292 OWR786289:OWV786292 QTX786289:QUB786292 SRD786289:SRH786292 UOJ786289:UON786292 WLP786289:WLT786292 SV786485:SZ786488 BQB786485:BQF786488 DNH786485:DNL786488 FKN786485:FKR786488 HHT786485:HHX786488 JEZ786485:JFD786488 LCF786485:LCJ786488 MZL786485:MZP786488 OWR786485:OWV786488 QTX786485:QUB786488 SRD786485:SRH786488 UOJ786485:UON786488 WLP786485:WLT786488 SV851825:SZ851828 BQB851825:BQF851828 DNH851825:DNL851828 FKN851825:FKR851828 HHT851825:HHX851828 JEZ851825:JFD851828 LCF851825:LCJ851828 MZL851825:MZP851828 OWR851825:OWV851828 QTX851825:QUB851828 SRD851825:SRH851828 UOJ851825:UON851828 WLP851825:WLT851828 SV852021:SZ852024 BQB852021:BQF852024 DNH852021:DNL852024 FKN852021:FKR852024 HHT852021:HHX852024 JEZ852021:JFD852024 LCF852021:LCJ852024 MZL852021:MZP852024 OWR852021:OWV852024 QTX852021:QUB852024 SRD852021:SRH852024 UOJ852021:UON852024 WLP852021:WLT852024 SV917361:SZ917364 BQB917361:BQF917364 DNH917361:DNL917364 FKN917361:FKR917364 HHT917361:HHX917364 JEZ917361:JFD917364 LCF917361:LCJ917364 MZL917361:MZP917364 OWR917361:OWV917364 QTX917361:QUB917364 SRD917361:SRH917364 UOJ917361:UON917364 WLP917361:WLT917364 SV917557:SZ917560 BQB917557:BQF917560 DNH917557:DNL917560 FKN917557:FKR917560 HHT917557:HHX917560 JEZ917557:JFD917560 LCF917557:LCJ917560 MZL917557:MZP917560 OWR917557:OWV917560 QTX917557:QUB917560 SRD917557:SRH917560 UOJ917557:UON917560 WLP917557:WLT917560 SV982897:SZ982900 BQB982897:BQF982900 DNH982897:DNL982900 FKN982897:FKR982900 HHT982897:HHX982900 JEZ982897:JFD982900 LCF982897:LCJ982900 MZL982897:MZP982900 OWR982897:OWV982900 QTX982897:QUB982900 SRD982897:SRH982900 UOJ982897:UON982900 WLP982897:WLT982900 SV983093:SZ983096 BQB983093:BQF983096 DNH983093:DNL983096 FKN983093:FKR983096 HHT983093:HHX983096 JEZ983093:JFD983096 LCF983093:LCJ983096 MZL983093:MZP983096 OWR983093:OWV983096 QTX983093:QUB983096 SRD983093:SRH983096 UOJ983093:UON983096 WLP983093:WLT983096 SV65422:SZ65425 BQB65422:BQF65425 DNH65422:DNL65425 FKN65422:FKR65425 HHT65422:HHX65425 JEZ65422:JFD65425 LCF65422:LCJ65425 MZL65422:MZP65425 OWR65422:OWV65425 QTX65422:QUB65425 SRD65422:SRH65425 UOJ65422:UON65425 WLP65422:WLT65425 SV130958:SZ130961 BQB130958:BQF130961 DNH130958:DNL130961 FKN130958:FKR130961 HHT130958:HHX130961 JEZ130958:JFD130961 LCF130958:LCJ130961 MZL130958:MZP130961 OWR130958:OWV130961 QTX130958:QUB130961 SRD130958:SRH130961 UOJ130958:UON130961 WLP130958:WLT130961 SV196494:SZ196497 BQB196494:BQF196497 DNH196494:DNL196497 FKN196494:FKR196497 HHT196494:HHX196497 JEZ196494:JFD196497 LCF196494:LCJ196497 MZL196494:MZP196497 OWR196494:OWV196497 QTX196494:QUB196497 SRD196494:SRH196497 UOJ196494:UON196497 WLP196494:WLT196497 SV262030:SZ262033 BQB262030:BQF262033 DNH262030:DNL262033 FKN262030:FKR262033 HHT262030:HHX262033 JEZ262030:JFD262033 LCF262030:LCJ262033 MZL262030:MZP262033 OWR262030:OWV262033 QTX262030:QUB262033 SRD262030:SRH262033 UOJ262030:UON262033 WLP262030:WLT262033 SV327566:SZ327569 BQB327566:BQF327569 DNH327566:DNL327569 FKN327566:FKR327569 HHT327566:HHX327569 JEZ327566:JFD327569 LCF327566:LCJ327569 MZL327566:MZP327569 OWR327566:OWV327569 QTX327566:QUB327569 SRD327566:SRH327569 UOJ327566:UON327569 WLP327566:WLT327569 SV393102:SZ393105 BQB393102:BQF393105 DNH393102:DNL393105 FKN393102:FKR393105 HHT393102:HHX393105 JEZ393102:JFD393105 LCF393102:LCJ393105 MZL393102:MZP393105 OWR393102:OWV393105 QTX393102:QUB393105 SRD393102:SRH393105 UOJ393102:UON393105 WLP393102:WLT393105 SV458638:SZ458641 BQB458638:BQF458641 DNH458638:DNL458641 FKN458638:FKR458641 HHT458638:HHX458641 JEZ458638:JFD458641 LCF458638:LCJ458641 MZL458638:MZP458641 OWR458638:OWV458641 QTX458638:QUB458641 SRD458638:SRH458641 UOJ458638:UON458641 WLP458638:WLT458641 SV524174:SZ524177 BQB524174:BQF524177 DNH524174:DNL524177 FKN524174:FKR524177 HHT524174:HHX524177 JEZ524174:JFD524177 LCF524174:LCJ524177 MZL524174:MZP524177 OWR524174:OWV524177 QTX524174:QUB524177 SRD524174:SRH524177 UOJ524174:UON524177 WLP524174:WLT524177 SV589710:SZ589713 BQB589710:BQF589713 DNH589710:DNL589713 FKN589710:FKR589713 HHT589710:HHX589713 JEZ589710:JFD589713 LCF589710:LCJ589713 MZL589710:MZP589713 OWR589710:OWV589713 QTX589710:QUB589713 SRD589710:SRH589713 UOJ589710:UON589713 WLP589710:WLT589713 SV655246:SZ655249 BQB655246:BQF655249 DNH655246:DNL655249 FKN655246:FKR655249 HHT655246:HHX655249 JEZ655246:JFD655249 LCF655246:LCJ655249 MZL655246:MZP655249 OWR655246:OWV655249 QTX655246:QUB655249 SRD655246:SRH655249 UOJ655246:UON655249 WLP655246:WLT655249 SV720782:SZ720785 BQB720782:BQF720785 DNH720782:DNL720785 FKN720782:FKR720785 HHT720782:HHX720785 JEZ720782:JFD720785 LCF720782:LCJ720785 MZL720782:MZP720785 OWR720782:OWV720785 QTX720782:QUB720785 SRD720782:SRH720785 UOJ720782:UON720785 WLP720782:WLT720785 SV786318:SZ786321 BQB786318:BQF786321 DNH786318:DNL786321 FKN786318:FKR786321 HHT786318:HHX786321 JEZ786318:JFD786321 LCF786318:LCJ786321 MZL786318:MZP786321 OWR786318:OWV786321 QTX786318:QUB786321 SRD786318:SRH786321 UOJ786318:UON786321 WLP786318:WLT786321 SV851854:SZ851857 BQB851854:BQF851857 DNH851854:DNL851857 FKN851854:FKR851857 HHT851854:HHX851857 JEZ851854:JFD851857 LCF851854:LCJ851857 MZL851854:MZP851857 OWR851854:OWV851857 QTX851854:QUB851857 SRD851854:SRH851857 UOJ851854:UON851857 WLP851854:WLT851857 SV917390:SZ917393 BQB917390:BQF917393 DNH917390:DNL917393 FKN917390:FKR917393 HHT917390:HHX917393 JEZ917390:JFD917393 LCF917390:LCJ917393 MZL917390:MZP917393 OWR917390:OWV917393 QTX917390:QUB917393 SRD917390:SRH917393 UOJ917390:UON917393 WLP917390:WLT917393 SV982926:SZ982929 BQB982926:BQF982929 DNH982926:DNL982929 FKN982926:FKR982929 HHT982926:HHX982929 JEZ982926:JFD982929 LCF982926:LCJ982929 MZL982926:MZP982929 OWR982926:OWV982929 QTX982926:QUB982929 SRD982926:SRH982929 UOJ982926:UON982929 WLP982926:WLT982929 SV65428:SZ65435 BQB65428:BQF65435 DNH65428:DNL65435 FKN65428:FKR65435 HHT65428:HHX65435 JEZ65428:JFD65435 LCF65428:LCJ65435 MZL65428:MZP65435 OWR65428:OWV65435 QTX65428:QUB65435 SRD65428:SRH65435 UOJ65428:UON65435 WLP65428:WLT65435 SV130964:SZ130971 BQB130964:BQF130971 DNH130964:DNL130971 FKN130964:FKR130971 HHT130964:HHX130971 JEZ130964:JFD130971 LCF130964:LCJ130971 MZL130964:MZP130971 OWR130964:OWV130971 QTX130964:QUB130971 SRD130964:SRH130971 UOJ130964:UON130971 WLP130964:WLT130971 SV196500:SZ196507 BQB196500:BQF196507 DNH196500:DNL196507 FKN196500:FKR196507 HHT196500:HHX196507 JEZ196500:JFD196507 LCF196500:LCJ196507 MZL196500:MZP196507 OWR196500:OWV196507 QTX196500:QUB196507 SRD196500:SRH196507 UOJ196500:UON196507 WLP196500:WLT196507 SV262036:SZ262043 BQB262036:BQF262043 DNH262036:DNL262043 FKN262036:FKR262043 HHT262036:HHX262043 JEZ262036:JFD262043 LCF262036:LCJ262043 MZL262036:MZP262043 OWR262036:OWV262043 QTX262036:QUB262043 SRD262036:SRH262043 UOJ262036:UON262043 WLP262036:WLT262043 SV327572:SZ327579 BQB327572:BQF327579 DNH327572:DNL327579 FKN327572:FKR327579 HHT327572:HHX327579 JEZ327572:JFD327579 LCF327572:LCJ327579 MZL327572:MZP327579 OWR327572:OWV327579 QTX327572:QUB327579 SRD327572:SRH327579 UOJ327572:UON327579 WLP327572:WLT327579 SV393108:SZ393115 BQB393108:BQF393115 DNH393108:DNL393115 FKN393108:FKR393115 HHT393108:HHX393115 JEZ393108:JFD393115 LCF393108:LCJ393115 MZL393108:MZP393115 OWR393108:OWV393115 QTX393108:QUB393115 SRD393108:SRH393115 UOJ393108:UON393115 WLP393108:WLT393115 SV458644:SZ458651 BQB458644:BQF458651 DNH458644:DNL458651 FKN458644:FKR458651 HHT458644:HHX458651 JEZ458644:JFD458651 LCF458644:LCJ458651 MZL458644:MZP458651 OWR458644:OWV458651 QTX458644:QUB458651 SRD458644:SRH458651 UOJ458644:UON458651 WLP458644:WLT458651 SV524180:SZ524187 BQB524180:BQF524187 DNH524180:DNL524187 FKN524180:FKR524187 HHT524180:HHX524187 JEZ524180:JFD524187 LCF524180:LCJ524187 MZL524180:MZP524187 OWR524180:OWV524187 QTX524180:QUB524187 SRD524180:SRH524187 UOJ524180:UON524187 WLP524180:WLT524187 SV589716:SZ589723 BQB589716:BQF589723 DNH589716:DNL589723 FKN589716:FKR589723 HHT589716:HHX589723 JEZ589716:JFD589723 LCF589716:LCJ589723 MZL589716:MZP589723 OWR589716:OWV589723 QTX589716:QUB589723 SRD589716:SRH589723 UOJ589716:UON589723 WLP589716:WLT589723 SV655252:SZ655259 BQB655252:BQF655259 DNH655252:DNL655259 FKN655252:FKR655259 HHT655252:HHX655259 JEZ655252:JFD655259 LCF655252:LCJ655259 MZL655252:MZP655259 OWR655252:OWV655259 QTX655252:QUB655259 SRD655252:SRH655259 UOJ655252:UON655259 WLP655252:WLT655259 SV720788:SZ720795 BQB720788:BQF720795 DNH720788:DNL720795 FKN720788:FKR720795 HHT720788:HHX720795 JEZ720788:JFD720795 LCF720788:LCJ720795 MZL720788:MZP720795 OWR720788:OWV720795 QTX720788:QUB720795 SRD720788:SRH720795 UOJ720788:UON720795 WLP720788:WLT720795 SV786324:SZ786331 BQB786324:BQF786331 DNH786324:DNL786331 FKN786324:FKR786331 HHT786324:HHX786331 JEZ786324:JFD786331 LCF786324:LCJ786331 MZL786324:MZP786331 OWR786324:OWV786331 QTX786324:QUB786331 SRD786324:SRH786331 UOJ786324:UON786331 WLP786324:WLT786331 SV851860:SZ851867 BQB851860:BQF851867 DNH851860:DNL851867 FKN851860:FKR851867 HHT851860:HHX851867 JEZ851860:JFD851867 LCF851860:LCJ851867 MZL851860:MZP851867 OWR851860:OWV851867 QTX851860:QUB851867 SRD851860:SRH851867 UOJ851860:UON851867 WLP851860:WLT851867 SV917396:SZ917403 BQB917396:BQF917403 DNH917396:DNL917403 FKN917396:FKR917403 HHT917396:HHX917403 JEZ917396:JFD917403 LCF917396:LCJ917403 MZL917396:MZP917403 OWR917396:OWV917403 QTX917396:QUB917403 SRD917396:SRH917403 UOJ917396:UON917403 WLP917396:WLT917403 SV982932:SZ982939 BQB982932:BQF982939 DNH982932:DNL982939 FKN982932:FKR982939 HHT982932:HHX982939 JEZ982932:JFD982939 LCF982932:LCJ982939 MZL982932:MZP982939 OWR982932:OWV982939 QTX982932:QUB982939 SRD982932:SRH982939 UOJ982932:UON982939 WLP982932:WLT982939 SV65437:SZ65445 BQB65437:BQF65445 DNH65437:DNL65445 FKN65437:FKR65445 HHT65437:HHX65445 JEZ65437:JFD65445 LCF65437:LCJ65445 MZL65437:MZP65445 OWR65437:OWV65445 QTX65437:QUB65445 SRD65437:SRH65445 UOJ65437:UON65445 WLP65437:WLT65445 SV524257:SZ524265 BQB524257:BQF524265 DNH524257:DNL524265 FKN524257:FKR524265 HHT524257:HHX524265 JEZ524257:JFD524265 LCF524257:LCJ524265 MZL524257:MZP524265 OWR524257:OWV524265 QTX524257:QUB524265 SRD524257:SRH524265 UOJ524257:UON524265 WLP524257:WLT524265 SV655261:SZ655269 BQB655261:BQF655269 DNH655261:DNL655269 FKN655261:FKR655269 HHT655261:HHX655269 JEZ655261:JFD655269 LCF655261:LCJ655269 MZL655261:MZP655269 OWR655261:OWV655269 QTX655261:QUB655269 SRD655261:SRH655269 UOJ655261:UON655269 WLP655261:WLT655269 SV65450:SZ65454 BQB65450:BQF65454 DNH65450:DNL65454 FKN65450:FKR65454 HHT65450:HHX65454 JEZ65450:JFD65454 LCF65450:LCJ65454 MZL65450:MZP65454 OWR65450:OWV65454 QTX65450:QUB65454 SRD65450:SRH65454 UOJ65450:UON65454 WLP65450:WLT65454 SV327515:SZ327519 BQB327515:BQF327519 DNH327515:DNL327519 FKN327515:FKR327519 HHT327515:HHX327519 JEZ327515:JFD327519 LCF327515:LCJ327519 MZL327515:MZP327519 OWR327515:OWV327519 QTX327515:QUB327519 SRD327515:SRH327519 UOJ327515:UON327519 WLP327515:WLT327519 SV393130:SZ393134 BQB393130:BQF393134 DNH393130:DNL393134 FKN393130:FKR393134 HHT393130:HHX393134 JEZ393130:JFD393134 LCF393130:LCJ393134 MZL393130:MZP393134 OWR393130:OWV393134 QTX393130:QUB393134 SRD393130:SRH393134 UOJ393130:UON393134 WLP393130:WLT393134 SV655195:SZ655199 BQB655195:BQF655199 DNH655195:DNL655199 FKN655195:FKR655199 HHT655195:HHX655199 JEZ655195:JFD655199 LCF655195:LCJ655199 MZL655195:MZP655199 OWR655195:OWV655199 QTX655195:QUB655199 SRD655195:SRH655199 UOJ655195:UON655199 WLP655195:WLT655199 SV720810:SZ720814 BQB720810:BQF720814 DNH720810:DNL720814 FKN720810:FKR720814 HHT720810:HHX720814 JEZ720810:JFD720814 LCF720810:LCJ720814 MZL720810:MZP720814 OWR720810:OWV720814 QTX720810:QUB720814 SRD720810:SRH720814 UOJ720810:UON720814 WLP720810:WLT720814 SV982875:SZ982879 BQB982875:BQF982879 DNH982875:DNL982879 FKN982875:FKR982879 HHT982875:HHX982879 JEZ982875:JFD982879 LCF982875:LCJ982879 MZL982875:MZP982879 OWR982875:OWV982879 QTX982875:QUB982879 SRD982875:SRH982879 UOJ982875:UON982879 WLP982875:WLT982879 SV65456:SZ65466 BQB65456:BQF65466 DNH65456:DNL65466 FKN65456:FKR65466 HHT65456:HHX65466 JEZ65456:JFD65466 LCF65456:LCJ65466 MZL65456:MZP65466 OWR65456:OWV65466 QTX65456:QUB65466 SRD65456:SRH65466 UOJ65456:UON65466 WLP65456:WLT65466 SV786352:SZ786362 BQB786352:BQF786362 DNH786352:DNL786362 FKN786352:FKR786362 HHT786352:HHX786362 JEZ786352:JFD786362 LCF786352:LCJ786362 MZL786352:MZP786362 OWR786352:OWV786362 QTX786352:QUB786362 SRD786352:SRH786362 UOJ786352:UON786362 WLP786352:WLT786362 SV65471:SZ65474 BQB65471:BQF65474 DNH65471:DNL65474 FKN65471:FKR65474 HHT65471:HHX65474 JEZ65471:JFD65474 LCF65471:LCJ65474 MZL65471:MZP65474 OWR65471:OWV65474 QTX65471:QUB65474 SRD65471:SRH65474 UOJ65471:UON65474 WLP65471:WLT65474 SV131007:SZ131010 BQB131007:BQF131010 DNH131007:DNL131010 FKN131007:FKR131010 HHT131007:HHX131010 JEZ131007:JFD131010 LCF131007:LCJ131010 MZL131007:MZP131010 OWR131007:OWV131010 QTX131007:QUB131010 SRD131007:SRH131010 UOJ131007:UON131010 WLP131007:WLT131010 SV196543:SZ196546 BQB196543:BQF196546 DNH196543:DNL196546 FKN196543:FKR196546 HHT196543:HHX196546 JEZ196543:JFD196546 LCF196543:LCJ196546 MZL196543:MZP196546 OWR196543:OWV196546 QTX196543:QUB196546 SRD196543:SRH196546 UOJ196543:UON196546 WLP196543:WLT196546 SV262079:SZ262082 BQB262079:BQF262082 DNH262079:DNL262082 FKN262079:FKR262082 HHT262079:HHX262082 JEZ262079:JFD262082 LCF262079:LCJ262082 MZL262079:MZP262082 OWR262079:OWV262082 QTX262079:QUB262082 SRD262079:SRH262082 UOJ262079:UON262082 WLP262079:WLT262082 SV327615:SZ327618 BQB327615:BQF327618 DNH327615:DNL327618 FKN327615:FKR327618 HHT327615:HHX327618 JEZ327615:JFD327618 LCF327615:LCJ327618 MZL327615:MZP327618 OWR327615:OWV327618 QTX327615:QUB327618 SRD327615:SRH327618 UOJ327615:UON327618 WLP327615:WLT327618 SV393151:SZ393154 BQB393151:BQF393154 DNH393151:DNL393154 FKN393151:FKR393154 HHT393151:HHX393154 JEZ393151:JFD393154 LCF393151:LCJ393154 MZL393151:MZP393154 OWR393151:OWV393154 QTX393151:QUB393154 SRD393151:SRH393154 UOJ393151:UON393154 WLP393151:WLT393154 SV458687:SZ458690 BQB458687:BQF458690 DNH458687:DNL458690 FKN458687:FKR458690 HHT458687:HHX458690 JEZ458687:JFD458690 LCF458687:LCJ458690 MZL458687:MZP458690 OWR458687:OWV458690 QTX458687:QUB458690 SRD458687:SRH458690 UOJ458687:UON458690 WLP458687:WLT458690 SV524223:SZ524226 BQB524223:BQF524226 DNH524223:DNL524226 FKN524223:FKR524226 HHT524223:HHX524226 JEZ524223:JFD524226 LCF524223:LCJ524226 MZL524223:MZP524226 OWR524223:OWV524226 QTX524223:QUB524226 SRD524223:SRH524226 UOJ524223:UON524226 WLP524223:WLT524226 SV589759:SZ589762 BQB589759:BQF589762 DNH589759:DNL589762 FKN589759:FKR589762 HHT589759:HHX589762 JEZ589759:JFD589762 LCF589759:LCJ589762 MZL589759:MZP589762 OWR589759:OWV589762 QTX589759:QUB589762 SRD589759:SRH589762 UOJ589759:UON589762 WLP589759:WLT589762 SV655295:SZ655298 BQB655295:BQF655298 DNH655295:DNL655298 FKN655295:FKR655298 HHT655295:HHX655298 JEZ655295:JFD655298 LCF655295:LCJ655298 MZL655295:MZP655298 OWR655295:OWV655298 QTX655295:QUB655298 SRD655295:SRH655298 UOJ655295:UON655298 WLP655295:WLT655298 SV720831:SZ720834 BQB720831:BQF720834 DNH720831:DNL720834 FKN720831:FKR720834 HHT720831:HHX720834 JEZ720831:JFD720834 LCF720831:LCJ720834 MZL720831:MZP720834 OWR720831:OWV720834 QTX720831:QUB720834 SRD720831:SRH720834 UOJ720831:UON720834 WLP720831:WLT720834 SV786367:SZ786370 BQB786367:BQF786370 DNH786367:DNL786370 FKN786367:FKR786370 HHT786367:HHX786370 JEZ786367:JFD786370 LCF786367:LCJ786370 MZL786367:MZP786370 OWR786367:OWV786370 QTX786367:QUB786370 SRD786367:SRH786370 UOJ786367:UON786370 WLP786367:WLT786370 SV851903:SZ851906 BQB851903:BQF851906 DNH851903:DNL851906 FKN851903:FKR851906 HHT851903:HHX851906 JEZ851903:JFD851906 LCF851903:LCJ851906 MZL851903:MZP851906 OWR851903:OWV851906 QTX851903:QUB851906 SRD851903:SRH851906 UOJ851903:UON851906 WLP851903:WLT851906 SV917439:SZ917442 BQB917439:BQF917442 DNH917439:DNL917442 FKN917439:FKR917442 HHT917439:HHX917442 JEZ917439:JFD917442 LCF917439:LCJ917442 MZL917439:MZP917442 OWR917439:OWV917442 QTX917439:QUB917442 SRD917439:SRH917442 UOJ917439:UON917442 WLP917439:WLT917442 SV982975:SZ982978 BQB982975:BQF982978 DNH982975:DNL982978 FKN982975:FKR982978 HHT982975:HHX982978 JEZ982975:JFD982978 LCF982975:LCJ982978 MZL982975:MZP982978 OWR982975:OWV982978 QTX982975:QUB982978 SRD982975:SRH982978 UOJ982975:UON982978 WLP982975:WLT982978 SV65476:SZ65479 BQB65476:BQF65479 DNH65476:DNL65479 FKN65476:FKR65479 HHT65476:HHX65479 JEZ65476:JFD65479 LCF65476:LCJ65479 MZL65476:MZP65479 OWR65476:OWV65479 QTX65476:QUB65479 SRD65476:SRH65479 UOJ65476:UON65479 WLP65476:WLT65479 SV65584:SZ65587 BQB65584:BQF65587 DNH65584:DNL65587 FKN65584:FKR65587 HHT65584:HHX65587 JEZ65584:JFD65587 LCF65584:LCJ65587 MZL65584:MZP65587 OWR65584:OWV65587 QTX65584:QUB65587 SRD65584:SRH65587 UOJ65584:UON65587 WLP65584:WLT65587 SV131012:SZ131015 BQB131012:BQF131015 DNH131012:DNL131015 FKN131012:FKR131015 HHT131012:HHX131015 JEZ131012:JFD131015 LCF131012:LCJ131015 MZL131012:MZP131015 OWR131012:OWV131015 QTX131012:QUB131015 SRD131012:SRH131015 UOJ131012:UON131015 WLP131012:WLT131015 SV131120:SZ131123 BQB131120:BQF131123 DNH131120:DNL131123 FKN131120:FKR131123 HHT131120:HHX131123 JEZ131120:JFD131123 LCF131120:LCJ131123 MZL131120:MZP131123 OWR131120:OWV131123 QTX131120:QUB131123 SRD131120:SRH131123 UOJ131120:UON131123 WLP131120:WLT131123 SV196548:SZ196551 BQB196548:BQF196551 DNH196548:DNL196551 FKN196548:FKR196551 HHT196548:HHX196551 JEZ196548:JFD196551 LCF196548:LCJ196551 MZL196548:MZP196551 OWR196548:OWV196551 QTX196548:QUB196551 SRD196548:SRH196551 UOJ196548:UON196551 WLP196548:WLT196551 SV196656:SZ196659 BQB196656:BQF196659 DNH196656:DNL196659 FKN196656:FKR196659 HHT196656:HHX196659 JEZ196656:JFD196659 LCF196656:LCJ196659 MZL196656:MZP196659 OWR196656:OWV196659 QTX196656:QUB196659 SRD196656:SRH196659 UOJ196656:UON196659 WLP196656:WLT196659 SV262084:SZ262087 BQB262084:BQF262087 DNH262084:DNL262087 FKN262084:FKR262087 HHT262084:HHX262087 JEZ262084:JFD262087 LCF262084:LCJ262087 MZL262084:MZP262087 OWR262084:OWV262087 QTX262084:QUB262087 SRD262084:SRH262087 UOJ262084:UON262087 WLP262084:WLT262087 SV262192:SZ262195 BQB262192:BQF262195 DNH262192:DNL262195 FKN262192:FKR262195 HHT262192:HHX262195 JEZ262192:JFD262195 LCF262192:LCJ262195 MZL262192:MZP262195 OWR262192:OWV262195 QTX262192:QUB262195 SRD262192:SRH262195 UOJ262192:UON262195 WLP262192:WLT262195 SV327620:SZ327623 BQB327620:BQF327623 DNH327620:DNL327623 FKN327620:FKR327623 HHT327620:HHX327623 JEZ327620:JFD327623 LCF327620:LCJ327623 MZL327620:MZP327623 OWR327620:OWV327623 QTX327620:QUB327623 SRD327620:SRH327623 UOJ327620:UON327623 WLP327620:WLT327623 SV327728:SZ327731 BQB327728:BQF327731 DNH327728:DNL327731 FKN327728:FKR327731 HHT327728:HHX327731 JEZ327728:JFD327731 LCF327728:LCJ327731 MZL327728:MZP327731 OWR327728:OWV327731 QTX327728:QUB327731 SRD327728:SRH327731 UOJ327728:UON327731 WLP327728:WLT327731 SV393156:SZ393159 BQB393156:BQF393159 DNH393156:DNL393159 FKN393156:FKR393159 HHT393156:HHX393159 JEZ393156:JFD393159 LCF393156:LCJ393159 MZL393156:MZP393159 OWR393156:OWV393159 QTX393156:QUB393159 SRD393156:SRH393159 UOJ393156:UON393159 WLP393156:WLT393159 SV393264:SZ393267 BQB393264:BQF393267 DNH393264:DNL393267 FKN393264:FKR393267 HHT393264:HHX393267 JEZ393264:JFD393267 LCF393264:LCJ393267 MZL393264:MZP393267 OWR393264:OWV393267 QTX393264:QUB393267 SRD393264:SRH393267 UOJ393264:UON393267 WLP393264:WLT393267 SV458692:SZ458695 BQB458692:BQF458695 DNH458692:DNL458695 FKN458692:FKR458695 HHT458692:HHX458695 JEZ458692:JFD458695 LCF458692:LCJ458695 MZL458692:MZP458695 OWR458692:OWV458695 QTX458692:QUB458695 SRD458692:SRH458695 UOJ458692:UON458695 WLP458692:WLT458695 SV458800:SZ458803 BQB458800:BQF458803 DNH458800:DNL458803 FKN458800:FKR458803 HHT458800:HHX458803 JEZ458800:JFD458803 LCF458800:LCJ458803 MZL458800:MZP458803 OWR458800:OWV458803 QTX458800:QUB458803 SRD458800:SRH458803 UOJ458800:UON458803 WLP458800:WLT458803 SV524228:SZ524231 BQB524228:BQF524231 DNH524228:DNL524231 FKN524228:FKR524231 HHT524228:HHX524231 JEZ524228:JFD524231 LCF524228:LCJ524231 MZL524228:MZP524231 OWR524228:OWV524231 QTX524228:QUB524231 SRD524228:SRH524231 UOJ524228:UON524231 WLP524228:WLT524231 SV524336:SZ524339 BQB524336:BQF524339 DNH524336:DNL524339 FKN524336:FKR524339 HHT524336:HHX524339 JEZ524336:JFD524339 LCF524336:LCJ524339 MZL524336:MZP524339 OWR524336:OWV524339 QTX524336:QUB524339 SRD524336:SRH524339 UOJ524336:UON524339 WLP524336:WLT524339 SV589764:SZ589767 BQB589764:BQF589767 DNH589764:DNL589767 FKN589764:FKR589767 HHT589764:HHX589767 JEZ589764:JFD589767 LCF589764:LCJ589767 MZL589764:MZP589767 OWR589764:OWV589767 QTX589764:QUB589767 SRD589764:SRH589767 UOJ589764:UON589767 WLP589764:WLT589767 SV589872:SZ589875 BQB589872:BQF589875 DNH589872:DNL589875 FKN589872:FKR589875 HHT589872:HHX589875 JEZ589872:JFD589875 LCF589872:LCJ589875 MZL589872:MZP589875 OWR589872:OWV589875 QTX589872:QUB589875 SRD589872:SRH589875 UOJ589872:UON589875 WLP589872:WLT589875 SV655300:SZ655303 BQB655300:BQF655303 DNH655300:DNL655303 FKN655300:FKR655303 HHT655300:HHX655303 JEZ655300:JFD655303 LCF655300:LCJ655303 MZL655300:MZP655303 OWR655300:OWV655303 QTX655300:QUB655303 SRD655300:SRH655303 UOJ655300:UON655303 WLP655300:WLT655303 SV655408:SZ655411 BQB655408:BQF655411 DNH655408:DNL655411 FKN655408:FKR655411 HHT655408:HHX655411 JEZ655408:JFD655411 LCF655408:LCJ655411 MZL655408:MZP655411 OWR655408:OWV655411 QTX655408:QUB655411 SRD655408:SRH655411 UOJ655408:UON655411 WLP655408:WLT655411 SV720836:SZ720839 BQB720836:BQF720839 DNH720836:DNL720839 FKN720836:FKR720839 HHT720836:HHX720839 JEZ720836:JFD720839 LCF720836:LCJ720839 MZL720836:MZP720839 OWR720836:OWV720839 QTX720836:QUB720839 SRD720836:SRH720839 UOJ720836:UON720839 WLP720836:WLT720839 SV720944:SZ720947 BQB720944:BQF720947 DNH720944:DNL720947 FKN720944:FKR720947 HHT720944:HHX720947 JEZ720944:JFD720947 LCF720944:LCJ720947 MZL720944:MZP720947 OWR720944:OWV720947 QTX720944:QUB720947 SRD720944:SRH720947 UOJ720944:UON720947 WLP720944:WLT720947 SV786372:SZ786375 BQB786372:BQF786375 DNH786372:DNL786375 FKN786372:FKR786375 HHT786372:HHX786375 JEZ786372:JFD786375 LCF786372:LCJ786375 MZL786372:MZP786375 OWR786372:OWV786375 QTX786372:QUB786375 SRD786372:SRH786375 UOJ786372:UON786375 WLP786372:WLT786375 SV786480:SZ786483 BQB786480:BQF786483 DNH786480:DNL786483 FKN786480:FKR786483 HHT786480:HHX786483 JEZ786480:JFD786483 LCF786480:LCJ786483 MZL786480:MZP786483 OWR786480:OWV786483 QTX786480:QUB786483 SRD786480:SRH786483 UOJ786480:UON786483 WLP786480:WLT786483 SV851908:SZ851911 BQB851908:BQF851911 DNH851908:DNL851911 FKN851908:FKR851911 HHT851908:HHX851911 JEZ851908:JFD851911 LCF851908:LCJ851911 MZL851908:MZP851911 OWR851908:OWV851911 QTX851908:QUB851911 SRD851908:SRH851911 UOJ851908:UON851911 WLP851908:WLT851911 SV852016:SZ852019 BQB852016:BQF852019 DNH852016:DNL852019 FKN852016:FKR852019 HHT852016:HHX852019 JEZ852016:JFD852019 LCF852016:LCJ852019 MZL852016:MZP852019 OWR852016:OWV852019 QTX852016:QUB852019 SRD852016:SRH852019 UOJ852016:UON852019 WLP852016:WLT852019 SV917444:SZ917447 BQB917444:BQF917447 DNH917444:DNL917447 FKN917444:FKR917447 HHT917444:HHX917447 JEZ917444:JFD917447 LCF917444:LCJ917447 MZL917444:MZP917447 OWR917444:OWV917447 QTX917444:QUB917447 SRD917444:SRH917447 UOJ917444:UON917447 WLP917444:WLT917447 SV917552:SZ917555 BQB917552:BQF917555 DNH917552:DNL917555 FKN917552:FKR917555 HHT917552:HHX917555 JEZ917552:JFD917555 LCF917552:LCJ917555 MZL917552:MZP917555 OWR917552:OWV917555 QTX917552:QUB917555 SRD917552:SRH917555 UOJ917552:UON917555 WLP917552:WLT917555 SV982980:SZ982983 BQB982980:BQF982983 DNH982980:DNL982983 FKN982980:FKR982983 HHT982980:HHX982983 JEZ982980:JFD982983 LCF982980:LCJ982983 MZL982980:MZP982983 OWR982980:OWV982983 QTX982980:QUB982983 SRD982980:SRH982983 UOJ982980:UON982983 WLP982980:WLT982983 SV983088:SZ983091 BQB983088:BQF983091 DNH983088:DNL983091 FKN983088:FKR983091 HHT983088:HHX983091 JEZ983088:JFD983091 LCF983088:LCJ983091 MZL983088:MZP983091 OWR983088:OWV983091 QTX983088:QUB983091 SRD983088:SRH983091 UOJ983088:UON983091 WLP983088:WLT983091 SV65487:SZ65492 BQB65487:BQF65492 DNH65487:DNL65492 FKN65487:FKR65492 HHT65487:HHX65492 JEZ65487:JFD65492 LCF65487:LCJ65492 MZL65487:MZP65492 OWR65487:OWV65492 QTX65487:QUB65492 SRD65487:SRH65492 UOJ65487:UON65492 WLP65487:WLT65492 SV262095:SZ262100 BQB262095:BQF262100 DNH262095:DNL262100 FKN262095:FKR262100 HHT262095:HHX262100 JEZ262095:JFD262100 LCF262095:LCJ262100 MZL262095:MZP262100 OWR262095:OWV262100 QTX262095:QUB262100 SRD262095:SRH262100 UOJ262095:UON262100 WLP262095:WLT262100 SV458703:SZ458708 BQB458703:BQF458708 DNH458703:DNL458708 FKN458703:FKR458708 HHT458703:HHX458708 JEZ458703:JFD458708 LCF458703:LCJ458708 MZL458703:MZP458708 OWR458703:OWV458708 QTX458703:QUB458708 SRD458703:SRH458708 UOJ458703:UON458708 WLP458703:WLT458708 SV655311:SZ655316 BQB655311:BQF655316 DNH655311:DNL655316 FKN655311:FKR655316 HHT655311:HHX655316 JEZ655311:JFD655316 LCF655311:LCJ655316 MZL655311:MZP655316 OWR655311:OWV655316 QTX655311:QUB655316 SRD655311:SRH655316 UOJ655311:UON655316 WLP655311:WLT655316 SV851919:SZ851924 BQB851919:BQF851924 DNH851919:DNL851924 FKN851919:FKR851924 HHT851919:HHX851924 JEZ851919:JFD851924 LCF851919:LCJ851924 MZL851919:MZP851924 OWR851919:OWV851924 QTX851919:QUB851924 SRD851919:SRH851924 UOJ851919:UON851924 WLP851919:WLT851924 SV65494:SZ65503 BQB65494:BQF65503 DNH65494:DNL65503 FKN65494:FKR65503 HHT65494:HHX65503 JEZ65494:JFD65503 LCF65494:LCJ65503 MZL65494:MZP65503 OWR65494:OWV65503 QTX65494:QUB65503 SRD65494:SRH65503 UOJ65494:UON65503 WLP65494:WLT65503 SV393174:SZ393183 BQB393174:BQF393183 DNH393174:DNL393183 FKN393174:FKR393183 HHT393174:HHX393183 JEZ393174:JFD393183 LCF393174:LCJ393183 MZL393174:MZP393183 OWR393174:OWV393183 QTX393174:QUB393183 SRD393174:SRH393183 UOJ393174:UON393183 WLP393174:WLT393183 SV720854:SZ720863 BQB720854:BQF720863 DNH720854:DNL720863 FKN720854:FKR720863 HHT720854:HHX720863 JEZ720854:JFD720863 LCF720854:LCJ720863 MZL720854:MZP720863 OWR720854:OWV720863 QTX720854:QUB720863 SRD720854:SRH720863 UOJ720854:UON720863 WLP720854:WLT720863 SV65505:SZ65513 BQB65505:BQF65513 DNH65505:DNL65513 FKN65505:FKR65513 HHT65505:HHX65513 JEZ65505:JFD65513 LCF65505:LCJ65513 MZL65505:MZP65513 OWR65505:OWV65513 QTX65505:QUB65513 SRD65505:SRH65513 UOJ65505:UON65513 WLP65505:WLT65513 SV196509:SZ196517 BQB196509:BQF196517 DNH196509:DNL196517 FKN196509:FKR196517 HHT196509:HHX196517 JEZ196509:JFD196517 LCF196509:LCJ196517 MZL196509:MZP196517 OWR196509:OWV196517 QTX196509:QUB196517 SRD196509:SRH196517 UOJ196509:UON196517 WLP196509:WLT196517 SV655329:SZ655337 BQB655329:BQF655337 DNH655329:DNL655337 FKN655329:FKR655337 HHT655329:HHX655337 JEZ655329:JFD655337 LCF655329:LCJ655337 MZL655329:MZP655337 OWR655329:OWV655337 QTX655329:QUB655337 SRD655329:SRH655337 UOJ655329:UON655337 WLP655329:WLT655337 SV786333:SZ786341 BQB786333:BQF786341 DNH786333:DNL786341 FKN786333:FKR786341 HHT786333:HHX786341 JEZ786333:JFD786341 LCF786333:LCJ786341 MZL786333:MZP786341 OWR786333:OWV786341 QTX786333:QUB786341 SRD786333:SRH786341 UOJ786333:UON786341 WLP786333:WLT786341 SV65516:SZ65537 BQB65516:BQF65537 DNH65516:DNL65537 FKN65516:FKR65537 HHT65516:HHX65537 JEZ65516:JFD65537 LCF65516:LCJ65537 MZL65516:MZP65537 OWR65516:OWV65537 QTX65516:QUB65537 SRD65516:SRH65537 UOJ65516:UON65537 WLP65516:WLT65537 SV786412:SZ786433 BQB786412:BQF786433 DNH786412:DNL786433 FKN786412:FKR786433 HHT786412:HHX786433 JEZ786412:JFD786433 LCF786412:LCJ786433 MZL786412:MZP786433 OWR786412:OWV786433 QTX786412:QUB786433 SRD786412:SRH786433 UOJ786412:UON786433 WLP786412:WLT786433 SV65539:SZ65560 BQB65539:BQF65560 DNH65539:DNL65560 FKN65539:FKR65560 HHT65539:HHX65560 JEZ65539:JFD65560 LCF65539:LCJ65560 MZL65539:MZP65560 OWR65539:OWV65560 QTX65539:QUB65560 SRD65539:SRH65560 UOJ65539:UON65560 WLP65539:WLT65560 SV786435:SZ786456 BQB786435:BQF786456 DNH786435:DNL786456 FKN786435:FKR786456 HHT786435:HHX786456 JEZ786435:JFD786456 LCF786435:LCJ786456 MZL786435:MZP786456 OWR786435:OWV786456 QTX786435:QUB786456 SRD786435:SRH786456 UOJ786435:UON786456 WLP786435:WLT786456 SV65562:SZ65577 BQB65562:BQF65577 DNH65562:DNL65577 FKN65562:FKR65577 HHT65562:HHX65577 JEZ65562:JFD65577 LCF65562:LCJ65577 MZL65562:MZP65577 OWR65562:OWV65577 QTX65562:QUB65577 SRD65562:SRH65577 UOJ65562:UON65577 WLP65562:WLT65577 SV131098:SZ131113 BQB131098:BQF131113 DNH131098:DNL131113 FKN131098:FKR131113 HHT131098:HHX131113 JEZ131098:JFD131113 LCF131098:LCJ131113 MZL131098:MZP131113 OWR131098:OWV131113 QTX131098:QUB131113 SRD131098:SRH131113 UOJ131098:UON131113 WLP131098:WLT131113 SV196634:SZ196649 BQB196634:BQF196649 DNH196634:DNL196649 FKN196634:FKR196649 HHT196634:HHX196649 JEZ196634:JFD196649 LCF196634:LCJ196649 MZL196634:MZP196649 OWR196634:OWV196649 QTX196634:QUB196649 SRD196634:SRH196649 UOJ196634:UON196649 WLP196634:WLT196649 SV262170:SZ262185 BQB262170:BQF262185 DNH262170:DNL262185 FKN262170:FKR262185 HHT262170:HHX262185 JEZ262170:JFD262185 LCF262170:LCJ262185 MZL262170:MZP262185 OWR262170:OWV262185 QTX262170:QUB262185 SRD262170:SRH262185 UOJ262170:UON262185 WLP262170:WLT262185 SV327706:SZ327721 BQB327706:BQF327721 DNH327706:DNL327721 FKN327706:FKR327721 HHT327706:HHX327721 JEZ327706:JFD327721 LCF327706:LCJ327721 MZL327706:MZP327721 OWR327706:OWV327721 QTX327706:QUB327721 SRD327706:SRH327721 UOJ327706:UON327721 WLP327706:WLT327721 SV393242:SZ393257 BQB393242:BQF393257 DNH393242:DNL393257 FKN393242:FKR393257 HHT393242:HHX393257 JEZ393242:JFD393257 LCF393242:LCJ393257 MZL393242:MZP393257 OWR393242:OWV393257 QTX393242:QUB393257 SRD393242:SRH393257 UOJ393242:UON393257 WLP393242:WLT393257 SV458778:SZ458793 BQB458778:BQF458793 DNH458778:DNL458793 FKN458778:FKR458793 HHT458778:HHX458793 JEZ458778:JFD458793 LCF458778:LCJ458793 MZL458778:MZP458793 OWR458778:OWV458793 QTX458778:QUB458793 SRD458778:SRH458793 UOJ458778:UON458793 WLP458778:WLT458793 SV524314:SZ524329 BQB524314:BQF524329 DNH524314:DNL524329 FKN524314:FKR524329 HHT524314:HHX524329 JEZ524314:JFD524329 LCF524314:LCJ524329 MZL524314:MZP524329 OWR524314:OWV524329 QTX524314:QUB524329 SRD524314:SRH524329 UOJ524314:UON524329 WLP524314:WLT524329 SV589850:SZ589865 BQB589850:BQF589865 DNH589850:DNL589865 FKN589850:FKR589865 HHT589850:HHX589865 JEZ589850:JFD589865 LCF589850:LCJ589865 MZL589850:MZP589865 OWR589850:OWV589865 QTX589850:QUB589865 SRD589850:SRH589865 UOJ589850:UON589865 WLP589850:WLT589865 SV655386:SZ655401 BQB655386:BQF655401 DNH655386:DNL655401 FKN655386:FKR655401 HHT655386:HHX655401 JEZ655386:JFD655401 LCF655386:LCJ655401 MZL655386:MZP655401 OWR655386:OWV655401 QTX655386:QUB655401 SRD655386:SRH655401 UOJ655386:UON655401 WLP655386:WLT655401 SV720922:SZ720937 BQB720922:BQF720937 DNH720922:DNL720937 FKN720922:FKR720937 HHT720922:HHX720937 JEZ720922:JFD720937 LCF720922:LCJ720937 MZL720922:MZP720937 OWR720922:OWV720937 QTX720922:QUB720937 SRD720922:SRH720937 UOJ720922:UON720937 WLP720922:WLT720937 SV786458:SZ786473 BQB786458:BQF786473 DNH786458:DNL786473 FKN786458:FKR786473 HHT786458:HHX786473 JEZ786458:JFD786473 LCF786458:LCJ786473 MZL786458:MZP786473 OWR786458:OWV786473 QTX786458:QUB786473 SRD786458:SRH786473 UOJ786458:UON786473 WLP786458:WLT786473 SV851994:SZ852009 BQB851994:BQF852009 DNH851994:DNL852009 FKN851994:FKR852009 HHT851994:HHX852009 JEZ851994:JFD852009 LCF851994:LCJ852009 MZL851994:MZP852009 OWR851994:OWV852009 QTX851994:QUB852009 SRD851994:SRH852009 UOJ851994:UON852009 WLP851994:WLT852009 SV917530:SZ917545 BQB917530:BQF917545 DNH917530:DNL917545 FKN917530:FKR917545 HHT917530:HHX917545 JEZ917530:JFD917545 LCF917530:LCJ917545 MZL917530:MZP917545 OWR917530:OWV917545 QTX917530:QUB917545 SRD917530:SRH917545 UOJ917530:UON917545 WLP917530:WLT917545 SV983066:SZ983081 BQB983066:BQF983081 DNH983066:DNL983081 FKN983066:FKR983081 HHT983066:HHX983081 JEZ983066:JFD983081 LCF983066:LCJ983081 MZL983066:MZP983081 OWR983066:OWV983081 QTX983066:QUB983081 SRD983066:SRH983081 UOJ983066:UON983081 WLP983066:WLT983081 SV65598:SZ65605 BQB65598:BQF65605 DNH65598:DNL65605 FKN65598:FKR65605 HHT65598:HHX65605 JEZ65598:JFD65605 LCF65598:LCJ65605 MZL65598:MZP65605 OWR65598:OWV65605 QTX65598:QUB65605 SRD65598:SRH65605 UOJ65598:UON65605 WLP65598:WLT65605 SV131134:SZ131141 BQB131134:BQF131141 DNH131134:DNL131141 FKN131134:FKR131141 HHT131134:HHX131141 JEZ131134:JFD131141 LCF131134:LCJ131141 MZL131134:MZP131141 OWR131134:OWV131141 QTX131134:QUB131141 SRD131134:SRH131141 UOJ131134:UON131141 WLP131134:WLT131141 SV196670:SZ196677 BQB196670:BQF196677 DNH196670:DNL196677 FKN196670:FKR196677 HHT196670:HHX196677 JEZ196670:JFD196677 LCF196670:LCJ196677 MZL196670:MZP196677 OWR196670:OWV196677 QTX196670:QUB196677 SRD196670:SRH196677 UOJ196670:UON196677 WLP196670:WLT196677 SV262206:SZ262213 BQB262206:BQF262213 DNH262206:DNL262213 FKN262206:FKR262213 HHT262206:HHX262213 JEZ262206:JFD262213 LCF262206:LCJ262213 MZL262206:MZP262213 OWR262206:OWV262213 QTX262206:QUB262213 SRD262206:SRH262213 UOJ262206:UON262213 WLP262206:WLT262213 SV327742:SZ327749 BQB327742:BQF327749 DNH327742:DNL327749 FKN327742:FKR327749 HHT327742:HHX327749 JEZ327742:JFD327749 LCF327742:LCJ327749 MZL327742:MZP327749 OWR327742:OWV327749 QTX327742:QUB327749 SRD327742:SRH327749 UOJ327742:UON327749 WLP327742:WLT327749 SV393278:SZ393285 BQB393278:BQF393285 DNH393278:DNL393285 FKN393278:FKR393285 HHT393278:HHX393285 JEZ393278:JFD393285 LCF393278:LCJ393285 MZL393278:MZP393285 OWR393278:OWV393285 QTX393278:QUB393285 SRD393278:SRH393285 UOJ393278:UON393285 WLP393278:WLT393285 SV458814:SZ458821 BQB458814:BQF458821 DNH458814:DNL458821 FKN458814:FKR458821 HHT458814:HHX458821 JEZ458814:JFD458821 LCF458814:LCJ458821 MZL458814:MZP458821 OWR458814:OWV458821 QTX458814:QUB458821 SRD458814:SRH458821 UOJ458814:UON458821 WLP458814:WLT458821 SV524350:SZ524357 BQB524350:BQF524357 DNH524350:DNL524357 FKN524350:FKR524357 HHT524350:HHX524357 JEZ524350:JFD524357 LCF524350:LCJ524357 MZL524350:MZP524357 OWR524350:OWV524357 QTX524350:QUB524357 SRD524350:SRH524357 UOJ524350:UON524357 WLP524350:WLT524357 SV589886:SZ589893 BQB589886:BQF589893 DNH589886:DNL589893 FKN589886:FKR589893 HHT589886:HHX589893 JEZ589886:JFD589893 LCF589886:LCJ589893 MZL589886:MZP589893 OWR589886:OWV589893 QTX589886:QUB589893 SRD589886:SRH589893 UOJ589886:UON589893 WLP589886:WLT589893 SV655422:SZ655429 BQB655422:BQF655429 DNH655422:DNL655429 FKN655422:FKR655429 HHT655422:HHX655429 JEZ655422:JFD655429 LCF655422:LCJ655429 MZL655422:MZP655429 OWR655422:OWV655429 QTX655422:QUB655429 SRD655422:SRH655429 UOJ655422:UON655429 WLP655422:WLT655429 SV720958:SZ720965 BQB720958:BQF720965 DNH720958:DNL720965 FKN720958:FKR720965 HHT720958:HHX720965 JEZ720958:JFD720965 LCF720958:LCJ720965 MZL720958:MZP720965 OWR720958:OWV720965 QTX720958:QUB720965 SRD720958:SRH720965 UOJ720958:UON720965 WLP720958:WLT720965 SV786494:SZ786501 BQB786494:BQF786501 DNH786494:DNL786501 FKN786494:FKR786501 HHT786494:HHX786501 JEZ786494:JFD786501 LCF786494:LCJ786501 MZL786494:MZP786501 OWR786494:OWV786501 QTX786494:QUB786501 SRD786494:SRH786501 UOJ786494:UON786501 WLP786494:WLT786501 SV852030:SZ852037 BQB852030:BQF852037 DNH852030:DNL852037 FKN852030:FKR852037 HHT852030:HHX852037 JEZ852030:JFD852037 LCF852030:LCJ852037 MZL852030:MZP852037 OWR852030:OWV852037 QTX852030:QUB852037 SRD852030:SRH852037 UOJ852030:UON852037 WLP852030:WLT852037 SV917566:SZ917573 BQB917566:BQF917573 DNH917566:DNL917573 FKN917566:FKR917573 HHT917566:HHX917573 JEZ917566:JFD917573 LCF917566:LCJ917573 MZL917566:MZP917573 OWR917566:OWV917573 QTX917566:QUB917573 SRD917566:SRH917573 UOJ917566:UON917573 WLP917566:WLT917573 SV983102:SZ983109 BQB983102:BQF983109 DNH983102:DNL983109 FKN983102:FKR983109 HHT983102:HHX983109 JEZ983102:JFD983109 LCF983102:LCJ983109 MZL983102:MZP983109 OWR983102:OWV983109 QTX983102:QUB983109 SRD983102:SRH983109 UOJ983102:UON983109 WLP983102:WLT983109 SV130907:SZ130911 BQB130907:BQF130911 DNH130907:DNL130911 FKN130907:FKR130911 HHT130907:HHX130911 JEZ130907:JFD130911 LCF130907:LCJ130911 MZL130907:MZP130911 OWR130907:OWV130911 QTX130907:QUB130911 SRD130907:SRH130911 UOJ130907:UON130911 WLP130907:WLT130911 SV196522:SZ196526 BQB196522:BQF196526 DNH196522:DNL196526 FKN196522:FKR196526 HHT196522:HHX196526 JEZ196522:JFD196526 LCF196522:LCJ196526 MZL196522:MZP196526 OWR196522:OWV196526 QTX196522:QUB196526 SRD196522:SRH196526 UOJ196522:UON196526 WLP196522:WLT196526 SV458587:SZ458591 BQB458587:BQF458591 DNH458587:DNL458591 FKN458587:FKR458591 HHT458587:HHX458591 JEZ458587:JFD458591 LCF458587:LCJ458591 MZL458587:MZP458591 OWR458587:OWV458591 QTX458587:QUB458591 SRD458587:SRH458591 UOJ458587:UON458591 WLP458587:WLT458591 SV524202:SZ524206 BQB524202:BQF524206 DNH524202:DNL524206 FKN524202:FKR524206 HHT524202:HHX524206 JEZ524202:JFD524206 LCF524202:LCJ524206 MZL524202:MZP524206 OWR524202:OWV524206 QTX524202:QUB524206 SRD524202:SRH524206 UOJ524202:UON524206 WLP524202:WLT524206 SV786267:SZ786271 BQB786267:BQF786271 DNH786267:DNL786271 FKN786267:FKR786271 HHT786267:HHX786271 JEZ786267:JFD786271 LCF786267:LCJ786271 MZL786267:MZP786271 OWR786267:OWV786271 QTX786267:QUB786271 SRD786267:SRH786271 UOJ786267:UON786271 WLP786267:WLT786271 SV851882:SZ851886 BQB851882:BQF851886 DNH851882:DNL851886 FKN851882:FKR851886 HHT851882:HHX851886 JEZ851882:JFD851886 LCF851882:LCJ851886 MZL851882:MZP851886 OWR851882:OWV851886 QTX851882:QUB851886 SRD851882:SRH851886 UOJ851882:UON851886 WLP851882:WLT851886 SV130973:SZ130981 BQB130973:BQF130981 DNH130973:DNL130981 FKN130973:FKR130981 HHT130973:HHX130981 JEZ130973:JFD130981 LCF130973:LCJ130981 MZL130973:MZP130981 OWR130973:OWV130981 QTX130973:QUB130981 SRD130973:SRH130981 UOJ130973:UON130981 WLP130973:WLT130981 SV589793:SZ589801 BQB589793:BQF589801 DNH589793:DNL589801 FKN589793:FKR589801 HHT589793:HHX589801 JEZ589793:JFD589801 LCF589793:LCJ589801 MZL589793:MZP589801 OWR589793:OWV589801 QTX589793:QUB589801 SRD589793:SRH589801 UOJ589793:UON589801 WLP589793:WLT589801 SV720797:SZ720805 BQB720797:BQF720805 DNH720797:DNL720805 FKN720797:FKR720805 HHT720797:HHX720805 JEZ720797:JFD720805 LCF720797:LCJ720805 MZL720797:MZP720805 OWR720797:OWV720805 QTX720797:QUB720805 SRD720797:SRH720805 UOJ720797:UON720805 WLP720797:WLT720805 SV130992:SZ131002 BQB130992:BQF131002 DNH130992:DNL131002 FKN130992:FKR131002 HHT130992:HHX131002 JEZ130992:JFD131002 LCF130992:LCJ131002 MZL130992:MZP131002 OWR130992:OWV131002 QTX130992:QUB131002 SRD130992:SRH131002 UOJ130992:UON131002 WLP130992:WLT131002 SV851888:SZ851898 BQB851888:BQF851898 DNH851888:DNL851898 FKN851888:FKR851898 HHT851888:HHX851898 JEZ851888:JFD851898 LCF851888:LCJ851898 MZL851888:MZP851898 OWR851888:OWV851898 QTX851888:QUB851898 SRD851888:SRH851898 UOJ851888:UON851898 WLP851888:WLT851898 SV131023:SZ131028 BQB131023:BQF131028 DNH131023:DNL131028 FKN131023:FKR131028 HHT131023:HHX131028 JEZ131023:JFD131028 LCF131023:LCJ131028 MZL131023:MZP131028 OWR131023:OWV131028 QTX131023:QUB131028 SRD131023:SRH131028 UOJ131023:UON131028 WLP131023:WLT131028 SV327631:SZ327636 BQB327631:BQF327636 DNH327631:DNL327636 FKN327631:FKR327636 HHT327631:HHX327636 JEZ327631:JFD327636 LCF327631:LCJ327636 MZL327631:MZP327636 OWR327631:OWV327636 QTX327631:QUB327636 SRD327631:SRH327636 UOJ327631:UON327636 WLP327631:WLT327636 SV524239:SZ524244 BQB524239:BQF524244 DNH524239:DNL524244 FKN524239:FKR524244 HHT524239:HHX524244 JEZ524239:JFD524244 LCF524239:LCJ524244 MZL524239:MZP524244 OWR524239:OWV524244 QTX524239:QUB524244 SRD524239:SRH524244 UOJ524239:UON524244 WLP524239:WLT524244 SV720847:SZ720852 BQB720847:BQF720852 DNH720847:DNL720852 FKN720847:FKR720852 HHT720847:HHX720852 JEZ720847:JFD720852 LCF720847:LCJ720852 MZL720847:MZP720852 OWR720847:OWV720852 QTX720847:QUB720852 SRD720847:SRH720852 UOJ720847:UON720852 WLP720847:WLT720852 SV917455:SZ917460 BQB917455:BQF917460 DNH917455:DNL917460 FKN917455:FKR917460 HHT917455:HHX917460 JEZ917455:JFD917460 LCF917455:LCJ917460 MZL917455:MZP917460 OWR917455:OWV917460 QTX917455:QUB917460 SRD917455:SRH917460 UOJ917455:UON917460 WLP917455:WLT917460 SV131030:SZ131039 BQB131030:BQF131039 DNH131030:DNL131039 FKN131030:FKR131039 HHT131030:HHX131039 JEZ131030:JFD131039 LCF131030:LCJ131039 MZL131030:MZP131039 OWR131030:OWV131039 QTX131030:QUB131039 SRD131030:SRH131039 UOJ131030:UON131039 WLP131030:WLT131039 SV458710:SZ458719 BQB458710:BQF458719 DNH458710:DNL458719 FKN458710:FKR458719 HHT458710:HHX458719 JEZ458710:JFD458719 LCF458710:LCJ458719 MZL458710:MZP458719 OWR458710:OWV458719 QTX458710:QUB458719 SRD458710:SRH458719 UOJ458710:UON458719 WLP458710:WLT458719 SV786390:SZ786399 BQB786390:BQF786399 DNH786390:DNL786399 FKN786390:FKR786399 HHT786390:HHX786399 JEZ786390:JFD786399 LCF786390:LCJ786399 MZL786390:MZP786399 OWR786390:OWV786399 QTX786390:QUB786399 SRD786390:SRH786399 UOJ786390:UON786399 WLP786390:WLT786399 SV131041:SZ131049 BQB131041:BQF131049 DNH131041:DNL131049 FKN131041:FKR131049 HHT131041:HHX131049 JEZ131041:JFD131049 LCF131041:LCJ131049 MZL131041:MZP131049 OWR131041:OWV131049 QTX131041:QUB131049 SRD131041:SRH131049 UOJ131041:UON131049 WLP131041:WLT131049 SV262045:SZ262053 BQB262045:BQF262053 DNH262045:DNL262053 FKN262045:FKR262053 HHT262045:HHX262053 JEZ262045:JFD262053 LCF262045:LCJ262053 MZL262045:MZP262053 OWR262045:OWV262053 QTX262045:QUB262053 SRD262045:SRH262053 UOJ262045:UON262053 WLP262045:WLT262053 SV720865:SZ720873 BQB720865:BQF720873 DNH720865:DNL720873 FKN720865:FKR720873 HHT720865:HHX720873 JEZ720865:JFD720873 LCF720865:LCJ720873 MZL720865:MZP720873 OWR720865:OWV720873 QTX720865:QUB720873 SRD720865:SRH720873 UOJ720865:UON720873 WLP720865:WLT720873 SV851869:SZ851877 BQB851869:BQF851877 DNH851869:DNL851877 FKN851869:FKR851877 HHT851869:HHX851877 JEZ851869:JFD851877 LCF851869:LCJ851877 MZL851869:MZP851877 OWR851869:OWV851877 QTX851869:QUB851877 SRD851869:SRH851877 UOJ851869:UON851877 WLP851869:WLT851877 SV131052:SZ131073 BQB131052:BQF131073 DNH131052:DNL131073 FKN131052:FKR131073 HHT131052:HHX131073 JEZ131052:JFD131073 LCF131052:LCJ131073 MZL131052:MZP131073 OWR131052:OWV131073 QTX131052:QUB131073 SRD131052:SRH131073 UOJ131052:UON131073 WLP131052:WLT131073 SV851948:SZ851969 BQB851948:BQF851969 DNH851948:DNL851969 FKN851948:FKR851969 HHT851948:HHX851969 JEZ851948:JFD851969 LCF851948:LCJ851969 MZL851948:MZP851969 OWR851948:OWV851969 QTX851948:QUB851969 SRD851948:SRH851969 UOJ851948:UON851969 WLP851948:WLT851969 SV131075:SZ131096 BQB131075:BQF131096 DNH131075:DNL131096 FKN131075:FKR131096 HHT131075:HHX131096 JEZ131075:JFD131096 LCF131075:LCJ131096 MZL131075:MZP131096 OWR131075:OWV131096 QTX131075:QUB131096 SRD131075:SRH131096 UOJ131075:UON131096 WLP131075:WLT131096 SV851971:SZ851992 BQB851971:BQF851992 DNH851971:DNL851992 FKN851971:FKR851992 HHT851971:HHX851992 JEZ851971:JFD851992 LCF851971:LCJ851992 MZL851971:MZP851992 OWR851971:OWV851992 QTX851971:QUB851992 SRD851971:SRH851992 UOJ851971:UON851992 WLP851971:WLT851992 SV196443:SZ196447 BQB196443:BQF196447 DNH196443:DNL196447 FKN196443:FKR196447 HHT196443:HHX196447 JEZ196443:JFD196447 LCF196443:LCJ196447 MZL196443:MZP196447 OWR196443:OWV196447 QTX196443:QUB196447 SRD196443:SRH196447 UOJ196443:UON196447 WLP196443:WLT196447 SV262058:SZ262062 BQB262058:BQF262062 DNH262058:DNL262062 FKN262058:FKR262062 HHT262058:HHX262062 JEZ262058:JFD262062 LCF262058:LCJ262062 MZL262058:MZP262062 OWR262058:OWV262062 QTX262058:QUB262062 SRD262058:SRH262062 UOJ262058:UON262062 WLP262058:WLT262062 SV524123:SZ524127 BQB524123:BQF524127 DNH524123:DNL524127 FKN524123:FKR524127 HHT524123:HHX524127 JEZ524123:JFD524127 LCF524123:LCJ524127 MZL524123:MZP524127 OWR524123:OWV524127 QTX524123:QUB524127 SRD524123:SRH524127 UOJ524123:UON524127 WLP524123:WLT524127 SV589738:SZ589742 BQB589738:BQF589742 DNH589738:DNL589742 FKN589738:FKR589742 HHT589738:HHX589742 JEZ589738:JFD589742 LCF589738:LCJ589742 MZL589738:MZP589742 OWR589738:OWV589742 QTX589738:QUB589742 SRD589738:SRH589742 UOJ589738:UON589742 WLP589738:WLT589742 SV851803:SZ851807 BQB851803:BQF851807 DNH851803:DNL851807 FKN851803:FKR851807 HHT851803:HHX851807 JEZ851803:JFD851807 LCF851803:LCJ851807 MZL851803:MZP851807 OWR851803:OWV851807 QTX851803:QUB851807 SRD851803:SRH851807 UOJ851803:UON851807 WLP851803:WLT851807 SV917418:SZ917422 BQB917418:BQF917422 DNH917418:DNL917422 FKN917418:FKR917422 HHT917418:HHX917422 JEZ917418:JFD917422 LCF917418:LCJ917422 MZL917418:MZP917422 OWR917418:OWV917422 QTX917418:QUB917422 SRD917418:SRH917422 UOJ917418:UON917422 WLP917418:WLT917422 SV196528:SZ196538 BQB196528:BQF196538 DNH196528:DNL196538 FKN196528:FKR196538 HHT196528:HHX196538 JEZ196528:JFD196538 LCF196528:LCJ196538 MZL196528:MZP196538 OWR196528:OWV196538 QTX196528:QUB196538 SRD196528:SRH196538 UOJ196528:UON196538 WLP196528:WLT196538 SV917424:SZ917434 BQB917424:BQF917434 DNH917424:DNL917434 FKN917424:FKR917434 HHT917424:HHX917434 JEZ917424:JFD917434 LCF917424:LCJ917434 MZL917424:MZP917434 OWR917424:OWV917434 QTX917424:QUB917434 SRD917424:SRH917434 UOJ917424:UON917434 WLP917424:WLT917434 SV196559:SZ196564 BQB196559:BQF196564 DNH196559:DNL196564 FKN196559:FKR196564 HHT196559:HHX196564 JEZ196559:JFD196564 LCF196559:LCJ196564 MZL196559:MZP196564 OWR196559:OWV196564 QTX196559:QUB196564 SRD196559:SRH196564 UOJ196559:UON196564 WLP196559:WLT196564 SV393167:SZ393172 BQB393167:BQF393172 DNH393167:DNL393172 FKN393167:FKR393172 HHT393167:HHX393172 JEZ393167:JFD393172 LCF393167:LCJ393172 MZL393167:MZP393172 OWR393167:OWV393172 QTX393167:QUB393172 SRD393167:SRH393172 UOJ393167:UON393172 WLP393167:WLT393172 SV589775:SZ589780 BQB589775:BQF589780 DNH589775:DNL589780 FKN589775:FKR589780 HHT589775:HHX589780 JEZ589775:JFD589780 LCF589775:LCJ589780 MZL589775:MZP589780 OWR589775:OWV589780 QTX589775:QUB589780 SRD589775:SRH589780 UOJ589775:UON589780 WLP589775:WLT589780 SV786383:SZ786388 BQB786383:BQF786388 DNH786383:DNL786388 FKN786383:FKR786388 HHT786383:HHX786388 JEZ786383:JFD786388 LCF786383:LCJ786388 MZL786383:MZP786388 OWR786383:OWV786388 QTX786383:QUB786388 SRD786383:SRH786388 UOJ786383:UON786388 WLP786383:WLT786388 SV982991:SZ982996 BQB982991:BQF982996 DNH982991:DNL982996 FKN982991:FKR982996 HHT982991:HHX982996 JEZ982991:JFD982996 LCF982991:LCJ982996 MZL982991:MZP982996 OWR982991:OWV982996 QTX982991:QUB982996 SRD982991:SRH982996 UOJ982991:UON982996 WLP982991:WLT982996 SV196566:SZ196575 BQB196566:BQF196575 DNH196566:DNL196575 FKN196566:FKR196575 HHT196566:HHX196575 JEZ196566:JFD196575 LCF196566:LCJ196575 MZL196566:MZP196575 OWR196566:OWV196575 QTX196566:QUB196575 SRD196566:SRH196575 UOJ196566:UON196575 WLP196566:WLT196575 SV524246:SZ524255 BQB524246:BQF524255 DNH524246:DNL524255 FKN524246:FKR524255 HHT524246:HHX524255 JEZ524246:JFD524255 LCF524246:LCJ524255 MZL524246:MZP524255 OWR524246:OWV524255 QTX524246:QUB524255 SRD524246:SRH524255 UOJ524246:UON524255 WLP524246:WLT524255 SV851926:SZ851935 BQB851926:BQF851935 DNH851926:DNL851935 FKN851926:FKR851935 HHT851926:HHX851935 JEZ851926:JFD851935 LCF851926:LCJ851935 MZL851926:MZP851935 OWR851926:OWV851935 QTX851926:QUB851935 SRD851926:SRH851935 UOJ851926:UON851935 WLP851926:WLT851935 SV196577:SZ196585 BQB196577:BQF196585 DNH196577:DNL196585 FKN196577:FKR196585 HHT196577:HHX196585 JEZ196577:JFD196585 LCF196577:LCJ196585 MZL196577:MZP196585 OWR196577:OWV196585 QTX196577:QUB196585 SRD196577:SRH196585 UOJ196577:UON196585 WLP196577:WLT196585 SV327581:SZ327589 BQB327581:BQF327589 DNH327581:DNL327589 FKN327581:FKR327589 HHT327581:HHX327589 JEZ327581:JFD327589 LCF327581:LCJ327589 MZL327581:MZP327589 OWR327581:OWV327589 QTX327581:QUB327589 SRD327581:SRH327589 UOJ327581:UON327589 WLP327581:WLT327589 SV786401:SZ786409 BQB786401:BQF786409 DNH786401:DNL786409 FKN786401:FKR786409 HHT786401:HHX786409 JEZ786401:JFD786409 LCF786401:LCJ786409 MZL786401:MZP786409 OWR786401:OWV786409 QTX786401:QUB786409 SRD786401:SRH786409 UOJ786401:UON786409 WLP786401:WLT786409 SV917405:SZ917413 BQB917405:BQF917413 DNH917405:DNL917413 FKN917405:FKR917413 HHT917405:HHX917413 JEZ917405:JFD917413 LCF917405:LCJ917413 MZL917405:MZP917413 OWR917405:OWV917413 QTX917405:QUB917413 SRD917405:SRH917413 UOJ917405:UON917413 WLP917405:WLT917413 SV196588:SZ196609 BQB196588:BQF196609 DNH196588:DNL196609 FKN196588:FKR196609 HHT196588:HHX196609 JEZ196588:JFD196609 LCF196588:LCJ196609 MZL196588:MZP196609 OWR196588:OWV196609 QTX196588:QUB196609 SRD196588:SRH196609 UOJ196588:UON196609 WLP196588:WLT196609 SV917484:SZ917505 BQB917484:BQF917505 DNH917484:DNL917505 FKN917484:FKR917505 HHT917484:HHX917505 JEZ917484:JFD917505 LCF917484:LCJ917505 MZL917484:MZP917505 OWR917484:OWV917505 QTX917484:QUB917505 SRD917484:SRH917505 UOJ917484:UON917505 WLP917484:WLT917505 SV196611:SZ196632 BQB196611:BQF196632 DNH196611:DNL196632 FKN196611:FKR196632 HHT196611:HHX196632 JEZ196611:JFD196632 LCF196611:LCJ196632 MZL196611:MZP196632 OWR196611:OWV196632 QTX196611:QUB196632 SRD196611:SRH196632 UOJ196611:UON196632 WLP196611:WLT196632 SV917507:SZ917528 BQB917507:BQF917528 DNH917507:DNL917528 FKN917507:FKR917528 HHT917507:HHX917528 JEZ917507:JFD917528 LCF917507:LCJ917528 MZL917507:MZP917528 OWR917507:OWV917528 QTX917507:QUB917528 SRD917507:SRH917528 UOJ917507:UON917528 WLP917507:WLT917528 SV261979:SZ261983 BQB261979:BQF261983 DNH261979:DNL261983 FKN261979:FKR261983 HHT261979:HHX261983 JEZ261979:JFD261983 LCF261979:LCJ261983 MZL261979:MZP261983 OWR261979:OWV261983 QTX261979:QUB261983 SRD261979:SRH261983 UOJ261979:UON261983 WLP261979:WLT261983 SV327594:SZ327598 BQB327594:BQF327598 DNH327594:DNL327598 FKN327594:FKR327598 HHT327594:HHX327598 JEZ327594:JFD327598 LCF327594:LCJ327598 MZL327594:MZP327598 OWR327594:OWV327598 QTX327594:QUB327598 SRD327594:SRH327598 UOJ327594:UON327598 WLP327594:WLT327598 SV589659:SZ589663 BQB589659:BQF589663 DNH589659:DNL589663 FKN589659:FKR589663 HHT589659:HHX589663 JEZ589659:JFD589663 LCF589659:LCJ589663 MZL589659:MZP589663 OWR589659:OWV589663 QTX589659:QUB589663 SRD589659:SRH589663 UOJ589659:UON589663 WLP589659:WLT589663 SV655274:SZ655278 BQB655274:BQF655278 DNH655274:DNL655278 FKN655274:FKR655278 HHT655274:HHX655278 JEZ655274:JFD655278 LCF655274:LCJ655278 MZL655274:MZP655278 OWR655274:OWV655278 QTX655274:QUB655278 SRD655274:SRH655278 UOJ655274:UON655278 WLP655274:WLT655278 SV917339:SZ917343 BQB917339:BQF917343 DNH917339:DNL917343 FKN917339:FKR917343 HHT917339:HHX917343 JEZ917339:JFD917343 LCF917339:LCJ917343 MZL917339:MZP917343 OWR917339:OWV917343 QTX917339:QUB917343 SRD917339:SRH917343 UOJ917339:UON917343 WLP917339:WLT917343 SV982954:SZ982958 BQB982954:BQF982958 DNH982954:DNL982958 FKN982954:FKR982958 HHT982954:HHX982958 JEZ982954:JFD982958 LCF982954:LCJ982958 MZL982954:MZP982958 OWR982954:OWV982958 QTX982954:QUB982958 SRD982954:SRH982958 UOJ982954:UON982958 WLP982954:WLT982958 SV262064:SZ262074 BQB262064:BQF262074 DNH262064:DNL262074 FKN262064:FKR262074 HHT262064:HHX262074 JEZ262064:JFD262074 LCF262064:LCJ262074 MZL262064:MZP262074 OWR262064:OWV262074 QTX262064:QUB262074 SRD262064:SRH262074 UOJ262064:UON262074 WLP262064:WLT262074 SV982960:SZ982970 BQB982960:BQF982970 DNH982960:DNL982970 FKN982960:FKR982970 HHT982960:HHX982970 JEZ982960:JFD982970 LCF982960:LCJ982970 MZL982960:MZP982970 OWR982960:OWV982970 QTX982960:QUB982970 SRD982960:SRH982970 UOJ982960:UON982970 WLP982960:WLT982970 SV262102:SZ262111 BQB262102:BQF262111 DNH262102:DNL262111 FKN262102:FKR262111 HHT262102:HHX262111 JEZ262102:JFD262111 LCF262102:LCJ262111 MZL262102:MZP262111 OWR262102:OWV262111 QTX262102:QUB262111 SRD262102:SRH262111 UOJ262102:UON262111 WLP262102:WLT262111 SV589782:SZ589791 BQB589782:BQF589791 DNH589782:DNL589791 FKN589782:FKR589791 HHT589782:HHX589791 JEZ589782:JFD589791 LCF589782:LCJ589791 MZL589782:MZP589791 OWR589782:OWV589791 QTX589782:QUB589791 SRD589782:SRH589791 UOJ589782:UON589791 WLP589782:WLT589791 SV917462:SZ917471 BQB917462:BQF917471 DNH917462:DNL917471 FKN917462:FKR917471 HHT917462:HHX917471 JEZ917462:JFD917471 LCF917462:LCJ917471 MZL917462:MZP917471 OWR917462:OWV917471 QTX917462:QUB917471 SRD917462:SRH917471 UOJ917462:UON917471 WLP917462:WLT917471 SV262113:SZ262121 BQB262113:BQF262121 DNH262113:DNL262121 FKN262113:FKR262121 HHT262113:HHX262121 JEZ262113:JFD262121 LCF262113:LCJ262121 MZL262113:MZP262121 OWR262113:OWV262121 QTX262113:QUB262121 SRD262113:SRH262121 UOJ262113:UON262121 WLP262113:WLT262121 SV393117:SZ393125 BQB393117:BQF393125 DNH393117:DNL393125 FKN393117:FKR393125 HHT393117:HHX393125 JEZ393117:JFD393125 LCF393117:LCJ393125 MZL393117:MZP393125 OWR393117:OWV393125 QTX393117:QUB393125 SRD393117:SRH393125 UOJ393117:UON393125 WLP393117:WLT393125 SV851937:SZ851945 BQB851937:BQF851945 DNH851937:DNL851945 FKN851937:FKR851945 HHT851937:HHX851945 JEZ851937:JFD851945 LCF851937:LCJ851945 MZL851937:MZP851945 OWR851937:OWV851945 QTX851937:QUB851945 SRD851937:SRH851945 UOJ851937:UON851945 WLP851937:WLT851945 SV982941:SZ982949 BQB982941:BQF982949 DNH982941:DNL982949 FKN982941:FKR982949 HHT982941:HHX982949 JEZ982941:JFD982949 LCF982941:LCJ982949 MZL982941:MZP982949 OWR982941:OWV982949 QTX982941:QUB982949 SRD982941:SRH982949 UOJ982941:UON982949 WLP982941:WLT982949 SV262124:SZ262145 BQB262124:BQF262145 DNH262124:DNL262145 FKN262124:FKR262145 HHT262124:HHX262145 JEZ262124:JFD262145 LCF262124:LCJ262145 MZL262124:MZP262145 OWR262124:OWV262145 QTX262124:QUB262145 SRD262124:SRH262145 UOJ262124:UON262145 WLP262124:WLT262145 SV983020:SZ983041 BQB983020:BQF983041 DNH983020:DNL983041 FKN983020:FKR983041 HHT983020:HHX983041 JEZ983020:JFD983041 LCF983020:LCJ983041 MZL983020:MZP983041 OWR983020:OWV983041 QTX983020:QUB983041 SRD983020:SRH983041 UOJ983020:UON983041 WLP983020:WLT983041 SV262147:SZ262168 BQB262147:BQF262168 DNH262147:DNL262168 FKN262147:FKR262168 HHT262147:HHX262168 JEZ262147:JFD262168 LCF262147:LCJ262168 MZL262147:MZP262168 OWR262147:OWV262168 QTX262147:QUB262168 SRD262147:SRH262168 UOJ262147:UON262168 WLP262147:WLT262168 SV983043:SZ983064 BQB983043:BQF983064 DNH983043:DNL983064 FKN983043:FKR983064 HHT983043:HHX983064 JEZ983043:JFD983064 LCF983043:LCJ983064 MZL983043:MZP983064 OWR983043:OWV983064 QTX983043:QUB983064 SRD983043:SRH983064 UOJ983043:UON983064 WLP983043:WLT983064 SV327600:SZ327610 BQB327600:BQF327610 DNH327600:DNL327610 FKN327600:FKR327610 HHT327600:HHX327610 JEZ327600:JFD327610 LCF327600:LCJ327610 MZL327600:MZP327610 OWR327600:OWV327610 QTX327600:QUB327610 SRD327600:SRH327610 UOJ327600:UON327610 WLP327600:WLT327610 SV327638:SZ327647 BQB327638:BQF327647 DNH327638:DNL327647 FKN327638:FKR327647 HHT327638:HHX327647 JEZ327638:JFD327647 LCF327638:LCJ327647 MZL327638:MZP327647 OWR327638:OWV327647 QTX327638:QUB327647 SRD327638:SRH327647 UOJ327638:UON327647 WLP327638:WLT327647 SV655318:SZ655327 BQB655318:BQF655327 DNH655318:DNL655327 FKN655318:FKR655327 HHT655318:HHX655327 JEZ655318:JFD655327 LCF655318:LCJ655327 MZL655318:MZP655327 OWR655318:OWV655327 QTX655318:QUB655327 SRD655318:SRH655327 UOJ655318:UON655327 WLP655318:WLT655327 SV982998:SZ983007 BQB982998:BQF983007 DNH982998:DNL983007 FKN982998:FKR983007 HHT982998:HHX983007 JEZ982998:JFD983007 LCF982998:LCJ983007 MZL982998:MZP983007 OWR982998:OWV983007 QTX982998:QUB983007 SRD982998:SRH983007 UOJ982998:UON983007 WLP982998:WLT983007 SV327649:SZ327657 BQB327649:BQF327657 DNH327649:DNL327657 FKN327649:FKR327657 HHT327649:HHX327657 JEZ327649:JFD327657 LCF327649:LCJ327657 MZL327649:MZP327657 OWR327649:OWV327657 QTX327649:QUB327657 SRD327649:SRH327657 UOJ327649:UON327657 WLP327649:WLT327657 SV458653:SZ458661 BQB458653:BQF458661 DNH458653:DNL458661 FKN458653:FKR458661 HHT458653:HHX458661 JEZ458653:JFD458661 LCF458653:LCJ458661 MZL458653:MZP458661 OWR458653:OWV458661 QTX458653:QUB458661 SRD458653:SRH458661 UOJ458653:UON458661 WLP458653:WLT458661 SV917473:SZ917481 BQB917473:BQF917481 DNH917473:DNL917481 FKN917473:FKR917481 HHT917473:HHX917481 JEZ917473:JFD917481 LCF917473:LCJ917481 MZL917473:MZP917481 OWR917473:OWV917481 QTX917473:QUB917481 SRD917473:SRH917481 UOJ917473:UON917481 WLP917473:WLT917481 SV327660:SZ327681 BQB327660:BQF327681 DNH327660:DNL327681 FKN327660:FKR327681 HHT327660:HHX327681 JEZ327660:JFD327681 LCF327660:LCJ327681 MZL327660:MZP327681 OWR327660:OWV327681 QTX327660:QUB327681 SRD327660:SRH327681 UOJ327660:UON327681 WLP327660:WLT327681 SV327683:SZ327704 BQB327683:BQF327704 DNH327683:DNL327704 FKN327683:FKR327704 HHT327683:HHX327704 JEZ327683:JFD327704 LCF327683:LCJ327704 MZL327683:MZP327704 OWR327683:OWV327704 QTX327683:QUB327704 SRD327683:SRH327704 UOJ327683:UON327704 WLP327683:WLT327704 SV393136:SZ393146 BQB393136:BQF393146 DNH393136:DNL393146 FKN393136:FKR393146 HHT393136:HHX393146 JEZ393136:JFD393146 LCF393136:LCJ393146 MZL393136:MZP393146 OWR393136:OWV393146 QTX393136:QUB393146 SRD393136:SRH393146 UOJ393136:UON393146 WLP393136:WLT393146 SV393185:SZ393193 BQB393185:BQF393193 DNH393185:DNL393193 FKN393185:FKR393193 HHT393185:HHX393193 JEZ393185:JFD393193 LCF393185:LCJ393193 MZL393185:MZP393193 OWR393185:OWV393193 QTX393185:QUB393193 SRD393185:SRH393193 UOJ393185:UON393193 WLP393185:WLT393193 SV524189:SZ524197 BQB524189:BQF524197 DNH524189:DNL524197 FKN524189:FKR524197 HHT524189:HHX524197 JEZ524189:JFD524197 LCF524189:LCJ524197 MZL524189:MZP524197 OWR524189:OWV524197 QTX524189:QUB524197 SRD524189:SRH524197 UOJ524189:UON524197 WLP524189:WLT524197 SV983009:SZ983017 BQB983009:BQF983017 DNH983009:DNL983017 FKN983009:FKR983017 HHT983009:HHX983017 JEZ983009:JFD983017 LCF983009:LCJ983017 MZL983009:MZP983017 OWR983009:OWV983017 QTX983009:QUB983017 SRD983009:SRH983017 UOJ983009:UON983017 WLP983009:WLT983017 SV393196:SZ393217 BQB393196:BQF393217 DNH393196:DNL393217 FKN393196:FKR393217 HHT393196:HHX393217 JEZ393196:JFD393217 LCF393196:LCJ393217 MZL393196:MZP393217 OWR393196:OWV393217 QTX393196:QUB393217 SRD393196:SRH393217 UOJ393196:UON393217 WLP393196:WLT393217 SV393219:SZ393240 BQB393219:BQF393240 DNH393219:DNL393240 FKN393219:FKR393240 HHT393219:HHX393240 JEZ393219:JFD393240 LCF393219:LCJ393240 MZL393219:MZP393240 OWR393219:OWV393240 QTX393219:QUB393240 SRD393219:SRH393240 UOJ393219:UON393240 WLP393219:WLT393240 SV458672:SZ458682 BQB458672:BQF458682 DNH458672:DNL458682 FKN458672:FKR458682 HHT458672:HHX458682 JEZ458672:JFD458682 LCF458672:LCJ458682 MZL458672:MZP458682 OWR458672:OWV458682 QTX458672:QUB458682 SRD458672:SRH458682 UOJ458672:UON458682 WLP458672:WLT458682 SV458721:SZ458729 BQB458721:BQF458729 DNH458721:DNL458729 FKN458721:FKR458729 HHT458721:HHX458729 JEZ458721:JFD458729 LCF458721:LCJ458729 MZL458721:MZP458729 OWR458721:OWV458729 QTX458721:QUB458729 SRD458721:SRH458729 UOJ458721:UON458729 WLP458721:WLT458729 SV589725:SZ589733 BQB589725:BQF589733 DNH589725:DNL589733 FKN589725:FKR589733 HHT589725:HHX589733 JEZ589725:JFD589733 LCF589725:LCJ589733 MZL589725:MZP589733 OWR589725:OWV589733 QTX589725:QUB589733 SRD589725:SRH589733 UOJ589725:UON589733 WLP589725:WLT589733 SV458732:SZ458753 BQB458732:BQF458753 DNH458732:DNL458753 FKN458732:FKR458753 HHT458732:HHX458753 JEZ458732:JFD458753 LCF458732:LCJ458753 MZL458732:MZP458753 OWR458732:OWV458753 QTX458732:QUB458753 SRD458732:SRH458753 UOJ458732:UON458753 WLP458732:WLT458753 SV458755:SZ458776 BQB458755:BQF458776 DNH458755:DNL458776 FKN458755:FKR458776 HHT458755:HHX458776 JEZ458755:JFD458776 LCF458755:LCJ458776 MZL458755:MZP458776 OWR458755:OWV458776 QTX458755:QUB458776 SRD458755:SRH458776 UOJ458755:UON458776 WLP458755:WLT458776 SV524208:SZ524218 BQB524208:BQF524218 DNH524208:DNL524218 FKN524208:FKR524218 HHT524208:HHX524218 JEZ524208:JFD524218 LCF524208:LCJ524218 MZL524208:MZP524218 OWR524208:OWV524218 QTX524208:QUB524218 SRD524208:SRH524218 UOJ524208:UON524218 WLP524208:WLT524218 SV524268:SZ524289 BQB524268:BQF524289 DNH524268:DNL524289 FKN524268:FKR524289 HHT524268:HHX524289 JEZ524268:JFD524289 LCF524268:LCJ524289 MZL524268:MZP524289 OWR524268:OWV524289 QTX524268:QUB524289 SRD524268:SRH524289 UOJ524268:UON524289 WLP524268:WLT524289 SV524291:SZ524312 BQB524291:BQF524312 DNH524291:DNL524312 FKN524291:FKR524312 HHT524291:HHX524312 JEZ524291:JFD524312 LCF524291:LCJ524312 MZL524291:MZP524312 OWR524291:OWV524312 QTX524291:QUB524312 SRD524291:SRH524312 UOJ524291:UON524312 WLP524291:WLT524312 SV589744:SZ589754 BQB589744:BQF589754 DNH589744:DNL589754 FKN589744:FKR589754 HHT589744:HHX589754 JEZ589744:JFD589754 LCF589744:LCJ589754 MZL589744:MZP589754 OWR589744:OWV589754 QTX589744:QUB589754 SRD589744:SRH589754 UOJ589744:UON589754 WLP589744:WLT589754 SV589804:SZ589825 BQB589804:BQF589825 DNH589804:DNL589825 FKN589804:FKR589825 HHT589804:HHX589825 JEZ589804:JFD589825 LCF589804:LCJ589825 MZL589804:MZP589825 OWR589804:OWV589825 QTX589804:QUB589825 SRD589804:SRH589825 UOJ589804:UON589825 WLP589804:WLT589825 SV589827:SZ589848 BQB589827:BQF589848 DNH589827:DNL589848 FKN589827:FKR589848 HHT589827:HHX589848 JEZ589827:JFD589848 LCF589827:LCJ589848 MZL589827:MZP589848 OWR589827:OWV589848 QTX589827:QUB589848 SRD589827:SRH589848 UOJ589827:UON589848 WLP589827:WLT589848 SV655280:SZ655290 BQB655280:BQF655290 DNH655280:DNL655290 FKN655280:FKR655290 HHT655280:HHX655290 JEZ655280:JFD655290 LCF655280:LCJ655290 MZL655280:MZP655290 OWR655280:OWV655290 QTX655280:QUB655290 SRD655280:SRH655290 UOJ655280:UON655290 WLP655280:WLT655290 SV655340:SZ655361 BQB655340:BQF655361 DNH655340:DNL655361 FKN655340:FKR655361 HHT655340:HHX655361 JEZ655340:JFD655361 LCF655340:LCJ655361 MZL655340:MZP655361 OWR655340:OWV655361 QTX655340:QUB655361 SRD655340:SRH655361 UOJ655340:UON655361 WLP655340:WLT655361 SV655363:SZ655384 BQB655363:BQF655384 DNH655363:DNL655384 FKN655363:FKR655384 HHT655363:HHX655384 JEZ655363:JFD655384 LCF655363:LCJ655384 MZL655363:MZP655384 OWR655363:OWV655384 QTX655363:QUB655384 SRD655363:SRH655384 UOJ655363:UON655384 WLP655363:WLT655384 SV720816:SZ720826 BQB720816:BQF720826 DNH720816:DNL720826 FKN720816:FKR720826 HHT720816:HHX720826 JEZ720816:JFD720826 LCF720816:LCJ720826 MZL720816:MZP720826 OWR720816:OWV720826 QTX720816:QUB720826 SRD720816:SRH720826 UOJ720816:UON720826 WLP720816:WLT720826 SV720876:SZ720897 BQB720876:BQF720897 DNH720876:DNL720897 FKN720876:FKR720897 HHT720876:HHX720897 JEZ720876:JFD720897 LCF720876:LCJ720897 MZL720876:MZP720897 OWR720876:OWV720897 QTX720876:QUB720897 SRD720876:SRH720897 UOJ720876:UON720897 WLP720876:WLT720897 SV720899:SZ720920 BQB720899:BQF720920 DNH720899:DNL720920 FKN720899:FKR720920 HHT720899:HHX720920 JEZ720899:JFD720920 LCF720899:LCJ720920 MZL720899:MZP720920 OWR720899:OWV720920 QTX720899:QUB720920 SRD720899:SRH720920 UOJ720899:UON720920 WLP720899:WLT720920 ACR18:ACV20 BZX18:CAB20 DXD18:DXH20 FUJ18:FUN20 HRP18:HRT20 JOV18:JOZ20 LMB18:LMF20 NJH18:NJL20 PGN18:PGR20 RDT18:RDX20 TAZ18:TBD20 UYF18:UYJ20 WVL18:WVP20 ACR131130:ACV131132 BZX131130:CAB131132 DXD131130:DXH131132 FUJ131130:FUN131132 HRP131130:HRT131132 JOV131130:JOZ131132 LMB131130:LMF131132 NJH131130:NJL131132 PGN131130:PGR131132 RDT131130:RDX131132 TAZ131130:TBD131132 UYF131130:UYJ131132 WVL131130:WVP131132 ACR196449:ACV196451 BZX196449:CAB196451 DXD196449:DXH196451 FUJ196449:FUN196451 HRP196449:HRT196451 JOV196449:JOZ196451 LMB196449:LMF196451 NJH196449:NJL196451 PGN196449:PGR196451 RDT196449:RDX196451 TAZ196449:TBD196451 UYF196449:UYJ196451 WVL196449:WVP196451 ACR327738:ACV327740 BZX327738:CAB327740 DXD327738:DXH327740 FUJ327738:FUN327740 HRP327738:HRT327740 JOV327738:JOZ327740 LMB327738:LMF327740 NJH327738:NJL327740 PGN327738:PGR327740 RDT327738:RDX327740 TAZ327738:TBD327740 UYF327738:UYJ327740 WVL327738:WVP327740 ACR393057:ACV393059 BZX393057:CAB393059 DXD393057:DXH393059 FUJ393057:FUN393059 HRP393057:HRT393059 JOV393057:JOZ393059 LMB393057:LMF393059 NJH393057:NJL393059 PGN393057:PGR393059 RDT393057:RDX393059 TAZ393057:TBD393059 UYF393057:UYJ393059 WVL393057:WVP393059 ACR524346:ACV524348 BZX524346:CAB524348 DXD524346:DXH524348 FUJ524346:FUN524348 HRP524346:HRT524348 JOV524346:JOZ524348 LMB524346:LMF524348 NJH524346:NJL524348 PGN524346:PGR524348 RDT524346:RDX524348 TAZ524346:TBD524348 UYF524346:UYJ524348 WVL524346:WVP524348 ACR589665:ACV589667 BZX589665:CAB589667 DXD589665:DXH589667 FUJ589665:FUN589667 HRP589665:HRT589667 JOV589665:JOZ589667 LMB589665:LMF589667 NJH589665:NJL589667 PGN589665:PGR589667 RDT589665:RDX589667 TAZ589665:TBD589667 UYF589665:UYJ589667 WVL589665:WVP589667 ACR720954:ACV720956 BZX720954:CAB720956 DXD720954:DXH720956 FUJ720954:FUN720956 HRP720954:HRT720956 JOV720954:JOZ720956 LMB720954:LMF720956 NJH720954:NJL720956 PGN720954:PGR720956 RDT720954:RDX720956 TAZ720954:TBD720956 UYF720954:UYJ720956 WVL720954:WVP720956 ACR786273:ACV786275 BZX786273:CAB786275 DXD786273:DXH786275 FUJ786273:FUN786275 HRP786273:HRT786275 JOV786273:JOZ786275 LMB786273:LMF786275 NJH786273:NJL786275 PGN786273:PGR786275 RDT786273:RDX786275 TAZ786273:TBD786275 UYF786273:UYJ786275 WVL786273:WVP786275 ACR917562:ACV917564 BZX917562:CAB917564 DXD917562:DXH917564 FUJ917562:FUN917564 HRP917562:HRT917564 JOV917562:JOZ917564 LMB917562:LMF917564 NJH917562:NJL917564 PGN917562:PGR917564 RDT917562:RDX917564 TAZ917562:TBD917564 UYF917562:UYJ917564 WVL917562:WVP917564 ACR982881:ACV982883 BZX982881:CAB982883 DXD982881:DXH982883 FUJ982881:FUN982883 HRP982881:HRT982883 JOV982881:JOZ982883 LMB982881:LMF982883 NJH982881:NJL982883 PGN982881:PGR982883 RDT982881:RDX982883 TAZ982881:TBD982883 UYF982881:UYJ982883 WVL982881:WVP982883 ACR22:ACV24 BZX22:CAB24 DXD22:DXH24 FUJ22:FUN24 HRP22:HRT24 JOV22:JOZ24 LMB22:LMF24 NJH22:NJL24 PGN22:PGR24 RDT22:RDX24 TAZ22:TBD24 UYF22:UYJ24 WVL22:WVP24 ACR65377:ACV65379 BZX65377:CAB65379 DXD65377:DXH65379 FUJ65377:FUN65379 HRP65377:HRT65379 JOV65377:JOZ65379 LMB65377:LMF65379 NJH65377:NJL65379 PGN65377:PGR65379 RDT65377:RDX65379 TAZ65377:TBD65379 UYF65377:UYJ65379 WVL65377:WVP65379 ACR196666:ACV196668 BZX196666:CAB196668 DXD196666:DXH196668 FUJ196666:FUN196668 HRP196666:HRT196668 JOV196666:JOZ196668 LMB196666:LMF196668 NJH196666:NJL196668 PGN196666:PGR196668 RDT196666:RDX196668 TAZ196666:TBD196668 UYF196666:UYJ196668 WVL196666:WVP196668 ACR261985:ACV261987 BZX261985:CAB261987 DXD261985:DXH261987 FUJ261985:FUN261987 HRP261985:HRT261987 JOV261985:JOZ261987 LMB261985:LMF261987 NJH261985:NJL261987 PGN261985:PGR261987 RDT261985:RDX261987 TAZ261985:TBD261987 UYF261985:UYJ261987 WVL261985:WVP261987 ACR393274:ACV393276 BZX393274:CAB393276 DXD393274:DXH393276 FUJ393274:FUN393276 HRP393274:HRT393276 JOV393274:JOZ393276 LMB393274:LMF393276 NJH393274:NJL393276 PGN393274:PGR393276 RDT393274:RDX393276 TAZ393274:TBD393276 UYF393274:UYJ393276 WVL393274:WVP393276 ACR458593:ACV458595 BZX458593:CAB458595 DXD458593:DXH458595 FUJ458593:FUN458595 HRP458593:HRT458595 JOV458593:JOZ458595 LMB458593:LMF458595 NJH458593:NJL458595 PGN458593:PGR458595 RDT458593:RDX458595 TAZ458593:TBD458595 UYF458593:UYJ458595 WVL458593:WVP458595 ACR589882:ACV589884 BZX589882:CAB589884 DXD589882:DXH589884 FUJ589882:FUN589884 HRP589882:HRT589884 JOV589882:JOZ589884 LMB589882:LMF589884 NJH589882:NJL589884 PGN589882:PGR589884 RDT589882:RDX589884 TAZ589882:TBD589884 UYF589882:UYJ589884 WVL589882:WVP589884 ACR655201:ACV655203 BZX655201:CAB655203 DXD655201:DXH655203 FUJ655201:FUN655203 HRP655201:HRT655203 JOV655201:JOZ655203 LMB655201:LMF655203 NJH655201:NJL655203 PGN655201:PGR655203 RDT655201:RDX655203 TAZ655201:TBD655203 UYF655201:UYJ655203 WVL655201:WVP655203 ACR786490:ACV786492 BZX786490:CAB786492 DXD786490:DXH786492 FUJ786490:FUN786492 HRP786490:HRT786492 JOV786490:JOZ786492 LMB786490:LMF786492 NJH786490:NJL786492 PGN786490:PGR786492 RDT786490:RDX786492 TAZ786490:TBD786492 UYF786490:UYJ786492 WVL786490:WVP786492 ACR851809:ACV851811 BZX851809:CAB851811 DXD851809:DXH851811 FUJ851809:FUN851811 HRP851809:HRT851811 JOV851809:JOZ851811 LMB851809:LMF851811 NJH851809:NJL851811 PGN851809:PGR851811 RDT851809:RDX851811 TAZ851809:TBD851811 UYF851809:UYJ851811 WVL851809:WVP851811 ACR983098:ACV983100 BZX983098:CAB983100 DXD983098:DXH983100 FUJ983098:FUN983100 HRP983098:HRT983100 JOV983098:JOZ983100 LMB983098:LMF983100 NJH983098:NJL983100 PGN983098:PGR983100 RDT983098:RDX983100 TAZ983098:TBD983100 UYF983098:UYJ983100 WVL983098:WVP983100 ACR26:ACV28 BZX26:CAB28 DXD26:DXH28 FUJ26:FUN28 HRP26:HRT28 JOV26:JOZ28 LMB26:LMF28 NJH26:NJL28 PGN26:PGR28 RDT26:RDX28 TAZ26:TBD28 UYF26:UYJ28 WVL26:WVP28 ACR65594:ACV65596 BZX65594:CAB65596 DXD65594:DXH65596 FUJ65594:FUN65596 HRP65594:HRT65596 JOV65594:JOZ65596 LMB65594:LMF65596 NJH65594:NJL65596 PGN65594:PGR65596 RDT65594:RDX65596 TAZ65594:TBD65596 UYF65594:UYJ65596 WVL65594:WVP65596 ACR130913:ACV130915 BZX130913:CAB130915 DXD130913:DXH130915 FUJ130913:FUN130915 HRP130913:HRT130915 JOV130913:JOZ130915 LMB130913:LMF130915 NJH130913:NJL130915 PGN130913:PGR130915 RDT130913:RDX130915 TAZ130913:TBD130915 UYF130913:UYJ130915 WVL130913:WVP130915 ACR262202:ACV262204 BZX262202:CAB262204 DXD262202:DXH262204 FUJ262202:FUN262204 HRP262202:HRT262204 JOV262202:JOZ262204 LMB262202:LMF262204 NJH262202:NJL262204 PGN262202:PGR262204 RDT262202:RDX262204 TAZ262202:TBD262204 UYF262202:UYJ262204 WVL262202:WVP262204 ACR327521:ACV327523 BZX327521:CAB327523 DXD327521:DXH327523 FUJ327521:FUN327523 HRP327521:HRT327523 JOV327521:JOZ327523 LMB327521:LMF327523 NJH327521:NJL327523 PGN327521:PGR327523 RDT327521:RDX327523 TAZ327521:TBD327523 UYF327521:UYJ327523 WVL327521:WVP327523 ACR458810:ACV458812 BZX458810:CAB458812 DXD458810:DXH458812 FUJ458810:FUN458812 HRP458810:HRT458812 JOV458810:JOZ458812 LMB458810:LMF458812 NJH458810:NJL458812 PGN458810:PGR458812 RDT458810:RDX458812 TAZ458810:TBD458812 UYF458810:UYJ458812 WVL458810:WVP458812 ACR524129:ACV524131 BZX524129:CAB524131 DXD524129:DXH524131 FUJ524129:FUN524131 HRP524129:HRT524131 JOV524129:JOZ524131 LMB524129:LMF524131 NJH524129:NJL524131 PGN524129:PGR524131 RDT524129:RDX524131 TAZ524129:TBD524131 UYF524129:UYJ524131 WVL524129:WVP524131 ACR655418:ACV655420 BZX655418:CAB655420 DXD655418:DXH655420 FUJ655418:FUN655420 HRP655418:HRT655420 JOV655418:JOZ655420 LMB655418:LMF655420 NJH655418:NJL655420 PGN655418:PGR655420 RDT655418:RDX655420 TAZ655418:TBD655420 UYF655418:UYJ655420 WVL655418:WVP655420 ACR720737:ACV720739 BZX720737:CAB720739 DXD720737:DXH720739 FUJ720737:FUN720739 HRP720737:HRT720739 JOV720737:JOZ720739 LMB720737:LMF720739 NJH720737:NJL720739 PGN720737:PGR720739 RDT720737:RDX720739 TAZ720737:TBD720739 UYF720737:UYJ720739 WVL720737:WVP720739 ACR852026:ACV852028 BZX852026:CAB852028 DXD852026:DXH852028 FUJ852026:FUN852028 HRP852026:HRT852028 JOV852026:JOZ852028 LMB852026:LMF852028 NJH852026:NJL852028 PGN852026:PGR852028 RDT852026:RDX852028 TAZ852026:TBD852028 UYF852026:UYJ852028 WVL852026:WVP852028 ACR917345:ACV917347 BZX917345:CAB917347 DXD917345:DXH917347 FUJ917345:FUN917347 HRP917345:HRT917347 JOV917345:JOZ917347 LMB917345:LMF917347 NJH917345:NJL917347 PGN917345:PGR917347 RDT917345:RDX917347 TAZ917345:TBD917347 UYF917345:UYJ917347 WVL917345:WVP917347 ACR30:ACV36 BZX30:CAB36 DXD30:DXH36 FUJ30:FUN36 HRP30:HRT36 JOV30:JOZ36 LMB30:LMF36 NJH30:NJL36 PGN30:PGR36 RDT30:RDX36 TAZ30:TBD36 UYF30:UYJ36 WVL30:WVP36 ACR38:ACV39 BZX38:CAB39 DXD38:DXH39 FUJ38:FUN39 HRP38:HRT39 JOV38:JOZ39 LMB38:LMF39 NJH38:NJL39 PGN38:PGR39 RDT38:RDX39 TAZ38:TBD39 UYF38:UYJ39 WVL38:WVP39 ACR50:ACV51 BZX50:CAB51 DXD50:DXH51 FUJ50:FUN51 HRP50:HRT51 JOV50:JOZ51 LMB50:LMF51 NJH50:NJL51 PGN50:PGR51 RDT50:RDX51 TAZ50:TBD51 UYF50:UYJ51 WVL50:WVP51 ACR72:ACV73 BZX72:CAB73 DXD72:DXH73 FUJ72:FUN73 HRP72:HRT73 JOV72:JOZ73 LMB72:LMF73 NJH72:NJL73 PGN72:PGR73 RDT72:RDX73 TAZ72:TBD73 UYF72:UYJ73 WVL72:WVP73 ACR65358:ACV65359 BZX65358:CAB65359 DXD65358:DXH65359 FUJ65358:FUN65359 HRP65358:HRT65359 JOV65358:JOZ65359 LMB65358:LMF65359 NJH65358:NJL65359 PGN65358:PGR65359 RDT65358:RDX65359 TAZ65358:TBD65359 UYF65358:UYJ65359 WVL65358:WVP65359 ACR65468:ACV65469 BZX65468:CAB65469 DXD65468:DXH65469 FUJ65468:FUN65469 HRP65468:HRT65469 JOV65468:JOZ65469 LMB65468:LMF65469 NJH65468:NJL65469 PGN65468:PGR65469 RDT65468:RDX65469 TAZ65468:TBD65469 UYF65468:UYJ65469 WVL65468:WVP65469 ACR130894:ACV130895 BZX130894:CAB130895 DXD130894:DXH130895 FUJ130894:FUN130895 HRP130894:HRT130895 JOV130894:JOZ130895 LMB130894:LMF130895 NJH130894:NJL130895 PGN130894:PGR130895 RDT130894:RDX130895 TAZ130894:TBD130895 UYF130894:UYJ130895 WVL130894:WVP130895 ACR131004:ACV131005 BZX131004:CAB131005 DXD131004:DXH131005 FUJ131004:FUN131005 HRP131004:HRT131005 JOV131004:JOZ131005 LMB131004:LMF131005 NJH131004:NJL131005 PGN131004:PGR131005 RDT131004:RDX131005 TAZ131004:TBD131005 UYF131004:UYJ131005 WVL131004:WVP131005 ACR196430:ACV196431 BZX196430:CAB196431 DXD196430:DXH196431 FUJ196430:FUN196431 HRP196430:HRT196431 JOV196430:JOZ196431 LMB196430:LMF196431 NJH196430:NJL196431 PGN196430:PGR196431 RDT196430:RDX196431 TAZ196430:TBD196431 UYF196430:UYJ196431 WVL196430:WVP196431 ACR196540:ACV196541 BZX196540:CAB196541 DXD196540:DXH196541 FUJ196540:FUN196541 HRP196540:HRT196541 JOV196540:JOZ196541 LMB196540:LMF196541 NJH196540:NJL196541 PGN196540:PGR196541 RDT196540:RDX196541 TAZ196540:TBD196541 UYF196540:UYJ196541 WVL196540:WVP196541 ACR261966:ACV261967 BZX261966:CAB261967 DXD261966:DXH261967 FUJ261966:FUN261967 HRP261966:HRT261967 JOV261966:JOZ261967 LMB261966:LMF261967 NJH261966:NJL261967 PGN261966:PGR261967 RDT261966:RDX261967 TAZ261966:TBD261967 UYF261966:UYJ261967 WVL261966:WVP261967 ACR262076:ACV262077 BZX262076:CAB262077 DXD262076:DXH262077 FUJ262076:FUN262077 HRP262076:HRT262077 JOV262076:JOZ262077 LMB262076:LMF262077 NJH262076:NJL262077 PGN262076:PGR262077 RDT262076:RDX262077 TAZ262076:TBD262077 UYF262076:UYJ262077 WVL262076:WVP262077 ACR327502:ACV327503 BZX327502:CAB327503 DXD327502:DXH327503 FUJ327502:FUN327503 HRP327502:HRT327503 JOV327502:JOZ327503 LMB327502:LMF327503 NJH327502:NJL327503 PGN327502:PGR327503 RDT327502:RDX327503 TAZ327502:TBD327503 UYF327502:UYJ327503 WVL327502:WVP327503 ACR327612:ACV327613 BZX327612:CAB327613 DXD327612:DXH327613 FUJ327612:FUN327613 HRP327612:HRT327613 JOV327612:JOZ327613 LMB327612:LMF327613 NJH327612:NJL327613 PGN327612:PGR327613 RDT327612:RDX327613 TAZ327612:TBD327613 UYF327612:UYJ327613 WVL327612:WVP327613 ACR393038:ACV393039 BZX393038:CAB393039 DXD393038:DXH393039 FUJ393038:FUN393039 HRP393038:HRT393039 JOV393038:JOZ393039 LMB393038:LMF393039 NJH393038:NJL393039 PGN393038:PGR393039 RDT393038:RDX393039 TAZ393038:TBD393039 UYF393038:UYJ393039 WVL393038:WVP393039 ACR393148:ACV393149 BZX393148:CAB393149 DXD393148:DXH393149 FUJ393148:FUN393149 HRP393148:HRT393149 JOV393148:JOZ393149 LMB393148:LMF393149 NJH393148:NJL393149 PGN393148:PGR393149 RDT393148:RDX393149 TAZ393148:TBD393149 UYF393148:UYJ393149 WVL393148:WVP393149 ACR458574:ACV458575 BZX458574:CAB458575 DXD458574:DXH458575 FUJ458574:FUN458575 HRP458574:HRT458575 JOV458574:JOZ458575 LMB458574:LMF458575 NJH458574:NJL458575 PGN458574:PGR458575 RDT458574:RDX458575 TAZ458574:TBD458575 UYF458574:UYJ458575 WVL458574:WVP458575 ACR458684:ACV458685 BZX458684:CAB458685 DXD458684:DXH458685 FUJ458684:FUN458685 HRP458684:HRT458685 JOV458684:JOZ458685 LMB458684:LMF458685 NJH458684:NJL458685 PGN458684:PGR458685 RDT458684:RDX458685 TAZ458684:TBD458685 UYF458684:UYJ458685 WVL458684:WVP458685 ACR524110:ACV524111 BZX524110:CAB524111 DXD524110:DXH524111 FUJ524110:FUN524111 HRP524110:HRT524111 JOV524110:JOZ524111 LMB524110:LMF524111 NJH524110:NJL524111 PGN524110:PGR524111 RDT524110:RDX524111 TAZ524110:TBD524111 UYF524110:UYJ524111 WVL524110:WVP524111 ACR524220:ACV524221 BZX524220:CAB524221 DXD524220:DXH524221 FUJ524220:FUN524221 HRP524220:HRT524221 JOV524220:JOZ524221 LMB524220:LMF524221 NJH524220:NJL524221 PGN524220:PGR524221 RDT524220:RDX524221 TAZ524220:TBD524221 UYF524220:UYJ524221 WVL524220:WVP524221 ACR589646:ACV589647 BZX589646:CAB589647 DXD589646:DXH589647 FUJ589646:FUN589647 HRP589646:HRT589647 JOV589646:JOZ589647 LMB589646:LMF589647 NJH589646:NJL589647 PGN589646:PGR589647 RDT589646:RDX589647 TAZ589646:TBD589647 UYF589646:UYJ589647 WVL589646:WVP589647 ACR589756:ACV589757 BZX589756:CAB589757 DXD589756:DXH589757 FUJ589756:FUN589757 HRP589756:HRT589757 JOV589756:JOZ589757 LMB589756:LMF589757 NJH589756:NJL589757 PGN589756:PGR589757 RDT589756:RDX589757 TAZ589756:TBD589757 UYF589756:UYJ589757 WVL589756:WVP589757 ACR655182:ACV655183 BZX655182:CAB655183 DXD655182:DXH655183 FUJ655182:FUN655183 HRP655182:HRT655183 JOV655182:JOZ655183 LMB655182:LMF655183 NJH655182:NJL655183 PGN655182:PGR655183 RDT655182:RDX655183 TAZ655182:TBD655183 UYF655182:UYJ655183 WVL655182:WVP655183 ACR655292:ACV655293 BZX655292:CAB655293 DXD655292:DXH655293 FUJ655292:FUN655293 HRP655292:HRT655293 JOV655292:JOZ655293 LMB655292:LMF655293 NJH655292:NJL655293 PGN655292:PGR655293 RDT655292:RDX655293 TAZ655292:TBD655293 UYF655292:UYJ655293 WVL655292:WVP655293 ACR720718:ACV720719 BZX720718:CAB720719 DXD720718:DXH720719 FUJ720718:FUN720719 HRP720718:HRT720719 JOV720718:JOZ720719 LMB720718:LMF720719 NJH720718:NJL720719 PGN720718:PGR720719 RDT720718:RDX720719 TAZ720718:TBD720719 UYF720718:UYJ720719 WVL720718:WVP720719 ACR720828:ACV720829 BZX720828:CAB720829 DXD720828:DXH720829 FUJ720828:FUN720829 HRP720828:HRT720829 JOV720828:JOZ720829 LMB720828:LMF720829 NJH720828:NJL720829 PGN720828:PGR720829 RDT720828:RDX720829 TAZ720828:TBD720829 UYF720828:UYJ720829 WVL720828:WVP720829 ACR786254:ACV786255 BZX786254:CAB786255 DXD786254:DXH786255 FUJ786254:FUN786255 HRP786254:HRT786255 JOV786254:JOZ786255 LMB786254:LMF786255 NJH786254:NJL786255 PGN786254:PGR786255 RDT786254:RDX786255 TAZ786254:TBD786255 UYF786254:UYJ786255 WVL786254:WVP786255 ACR786364:ACV786365 BZX786364:CAB786365 DXD786364:DXH786365 FUJ786364:FUN786365 HRP786364:HRT786365 JOV786364:JOZ786365 LMB786364:LMF786365 NJH786364:NJL786365 PGN786364:PGR786365 RDT786364:RDX786365 TAZ786364:TBD786365 UYF786364:UYJ786365 WVL786364:WVP786365 ACR851790:ACV851791 BZX851790:CAB851791 DXD851790:DXH851791 FUJ851790:FUN851791 HRP851790:HRT851791 JOV851790:JOZ851791 LMB851790:LMF851791 NJH851790:NJL851791 PGN851790:PGR851791 RDT851790:RDX851791 TAZ851790:TBD851791 UYF851790:UYJ851791 WVL851790:WVP851791 ACR851900:ACV851901 BZX851900:CAB851901 DXD851900:DXH851901 FUJ851900:FUN851901 HRP851900:HRT851901 JOV851900:JOZ851901 LMB851900:LMF851901 NJH851900:NJL851901 PGN851900:PGR851901 RDT851900:RDX851901 TAZ851900:TBD851901 UYF851900:UYJ851901 WVL851900:WVP851901 ACR917326:ACV917327 BZX917326:CAB917327 DXD917326:DXH917327 FUJ917326:FUN917327 HRP917326:HRT917327 JOV917326:JOZ917327 LMB917326:LMF917327 NJH917326:NJL917327 PGN917326:PGR917327 RDT917326:RDX917327 TAZ917326:TBD917327 UYF917326:UYJ917327 WVL917326:WVP917327 ACR917436:ACV917437 BZX917436:CAB917437 DXD917436:DXH917437 FUJ917436:FUN917437 HRP917436:HRT917437 JOV917436:JOZ917437 LMB917436:LMF917437 NJH917436:NJL917437 PGN917436:PGR917437 RDT917436:RDX917437 TAZ917436:TBD917437 UYF917436:UYJ917437 WVL917436:WVP917437 ACR982862:ACV982863 BZX982862:CAB982863 DXD982862:DXH982863 FUJ982862:FUN982863 HRP982862:HRT982863 JOV982862:JOZ982863 LMB982862:LMF982863 NJH982862:NJL982863 PGN982862:PGR982863 RDT982862:RDX982863 TAZ982862:TBD982863 UYF982862:UYJ982863 WVL982862:WVP982863 ACR982972:ACV982973 BZX982972:CAB982973 DXD982972:DXH982973 FUJ982972:FUN982973 HRP982972:HRT982973 JOV982972:JOZ982973 LMB982972:LMF982973 NJH982972:NJL982973 PGN982972:PGR982973 RDT982972:RDX982973 TAZ982972:TBD982973 UYF982972:UYJ982973 WVL982972:WVP982973 ACR56:ACV62 BZX56:CAB62 DXD56:DXH62 FUJ56:FUN62 HRP56:HRT62 JOV56:JOZ62 LMB56:LMF62 NJH56:NJL62 PGN56:PGR62 RDT56:RDX62 TAZ56:TBD62 UYF56:UYJ62 WVL56:WVP62 ACR64:ACV70 BZX64:CAB70 DXD64:DXH70 FUJ64:FUN70 HRP64:HRT70 JOV64:JOZ70 LMB64:LMF70 NJH64:NJL70 PGN64:PGR70 RDT64:RDX70 TAZ64:TBD70 UYF64:UYJ70 WVL64:WVP70 ACR65362:ACV65369 BZX65362:CAB65369 DXD65362:DXH65369 FUJ65362:FUN65369 HRP65362:HRT65369 JOV65362:JOZ65369 LMB65362:LMF65369 NJH65362:NJL65369 PGN65362:PGR65369 RDT65362:RDX65369 TAZ65362:TBD65369 UYF65362:UYJ65369 WVL65362:WVP65369 ACR130898:ACV130905 BZX130898:CAB130905 DXD130898:DXH130905 FUJ130898:FUN130905 HRP130898:HRT130905 JOV130898:JOZ130905 LMB130898:LMF130905 NJH130898:NJL130905 PGN130898:PGR130905 RDT130898:RDX130905 TAZ130898:TBD130905 UYF130898:UYJ130905 WVL130898:WVP130905 ACR196434:ACV196441 BZX196434:CAB196441 DXD196434:DXH196441 FUJ196434:FUN196441 HRP196434:HRT196441 JOV196434:JOZ196441 LMB196434:LMF196441 NJH196434:NJL196441 PGN196434:PGR196441 RDT196434:RDX196441 TAZ196434:TBD196441 UYF196434:UYJ196441 WVL196434:WVP196441 ACR261970:ACV261977 BZX261970:CAB261977 DXD261970:DXH261977 FUJ261970:FUN261977 HRP261970:HRT261977 JOV261970:JOZ261977 LMB261970:LMF261977 NJH261970:NJL261977 PGN261970:PGR261977 RDT261970:RDX261977 TAZ261970:TBD261977 UYF261970:UYJ261977 WVL261970:WVP261977 ACR327506:ACV327513 BZX327506:CAB327513 DXD327506:DXH327513 FUJ327506:FUN327513 HRP327506:HRT327513 JOV327506:JOZ327513 LMB327506:LMF327513 NJH327506:NJL327513 PGN327506:PGR327513 RDT327506:RDX327513 TAZ327506:TBD327513 UYF327506:UYJ327513 WVL327506:WVP327513 ACR393042:ACV393049 BZX393042:CAB393049 DXD393042:DXH393049 FUJ393042:FUN393049 HRP393042:HRT393049 JOV393042:JOZ393049 LMB393042:LMF393049 NJH393042:NJL393049 PGN393042:PGR393049 RDT393042:RDX393049 TAZ393042:TBD393049 UYF393042:UYJ393049 WVL393042:WVP393049 ACR458578:ACV458585 BZX458578:CAB458585 DXD458578:DXH458585 FUJ458578:FUN458585 HRP458578:HRT458585 JOV458578:JOZ458585 LMB458578:LMF458585 NJH458578:NJL458585 PGN458578:PGR458585 RDT458578:RDX458585 TAZ458578:TBD458585 UYF458578:UYJ458585 WVL458578:WVP458585 ACR524114:ACV524121 BZX524114:CAB524121 DXD524114:DXH524121 FUJ524114:FUN524121 HRP524114:HRT524121 JOV524114:JOZ524121 LMB524114:LMF524121 NJH524114:NJL524121 PGN524114:PGR524121 RDT524114:RDX524121 TAZ524114:TBD524121 UYF524114:UYJ524121 WVL524114:WVP524121 ACR589650:ACV589657 BZX589650:CAB589657 DXD589650:DXH589657 FUJ589650:FUN589657 HRP589650:HRT589657 JOV589650:JOZ589657 LMB589650:LMF589657 NJH589650:NJL589657 PGN589650:PGR589657 RDT589650:RDX589657 TAZ589650:TBD589657 UYF589650:UYJ589657 WVL589650:WVP589657 ACR655186:ACV655193 BZX655186:CAB655193 DXD655186:DXH655193 FUJ655186:FUN655193 HRP655186:HRT655193 JOV655186:JOZ655193 LMB655186:LMF655193 NJH655186:NJL655193 PGN655186:PGR655193 RDT655186:RDX655193 TAZ655186:TBD655193 UYF655186:UYJ655193 WVL655186:WVP655193 ACR720722:ACV720729 BZX720722:CAB720729 DXD720722:DXH720729 FUJ720722:FUN720729 HRP720722:HRT720729 JOV720722:JOZ720729 LMB720722:LMF720729 NJH720722:NJL720729 PGN720722:PGR720729 RDT720722:RDX720729 TAZ720722:TBD720729 UYF720722:UYJ720729 WVL720722:WVP720729 ACR786258:ACV786265 BZX786258:CAB786265 DXD786258:DXH786265 FUJ786258:FUN786265 HRP786258:HRT786265 JOV786258:JOZ786265 LMB786258:LMF786265 NJH786258:NJL786265 PGN786258:PGR786265 RDT786258:RDX786265 TAZ786258:TBD786265 UYF786258:UYJ786265 WVL786258:WVP786265 ACR851794:ACV851801 BZX851794:CAB851801 DXD851794:DXH851801 FUJ851794:FUN851801 HRP851794:HRT851801 JOV851794:JOZ851801 LMB851794:LMF851801 NJH851794:NJL851801 PGN851794:PGR851801 RDT851794:RDX851801 TAZ851794:TBD851801 UYF851794:UYJ851801 WVL851794:WVP851801 ACR917330:ACV917337 BZX917330:CAB917337 DXD917330:DXH917337 FUJ917330:FUN917337 HRP917330:HRT917337 JOV917330:JOZ917337 LMB917330:LMF917337 NJH917330:NJL917337 PGN917330:PGR917337 RDT917330:RDX917337 TAZ917330:TBD917337 UYF917330:UYJ917337 WVL917330:WVP917337 ACR982866:ACV982873 BZX982866:CAB982873 DXD982866:DXH982873 FUJ982866:FUN982873 HRP982866:HRT982873 JOV982866:JOZ982873 LMB982866:LMF982873 NJH982866:NJL982873 PGN982866:PGR982873 RDT982866:RDX982873 TAZ982866:TBD982873 UYF982866:UYJ982873 WVL982866:WVP982873 ACR65371:ACV65375 BZX65371:CAB65375 DXD65371:DXH65375 FUJ65371:FUN65375 HRP65371:HRT65375 JOV65371:JOZ65375 LMB65371:LMF65375 NJH65371:NJL65375 PGN65371:PGR65375 RDT65371:RDX65375 TAZ65371:TBD65375 UYF65371:UYJ65375 WVL65371:WVP65375 ACR130986:ACV130990 BZX130986:CAB130990 DXD130986:DXH130990 FUJ130986:FUN130990 HRP130986:HRT130990 JOV130986:JOZ130990 LMB130986:LMF130990 NJH130986:NJL130990 PGN130986:PGR130990 RDT130986:RDX130990 TAZ130986:TBD130990 UYF130986:UYJ130990 WVL130986:WVP130990 ACR393051:ACV393055 BZX393051:CAB393055 DXD393051:DXH393055 FUJ393051:FUN393055 HRP393051:HRT393055 JOV393051:JOZ393055 LMB393051:LMF393055 NJH393051:NJL393055 PGN393051:PGR393055 RDT393051:RDX393055 TAZ393051:TBD393055 UYF393051:UYJ393055 WVL393051:WVP393055 ACR458666:ACV458670 BZX458666:CAB458670 DXD458666:DXH458670 FUJ458666:FUN458670 HRP458666:HRT458670 JOV458666:JOZ458670 LMB458666:LMF458670 NJH458666:NJL458670 PGN458666:PGR458670 RDT458666:RDX458670 TAZ458666:TBD458670 UYF458666:UYJ458670 WVL458666:WVP458670 ACR720731:ACV720735 BZX720731:CAB720735 DXD720731:DXH720735 FUJ720731:FUN720735 HRP720731:HRT720735 JOV720731:JOZ720735 LMB720731:LMF720735 NJH720731:NJL720735 PGN720731:PGR720735 RDT720731:RDX720735 TAZ720731:TBD720735 UYF720731:UYJ720735 WVL720731:WVP720735 ACR786346:ACV786350 BZX786346:CAB786350 DXD786346:DXH786350 FUJ786346:FUN786350 HRP786346:HRT786350 JOV786346:JOZ786350 LMB786346:LMF786350 NJH786346:NJL786350 PGN786346:PGR786350 RDT786346:RDX786350 TAZ786346:TBD786350 UYF786346:UYJ786350 WVL786346:WVP786350 ACR65381:ACV65382 BZX65381:CAB65382 DXD65381:DXH65382 FUJ65381:FUN65382 HRP65381:HRT65382 JOV65381:JOZ65382 LMB65381:LMF65382 NJH65381:NJL65382 PGN65381:PGR65382 RDT65381:RDX65382 TAZ65381:TBD65382 UYF65381:UYJ65382 WVL65381:WVP65382 ACR65447:ACV65448 BZX65447:CAB65448 DXD65447:DXH65448 FUJ65447:FUN65448 HRP65447:HRT65448 JOV65447:JOZ65448 LMB65447:LMF65448 NJH65447:NJL65448 PGN65447:PGR65448 RDT65447:RDX65448 TAZ65447:TBD65448 UYF65447:UYJ65448 WVL65447:WVP65448 ACR130917:ACV130918 BZX130917:CAB130918 DXD130917:DXH130918 FUJ130917:FUN130918 HRP130917:HRT130918 JOV130917:JOZ130918 LMB130917:LMF130918 NJH130917:NJL130918 PGN130917:PGR130918 RDT130917:RDX130918 TAZ130917:TBD130918 UYF130917:UYJ130918 WVL130917:WVP130918 ACR130983:ACV130984 BZX130983:CAB130984 DXD130983:DXH130984 FUJ130983:FUN130984 HRP130983:HRT130984 JOV130983:JOZ130984 LMB130983:LMF130984 NJH130983:NJL130984 PGN130983:PGR130984 RDT130983:RDX130984 TAZ130983:TBD130984 UYF130983:UYJ130984 WVL130983:WVP130984 ACR196453:ACV196454 BZX196453:CAB196454 DXD196453:DXH196454 FUJ196453:FUN196454 HRP196453:HRT196454 JOV196453:JOZ196454 LMB196453:LMF196454 NJH196453:NJL196454 PGN196453:PGR196454 RDT196453:RDX196454 TAZ196453:TBD196454 UYF196453:UYJ196454 WVL196453:WVP196454 ACR196519:ACV196520 BZX196519:CAB196520 DXD196519:DXH196520 FUJ196519:FUN196520 HRP196519:HRT196520 JOV196519:JOZ196520 LMB196519:LMF196520 NJH196519:NJL196520 PGN196519:PGR196520 RDT196519:RDX196520 TAZ196519:TBD196520 UYF196519:UYJ196520 WVL196519:WVP196520 ACR261989:ACV261990 BZX261989:CAB261990 DXD261989:DXH261990 FUJ261989:FUN261990 HRP261989:HRT261990 JOV261989:JOZ261990 LMB261989:LMF261990 NJH261989:NJL261990 PGN261989:PGR261990 RDT261989:RDX261990 TAZ261989:TBD261990 UYF261989:UYJ261990 WVL261989:WVP261990 ACR262055:ACV262056 BZX262055:CAB262056 DXD262055:DXH262056 FUJ262055:FUN262056 HRP262055:HRT262056 JOV262055:JOZ262056 LMB262055:LMF262056 NJH262055:NJL262056 PGN262055:PGR262056 RDT262055:RDX262056 TAZ262055:TBD262056 UYF262055:UYJ262056 WVL262055:WVP262056 ACR327525:ACV327526 BZX327525:CAB327526 DXD327525:DXH327526 FUJ327525:FUN327526 HRP327525:HRT327526 JOV327525:JOZ327526 LMB327525:LMF327526 NJH327525:NJL327526 PGN327525:PGR327526 RDT327525:RDX327526 TAZ327525:TBD327526 UYF327525:UYJ327526 WVL327525:WVP327526 ACR327591:ACV327592 BZX327591:CAB327592 DXD327591:DXH327592 FUJ327591:FUN327592 HRP327591:HRT327592 JOV327591:JOZ327592 LMB327591:LMF327592 NJH327591:NJL327592 PGN327591:PGR327592 RDT327591:RDX327592 TAZ327591:TBD327592 UYF327591:UYJ327592 WVL327591:WVP327592 ACR393061:ACV393062 BZX393061:CAB393062 DXD393061:DXH393062 FUJ393061:FUN393062 HRP393061:HRT393062 JOV393061:JOZ393062 LMB393061:LMF393062 NJH393061:NJL393062 PGN393061:PGR393062 RDT393061:RDX393062 TAZ393061:TBD393062 UYF393061:UYJ393062 WVL393061:WVP393062 ACR393127:ACV393128 BZX393127:CAB393128 DXD393127:DXH393128 FUJ393127:FUN393128 HRP393127:HRT393128 JOV393127:JOZ393128 LMB393127:LMF393128 NJH393127:NJL393128 PGN393127:PGR393128 RDT393127:RDX393128 TAZ393127:TBD393128 UYF393127:UYJ393128 WVL393127:WVP393128 ACR458597:ACV458598 BZX458597:CAB458598 DXD458597:DXH458598 FUJ458597:FUN458598 HRP458597:HRT458598 JOV458597:JOZ458598 LMB458597:LMF458598 NJH458597:NJL458598 PGN458597:PGR458598 RDT458597:RDX458598 TAZ458597:TBD458598 UYF458597:UYJ458598 WVL458597:WVP458598 ACR458663:ACV458664 BZX458663:CAB458664 DXD458663:DXH458664 FUJ458663:FUN458664 HRP458663:HRT458664 JOV458663:JOZ458664 LMB458663:LMF458664 NJH458663:NJL458664 PGN458663:PGR458664 RDT458663:RDX458664 TAZ458663:TBD458664 UYF458663:UYJ458664 WVL458663:WVP458664 ACR524133:ACV524134 BZX524133:CAB524134 DXD524133:DXH524134 FUJ524133:FUN524134 HRP524133:HRT524134 JOV524133:JOZ524134 LMB524133:LMF524134 NJH524133:NJL524134 PGN524133:PGR524134 RDT524133:RDX524134 TAZ524133:TBD524134 UYF524133:UYJ524134 WVL524133:WVP524134 ACR524199:ACV524200 BZX524199:CAB524200 DXD524199:DXH524200 FUJ524199:FUN524200 HRP524199:HRT524200 JOV524199:JOZ524200 LMB524199:LMF524200 NJH524199:NJL524200 PGN524199:PGR524200 RDT524199:RDX524200 TAZ524199:TBD524200 UYF524199:UYJ524200 WVL524199:WVP524200 ACR589669:ACV589670 BZX589669:CAB589670 DXD589669:DXH589670 FUJ589669:FUN589670 HRP589669:HRT589670 JOV589669:JOZ589670 LMB589669:LMF589670 NJH589669:NJL589670 PGN589669:PGR589670 RDT589669:RDX589670 TAZ589669:TBD589670 UYF589669:UYJ589670 WVL589669:WVP589670 ACR589735:ACV589736 BZX589735:CAB589736 DXD589735:DXH589736 FUJ589735:FUN589736 HRP589735:HRT589736 JOV589735:JOZ589736 LMB589735:LMF589736 NJH589735:NJL589736 PGN589735:PGR589736 RDT589735:RDX589736 TAZ589735:TBD589736 UYF589735:UYJ589736 WVL589735:WVP589736 ACR655205:ACV655206 BZX655205:CAB655206 DXD655205:DXH655206 FUJ655205:FUN655206 HRP655205:HRT655206 JOV655205:JOZ655206 LMB655205:LMF655206 NJH655205:NJL655206 PGN655205:PGR655206 RDT655205:RDX655206 TAZ655205:TBD655206 UYF655205:UYJ655206 WVL655205:WVP655206 ACR655271:ACV655272 BZX655271:CAB655272 DXD655271:DXH655272 FUJ655271:FUN655272 HRP655271:HRT655272 JOV655271:JOZ655272 LMB655271:LMF655272 NJH655271:NJL655272 PGN655271:PGR655272 RDT655271:RDX655272 TAZ655271:TBD655272 UYF655271:UYJ655272 WVL655271:WVP655272 ACR720741:ACV720742 BZX720741:CAB720742 DXD720741:DXH720742 FUJ720741:FUN720742 HRP720741:HRT720742 JOV720741:JOZ720742 LMB720741:LMF720742 NJH720741:NJL720742 PGN720741:PGR720742 RDT720741:RDX720742 TAZ720741:TBD720742 UYF720741:UYJ720742 WVL720741:WVP720742 ACR720807:ACV720808 BZX720807:CAB720808 DXD720807:DXH720808 FUJ720807:FUN720808 HRP720807:HRT720808 JOV720807:JOZ720808 LMB720807:LMF720808 NJH720807:NJL720808 PGN720807:PGR720808 RDT720807:RDX720808 TAZ720807:TBD720808 UYF720807:UYJ720808 WVL720807:WVP720808 ACR786277:ACV786278 BZX786277:CAB786278 DXD786277:DXH786278 FUJ786277:FUN786278 HRP786277:HRT786278 JOV786277:JOZ786278 LMB786277:LMF786278 NJH786277:NJL786278 PGN786277:PGR786278 RDT786277:RDX786278 TAZ786277:TBD786278 UYF786277:UYJ786278 WVL786277:WVP786278 ACR786343:ACV786344 BZX786343:CAB786344 DXD786343:DXH786344 FUJ786343:FUN786344 HRP786343:HRT786344 JOV786343:JOZ786344 LMB786343:LMF786344 NJH786343:NJL786344 PGN786343:PGR786344 RDT786343:RDX786344 TAZ786343:TBD786344 UYF786343:UYJ786344 WVL786343:WVP786344 ACR851813:ACV851814 BZX851813:CAB851814 DXD851813:DXH851814 FUJ851813:FUN851814 HRP851813:HRT851814 JOV851813:JOZ851814 LMB851813:LMF851814 NJH851813:NJL851814 PGN851813:PGR851814 RDT851813:RDX851814 TAZ851813:TBD851814 UYF851813:UYJ851814 WVL851813:WVP851814 ACR851879:ACV851880 BZX851879:CAB851880 DXD851879:DXH851880 FUJ851879:FUN851880 HRP851879:HRT851880 JOV851879:JOZ851880 LMB851879:LMF851880 NJH851879:NJL851880 PGN851879:PGR851880 RDT851879:RDX851880 TAZ851879:TBD851880 UYF851879:UYJ851880 WVL851879:WVP851880 ACR917349:ACV917350 BZX917349:CAB917350 DXD917349:DXH917350 FUJ917349:FUN917350 HRP917349:HRT917350 JOV917349:JOZ917350 LMB917349:LMF917350 NJH917349:NJL917350 PGN917349:PGR917350 RDT917349:RDX917350 TAZ917349:TBD917350 UYF917349:UYJ917350 WVL917349:WVP917350 ACR917415:ACV917416 BZX917415:CAB917416 DXD917415:DXH917416 FUJ917415:FUN917416 HRP917415:HRT917416 JOV917415:JOZ917416 LMB917415:LMF917416 NJH917415:NJL917416 PGN917415:PGR917416 RDT917415:RDX917416 TAZ917415:TBD917416 UYF917415:UYJ917416 WVL917415:WVP917416 ACR982885:ACV982886 BZX982885:CAB982886 DXD982885:DXH982886 FUJ982885:FUN982886 HRP982885:HRT982886 JOV982885:JOZ982886 LMB982885:LMF982886 NJH982885:NJL982886 PGN982885:PGR982886 RDT982885:RDX982886 TAZ982885:TBD982886 UYF982885:UYJ982886 WVL982885:WVP982886 ACR982951:ACV982952 BZX982951:CAB982952 DXD982951:DXH982952 FUJ982951:FUN982952 HRP982951:HRT982952 JOV982951:JOZ982952 LMB982951:LMF982952 NJH982951:NJL982952 PGN982951:PGR982952 RDT982951:RDX982952 TAZ982951:TBD982952 UYF982951:UYJ982952 WVL982951:WVP982952 ACR65384:ACV65391 BZX65384:CAB65391 DXD65384:DXH65391 FUJ65384:FUN65391 HRP65384:HRT65391 JOV65384:JOZ65391 LMB65384:LMF65391 NJH65384:NJL65391 PGN65384:PGR65391 RDT65384:RDX65391 TAZ65384:TBD65391 UYF65384:UYJ65391 WVL65384:WVP65391 ACR130920:ACV130927 BZX130920:CAB130927 DXD130920:DXH130927 FUJ130920:FUN130927 HRP130920:HRT130927 JOV130920:JOZ130927 LMB130920:LMF130927 NJH130920:NJL130927 PGN130920:PGR130927 RDT130920:RDX130927 TAZ130920:TBD130927 UYF130920:UYJ130927 WVL130920:WVP130927 ACR196456:ACV196463 BZX196456:CAB196463 DXD196456:DXH196463 FUJ196456:FUN196463 HRP196456:HRT196463 JOV196456:JOZ196463 LMB196456:LMF196463 NJH196456:NJL196463 PGN196456:PGR196463 RDT196456:RDX196463 TAZ196456:TBD196463 UYF196456:UYJ196463 WVL196456:WVP196463 ACR261992:ACV261999 BZX261992:CAB261999 DXD261992:DXH261999 FUJ261992:FUN261999 HRP261992:HRT261999 JOV261992:JOZ261999 LMB261992:LMF261999 NJH261992:NJL261999 PGN261992:PGR261999 RDT261992:RDX261999 TAZ261992:TBD261999 UYF261992:UYJ261999 WVL261992:WVP261999 ACR327528:ACV327535 BZX327528:CAB327535 DXD327528:DXH327535 FUJ327528:FUN327535 HRP327528:HRT327535 JOV327528:JOZ327535 LMB327528:LMF327535 NJH327528:NJL327535 PGN327528:PGR327535 RDT327528:RDX327535 TAZ327528:TBD327535 UYF327528:UYJ327535 WVL327528:WVP327535 ACR393064:ACV393071 BZX393064:CAB393071 DXD393064:DXH393071 FUJ393064:FUN393071 HRP393064:HRT393071 JOV393064:JOZ393071 LMB393064:LMF393071 NJH393064:NJL393071 PGN393064:PGR393071 RDT393064:RDX393071 TAZ393064:TBD393071 UYF393064:UYJ393071 WVL393064:WVP393071 ACR458600:ACV458607 BZX458600:CAB458607 DXD458600:DXH458607 FUJ458600:FUN458607 HRP458600:HRT458607 JOV458600:JOZ458607 LMB458600:LMF458607 NJH458600:NJL458607 PGN458600:PGR458607 RDT458600:RDX458607 TAZ458600:TBD458607 UYF458600:UYJ458607 WVL458600:WVP458607 ACR524136:ACV524143 BZX524136:CAB524143 DXD524136:DXH524143 FUJ524136:FUN524143 HRP524136:HRT524143 JOV524136:JOZ524143 LMB524136:LMF524143 NJH524136:NJL524143 PGN524136:PGR524143 RDT524136:RDX524143 TAZ524136:TBD524143 UYF524136:UYJ524143 WVL524136:WVP524143 ACR589672:ACV589679 BZX589672:CAB589679 DXD589672:DXH589679 FUJ589672:FUN589679 HRP589672:HRT589679 JOV589672:JOZ589679 LMB589672:LMF589679 NJH589672:NJL589679 PGN589672:PGR589679 RDT589672:RDX589679 TAZ589672:TBD589679 UYF589672:UYJ589679 WVL589672:WVP589679 ACR655208:ACV655215 BZX655208:CAB655215 DXD655208:DXH655215 FUJ655208:FUN655215 HRP655208:HRT655215 JOV655208:JOZ655215 LMB655208:LMF655215 NJH655208:NJL655215 PGN655208:PGR655215 RDT655208:RDX655215 TAZ655208:TBD655215 UYF655208:UYJ655215 WVL655208:WVP655215 ACR720744:ACV720751 BZX720744:CAB720751 DXD720744:DXH720751 FUJ720744:FUN720751 HRP720744:HRT720751 JOV720744:JOZ720751 LMB720744:LMF720751 NJH720744:NJL720751 PGN720744:PGR720751 RDT720744:RDX720751 TAZ720744:TBD720751 UYF720744:UYJ720751 WVL720744:WVP720751 ACR786280:ACV786287 BZX786280:CAB786287 DXD786280:DXH786287 FUJ786280:FUN786287 HRP786280:HRT786287 JOV786280:JOZ786287 LMB786280:LMF786287 NJH786280:NJL786287 PGN786280:PGR786287 RDT786280:RDX786287 TAZ786280:TBD786287 UYF786280:UYJ786287 WVL786280:WVP786287 ACR851816:ACV851823 BZX851816:CAB851823 DXD851816:DXH851823 FUJ851816:FUN851823 HRP851816:HRT851823 JOV851816:JOZ851823 LMB851816:LMF851823 NJH851816:NJL851823 PGN851816:PGR851823 RDT851816:RDX851823 TAZ851816:TBD851823 UYF851816:UYJ851823 WVL851816:WVP851823 ACR917352:ACV917359 BZX917352:CAB917359 DXD917352:DXH917359 FUJ917352:FUN917359 HRP917352:HRT917359 JOV917352:JOZ917359 LMB917352:LMF917359 NJH917352:NJL917359 PGN917352:PGR917359 RDT917352:RDX917359 TAZ917352:TBD917359 UYF917352:UYJ917359 WVL917352:WVP917359 ACR982888:ACV982895 BZX982888:CAB982895 DXD982888:DXH982895 FUJ982888:FUN982895 HRP982888:HRT982895 JOV982888:JOZ982895 LMB982888:LMF982895 NJH982888:NJL982895 PGN982888:PGR982895 RDT982888:RDX982895 TAZ982888:TBD982895 UYF982888:UYJ982895 WVL982888:WVP982895 ACR65393:ACV65396 BZX65393:CAB65396 DXD65393:DXH65396 FUJ65393:FUN65396 HRP65393:HRT65396 JOV65393:JOZ65396 LMB65393:LMF65396 NJH65393:NJL65396 PGN65393:PGR65396 RDT65393:RDX65396 TAZ65393:TBD65396 UYF65393:UYJ65396 WVL65393:WVP65396 ACR65589:ACV65592 BZX65589:CAB65592 DXD65589:DXH65592 FUJ65589:FUN65592 HRP65589:HRT65592 JOV65589:JOZ65592 LMB65589:LMF65592 NJH65589:NJL65592 PGN65589:PGR65592 RDT65589:RDX65592 TAZ65589:TBD65592 UYF65589:UYJ65592 WVL65589:WVP65592 ACR130929:ACV130932 BZX130929:CAB130932 DXD130929:DXH130932 FUJ130929:FUN130932 HRP130929:HRT130932 JOV130929:JOZ130932 LMB130929:LMF130932 NJH130929:NJL130932 PGN130929:PGR130932 RDT130929:RDX130932 TAZ130929:TBD130932 UYF130929:UYJ130932 WVL130929:WVP130932 ACR131125:ACV131128 BZX131125:CAB131128 DXD131125:DXH131128 FUJ131125:FUN131128 HRP131125:HRT131128 JOV131125:JOZ131128 LMB131125:LMF131128 NJH131125:NJL131128 PGN131125:PGR131128 RDT131125:RDX131128 TAZ131125:TBD131128 UYF131125:UYJ131128 WVL131125:WVP131128 ACR196465:ACV196468 BZX196465:CAB196468 DXD196465:DXH196468 FUJ196465:FUN196468 HRP196465:HRT196468 JOV196465:JOZ196468 LMB196465:LMF196468 NJH196465:NJL196468 PGN196465:PGR196468 RDT196465:RDX196468 TAZ196465:TBD196468 UYF196465:UYJ196468 WVL196465:WVP196468 ACR196661:ACV196664 BZX196661:CAB196664 DXD196661:DXH196664 FUJ196661:FUN196664 HRP196661:HRT196664 JOV196661:JOZ196664 LMB196661:LMF196664 NJH196661:NJL196664 PGN196661:PGR196664 RDT196661:RDX196664 TAZ196661:TBD196664 UYF196661:UYJ196664 WVL196661:WVP196664 ACR262001:ACV262004 BZX262001:CAB262004 DXD262001:DXH262004 FUJ262001:FUN262004 HRP262001:HRT262004 JOV262001:JOZ262004 LMB262001:LMF262004 NJH262001:NJL262004 PGN262001:PGR262004 RDT262001:RDX262004 TAZ262001:TBD262004 UYF262001:UYJ262004 WVL262001:WVP262004 ACR262197:ACV262200 BZX262197:CAB262200 DXD262197:DXH262200 FUJ262197:FUN262200 HRP262197:HRT262200 JOV262197:JOZ262200 LMB262197:LMF262200 NJH262197:NJL262200 PGN262197:PGR262200 RDT262197:RDX262200 TAZ262197:TBD262200 UYF262197:UYJ262200 WVL262197:WVP262200 ACR327537:ACV327540 BZX327537:CAB327540 DXD327537:DXH327540 FUJ327537:FUN327540 HRP327537:HRT327540 JOV327537:JOZ327540 LMB327537:LMF327540 NJH327537:NJL327540 PGN327537:PGR327540 RDT327537:RDX327540 TAZ327537:TBD327540 UYF327537:UYJ327540 WVL327537:WVP327540 ACR327733:ACV327736 BZX327733:CAB327736 DXD327733:DXH327736 FUJ327733:FUN327736 HRP327733:HRT327736 JOV327733:JOZ327736 LMB327733:LMF327736 NJH327733:NJL327736 PGN327733:PGR327736 RDT327733:RDX327736 TAZ327733:TBD327736 UYF327733:UYJ327736 WVL327733:WVP327736 ACR393073:ACV393076 BZX393073:CAB393076 DXD393073:DXH393076 FUJ393073:FUN393076 HRP393073:HRT393076 JOV393073:JOZ393076 LMB393073:LMF393076 NJH393073:NJL393076 PGN393073:PGR393076 RDT393073:RDX393076 TAZ393073:TBD393076 UYF393073:UYJ393076 WVL393073:WVP393076 ACR393269:ACV393272 BZX393269:CAB393272 DXD393269:DXH393272 FUJ393269:FUN393272 HRP393269:HRT393272 JOV393269:JOZ393272 LMB393269:LMF393272 NJH393269:NJL393272 PGN393269:PGR393272 RDT393269:RDX393272 TAZ393269:TBD393272 UYF393269:UYJ393272 WVL393269:WVP393272 ACR458609:ACV458612 BZX458609:CAB458612 DXD458609:DXH458612 FUJ458609:FUN458612 HRP458609:HRT458612 JOV458609:JOZ458612 LMB458609:LMF458612 NJH458609:NJL458612 PGN458609:PGR458612 RDT458609:RDX458612 TAZ458609:TBD458612 UYF458609:UYJ458612 WVL458609:WVP458612 ACR458805:ACV458808 BZX458805:CAB458808 DXD458805:DXH458808 FUJ458805:FUN458808 HRP458805:HRT458808 JOV458805:JOZ458808 LMB458805:LMF458808 NJH458805:NJL458808 PGN458805:PGR458808 RDT458805:RDX458808 TAZ458805:TBD458808 UYF458805:UYJ458808 WVL458805:WVP458808 ACR524145:ACV524148 BZX524145:CAB524148 DXD524145:DXH524148 FUJ524145:FUN524148 HRP524145:HRT524148 JOV524145:JOZ524148 LMB524145:LMF524148 NJH524145:NJL524148 PGN524145:PGR524148 RDT524145:RDX524148 TAZ524145:TBD524148 UYF524145:UYJ524148 WVL524145:WVP524148 ACR524341:ACV524344 BZX524341:CAB524344 DXD524341:DXH524344 FUJ524341:FUN524344 HRP524341:HRT524344 JOV524341:JOZ524344 LMB524341:LMF524344 NJH524341:NJL524344 PGN524341:PGR524344 RDT524341:RDX524344 TAZ524341:TBD524344 UYF524341:UYJ524344 WVL524341:WVP524344 ACR589681:ACV589684 BZX589681:CAB589684 DXD589681:DXH589684 FUJ589681:FUN589684 HRP589681:HRT589684 JOV589681:JOZ589684 LMB589681:LMF589684 NJH589681:NJL589684 PGN589681:PGR589684 RDT589681:RDX589684 TAZ589681:TBD589684 UYF589681:UYJ589684 WVL589681:WVP589684 ACR589877:ACV589880 BZX589877:CAB589880 DXD589877:DXH589880 FUJ589877:FUN589880 HRP589877:HRT589880 JOV589877:JOZ589880 LMB589877:LMF589880 NJH589877:NJL589880 PGN589877:PGR589880 RDT589877:RDX589880 TAZ589877:TBD589880 UYF589877:UYJ589880 WVL589877:WVP589880 ACR655217:ACV655220 BZX655217:CAB655220 DXD655217:DXH655220 FUJ655217:FUN655220 HRP655217:HRT655220 JOV655217:JOZ655220 LMB655217:LMF655220 NJH655217:NJL655220 PGN655217:PGR655220 RDT655217:RDX655220 TAZ655217:TBD655220 UYF655217:UYJ655220 WVL655217:WVP655220 ACR655413:ACV655416 BZX655413:CAB655416 DXD655413:DXH655416 FUJ655413:FUN655416 HRP655413:HRT655416 JOV655413:JOZ655416 LMB655413:LMF655416 NJH655413:NJL655416 PGN655413:PGR655416 RDT655413:RDX655416 TAZ655413:TBD655416 UYF655413:UYJ655416 WVL655413:WVP655416 ACR720753:ACV720756 BZX720753:CAB720756 DXD720753:DXH720756 FUJ720753:FUN720756 HRP720753:HRT720756 JOV720753:JOZ720756 LMB720753:LMF720756 NJH720753:NJL720756 PGN720753:PGR720756 RDT720753:RDX720756 TAZ720753:TBD720756 UYF720753:UYJ720756 WVL720753:WVP720756 ACR720949:ACV720952 BZX720949:CAB720952 DXD720949:DXH720952 FUJ720949:FUN720952 HRP720949:HRT720952 JOV720949:JOZ720952 LMB720949:LMF720952 NJH720949:NJL720952 PGN720949:PGR720952 RDT720949:RDX720952 TAZ720949:TBD720952 UYF720949:UYJ720952 WVL720949:WVP720952 ACR786289:ACV786292 BZX786289:CAB786292 DXD786289:DXH786292 FUJ786289:FUN786292 HRP786289:HRT786292 JOV786289:JOZ786292 LMB786289:LMF786292 NJH786289:NJL786292 PGN786289:PGR786292 RDT786289:RDX786292 TAZ786289:TBD786292 UYF786289:UYJ786292 WVL786289:WVP786292 ACR786485:ACV786488 BZX786485:CAB786488 DXD786485:DXH786488 FUJ786485:FUN786488 HRP786485:HRT786488 JOV786485:JOZ786488 LMB786485:LMF786488 NJH786485:NJL786488 PGN786485:PGR786488 RDT786485:RDX786488 TAZ786485:TBD786488 UYF786485:UYJ786488 WVL786485:WVP786488 ACR851825:ACV851828 BZX851825:CAB851828 DXD851825:DXH851828 FUJ851825:FUN851828 HRP851825:HRT851828 JOV851825:JOZ851828 LMB851825:LMF851828 NJH851825:NJL851828 PGN851825:PGR851828 RDT851825:RDX851828 TAZ851825:TBD851828 UYF851825:UYJ851828 WVL851825:WVP851828 ACR852021:ACV852024 BZX852021:CAB852024 DXD852021:DXH852024 FUJ852021:FUN852024 HRP852021:HRT852024 JOV852021:JOZ852024 LMB852021:LMF852024 NJH852021:NJL852024 PGN852021:PGR852024 RDT852021:RDX852024 TAZ852021:TBD852024 UYF852021:UYJ852024 WVL852021:WVP852024 ACR917361:ACV917364 BZX917361:CAB917364 DXD917361:DXH917364 FUJ917361:FUN917364 HRP917361:HRT917364 JOV917361:JOZ917364 LMB917361:LMF917364 NJH917361:NJL917364 PGN917361:PGR917364 RDT917361:RDX917364 TAZ917361:TBD917364 UYF917361:UYJ917364 WVL917361:WVP917364 ACR917557:ACV917560 BZX917557:CAB917560 DXD917557:DXH917560 FUJ917557:FUN917560 HRP917557:HRT917560 JOV917557:JOZ917560 LMB917557:LMF917560 NJH917557:NJL917560 PGN917557:PGR917560 RDT917557:RDX917560 TAZ917557:TBD917560 UYF917557:UYJ917560 WVL917557:WVP917560 ACR982897:ACV982900 BZX982897:CAB982900 DXD982897:DXH982900 FUJ982897:FUN982900 HRP982897:HRT982900 JOV982897:JOZ982900 LMB982897:LMF982900 NJH982897:NJL982900 PGN982897:PGR982900 RDT982897:RDX982900 TAZ982897:TBD982900 UYF982897:UYJ982900 WVL982897:WVP982900 ACR983093:ACV983096 BZX983093:CAB983096 DXD983093:DXH983096 FUJ983093:FUN983096 HRP983093:HRT983096 JOV983093:JOZ983096 LMB983093:LMF983096 NJH983093:NJL983096 PGN983093:PGR983096 RDT983093:RDX983096 TAZ983093:TBD983096 UYF983093:UYJ983096 WVL983093:WVP983096 ACR65422:ACV65425 BZX65422:CAB65425 DXD65422:DXH65425 FUJ65422:FUN65425 HRP65422:HRT65425 JOV65422:JOZ65425 LMB65422:LMF65425 NJH65422:NJL65425 PGN65422:PGR65425 RDT65422:RDX65425 TAZ65422:TBD65425 UYF65422:UYJ65425 WVL65422:WVP65425 ACR130958:ACV130961 BZX130958:CAB130961 DXD130958:DXH130961 FUJ130958:FUN130961 HRP130958:HRT130961 JOV130958:JOZ130961 LMB130958:LMF130961 NJH130958:NJL130961 PGN130958:PGR130961 RDT130958:RDX130961 TAZ130958:TBD130961 UYF130958:UYJ130961 WVL130958:WVP130961 ACR196494:ACV196497 BZX196494:CAB196497 DXD196494:DXH196497 FUJ196494:FUN196497 HRP196494:HRT196497 JOV196494:JOZ196497 LMB196494:LMF196497 NJH196494:NJL196497 PGN196494:PGR196497 RDT196494:RDX196497 TAZ196494:TBD196497 UYF196494:UYJ196497 WVL196494:WVP196497 ACR262030:ACV262033 BZX262030:CAB262033 DXD262030:DXH262033 FUJ262030:FUN262033 HRP262030:HRT262033 JOV262030:JOZ262033 LMB262030:LMF262033 NJH262030:NJL262033 PGN262030:PGR262033 RDT262030:RDX262033 TAZ262030:TBD262033 UYF262030:UYJ262033 WVL262030:WVP262033 ACR327566:ACV327569 BZX327566:CAB327569 DXD327566:DXH327569 FUJ327566:FUN327569 HRP327566:HRT327569 JOV327566:JOZ327569 LMB327566:LMF327569 NJH327566:NJL327569 PGN327566:PGR327569 RDT327566:RDX327569 TAZ327566:TBD327569 UYF327566:UYJ327569 WVL327566:WVP327569 ACR393102:ACV393105 BZX393102:CAB393105 DXD393102:DXH393105 FUJ393102:FUN393105 HRP393102:HRT393105 JOV393102:JOZ393105 LMB393102:LMF393105 NJH393102:NJL393105 PGN393102:PGR393105 RDT393102:RDX393105 TAZ393102:TBD393105 UYF393102:UYJ393105 WVL393102:WVP393105 ACR458638:ACV458641 BZX458638:CAB458641 DXD458638:DXH458641 FUJ458638:FUN458641 HRP458638:HRT458641 JOV458638:JOZ458641 LMB458638:LMF458641 NJH458638:NJL458641 PGN458638:PGR458641 RDT458638:RDX458641 TAZ458638:TBD458641 UYF458638:UYJ458641 WVL458638:WVP458641 ACR524174:ACV524177 BZX524174:CAB524177 DXD524174:DXH524177 FUJ524174:FUN524177 HRP524174:HRT524177 JOV524174:JOZ524177 LMB524174:LMF524177 NJH524174:NJL524177 PGN524174:PGR524177 RDT524174:RDX524177 TAZ524174:TBD524177 UYF524174:UYJ524177 WVL524174:WVP524177 ACR589710:ACV589713 BZX589710:CAB589713 DXD589710:DXH589713 FUJ589710:FUN589713 HRP589710:HRT589713 JOV589710:JOZ589713 LMB589710:LMF589713 NJH589710:NJL589713 PGN589710:PGR589713 RDT589710:RDX589713 TAZ589710:TBD589713 UYF589710:UYJ589713 WVL589710:WVP589713 ACR655246:ACV655249 BZX655246:CAB655249 DXD655246:DXH655249 FUJ655246:FUN655249 HRP655246:HRT655249 JOV655246:JOZ655249 LMB655246:LMF655249 NJH655246:NJL655249 PGN655246:PGR655249 RDT655246:RDX655249 TAZ655246:TBD655249 UYF655246:UYJ655249 WVL655246:WVP655249 ACR720782:ACV720785 BZX720782:CAB720785 DXD720782:DXH720785 FUJ720782:FUN720785 HRP720782:HRT720785 JOV720782:JOZ720785 LMB720782:LMF720785 NJH720782:NJL720785 PGN720782:PGR720785 RDT720782:RDX720785 TAZ720782:TBD720785 UYF720782:UYJ720785 WVL720782:WVP720785 ACR786318:ACV786321 BZX786318:CAB786321 DXD786318:DXH786321 FUJ786318:FUN786321 HRP786318:HRT786321 JOV786318:JOZ786321 LMB786318:LMF786321 NJH786318:NJL786321 PGN786318:PGR786321 RDT786318:RDX786321 TAZ786318:TBD786321 UYF786318:UYJ786321 WVL786318:WVP786321 ACR851854:ACV851857 BZX851854:CAB851857 DXD851854:DXH851857 FUJ851854:FUN851857 HRP851854:HRT851857 JOV851854:JOZ851857 LMB851854:LMF851857 NJH851854:NJL851857 PGN851854:PGR851857 RDT851854:RDX851857 TAZ851854:TBD851857 UYF851854:UYJ851857 WVL851854:WVP851857 ACR917390:ACV917393 BZX917390:CAB917393 DXD917390:DXH917393 FUJ917390:FUN917393 HRP917390:HRT917393 JOV917390:JOZ917393 LMB917390:LMF917393 NJH917390:NJL917393 PGN917390:PGR917393 RDT917390:RDX917393 TAZ917390:TBD917393 UYF917390:UYJ917393 WVL917390:WVP917393 ACR982926:ACV982929 BZX982926:CAB982929 DXD982926:DXH982929 FUJ982926:FUN982929 HRP982926:HRT982929 JOV982926:JOZ982929 LMB982926:LMF982929 NJH982926:NJL982929 PGN982926:PGR982929 RDT982926:RDX982929 TAZ982926:TBD982929 UYF982926:UYJ982929 WVL982926:WVP982929 ACR65428:ACV65435 BZX65428:CAB65435 DXD65428:DXH65435 FUJ65428:FUN65435 HRP65428:HRT65435 JOV65428:JOZ65435 LMB65428:LMF65435 NJH65428:NJL65435 PGN65428:PGR65435 RDT65428:RDX65435 TAZ65428:TBD65435 UYF65428:UYJ65435 WVL65428:WVP65435 ACR130964:ACV130971 BZX130964:CAB130971 DXD130964:DXH130971 FUJ130964:FUN130971 HRP130964:HRT130971 JOV130964:JOZ130971 LMB130964:LMF130971 NJH130964:NJL130971 PGN130964:PGR130971 RDT130964:RDX130971 TAZ130964:TBD130971 UYF130964:UYJ130971 WVL130964:WVP130971 ACR196500:ACV196507 BZX196500:CAB196507 DXD196500:DXH196507 FUJ196500:FUN196507 HRP196500:HRT196507 JOV196500:JOZ196507 LMB196500:LMF196507 NJH196500:NJL196507 PGN196500:PGR196507 RDT196500:RDX196507 TAZ196500:TBD196507 UYF196500:UYJ196507 WVL196500:WVP196507 ACR262036:ACV262043 BZX262036:CAB262043 DXD262036:DXH262043 FUJ262036:FUN262043 HRP262036:HRT262043 JOV262036:JOZ262043 LMB262036:LMF262043 NJH262036:NJL262043 PGN262036:PGR262043 RDT262036:RDX262043 TAZ262036:TBD262043 UYF262036:UYJ262043 WVL262036:WVP262043 ACR327572:ACV327579 BZX327572:CAB327579 DXD327572:DXH327579 FUJ327572:FUN327579 HRP327572:HRT327579 JOV327572:JOZ327579 LMB327572:LMF327579 NJH327572:NJL327579 PGN327572:PGR327579 RDT327572:RDX327579 TAZ327572:TBD327579 UYF327572:UYJ327579 WVL327572:WVP327579 ACR393108:ACV393115 BZX393108:CAB393115 DXD393108:DXH393115 FUJ393108:FUN393115 HRP393108:HRT393115 JOV393108:JOZ393115 LMB393108:LMF393115 NJH393108:NJL393115 PGN393108:PGR393115 RDT393108:RDX393115 TAZ393108:TBD393115 UYF393108:UYJ393115 WVL393108:WVP393115 ACR458644:ACV458651 BZX458644:CAB458651 DXD458644:DXH458651 FUJ458644:FUN458651 HRP458644:HRT458651 JOV458644:JOZ458651 LMB458644:LMF458651 NJH458644:NJL458651 PGN458644:PGR458651 RDT458644:RDX458651 TAZ458644:TBD458651 UYF458644:UYJ458651 WVL458644:WVP458651 ACR524180:ACV524187 BZX524180:CAB524187 DXD524180:DXH524187 FUJ524180:FUN524187 HRP524180:HRT524187 JOV524180:JOZ524187 LMB524180:LMF524187 NJH524180:NJL524187 PGN524180:PGR524187 RDT524180:RDX524187 TAZ524180:TBD524187 UYF524180:UYJ524187 WVL524180:WVP524187 ACR589716:ACV589723 BZX589716:CAB589723 DXD589716:DXH589723 FUJ589716:FUN589723 HRP589716:HRT589723 JOV589716:JOZ589723 LMB589716:LMF589723 NJH589716:NJL589723 PGN589716:PGR589723 RDT589716:RDX589723 TAZ589716:TBD589723 UYF589716:UYJ589723 WVL589716:WVP589723 ACR655252:ACV655259 BZX655252:CAB655259 DXD655252:DXH655259 FUJ655252:FUN655259 HRP655252:HRT655259 JOV655252:JOZ655259 LMB655252:LMF655259 NJH655252:NJL655259 PGN655252:PGR655259 RDT655252:RDX655259 TAZ655252:TBD655259 UYF655252:UYJ655259 WVL655252:WVP655259 ACR720788:ACV720795 BZX720788:CAB720795 DXD720788:DXH720795 FUJ720788:FUN720795 HRP720788:HRT720795 JOV720788:JOZ720795 LMB720788:LMF720795 NJH720788:NJL720795 PGN720788:PGR720795 RDT720788:RDX720795 TAZ720788:TBD720795 UYF720788:UYJ720795 WVL720788:WVP720795 ACR786324:ACV786331 BZX786324:CAB786331 DXD786324:DXH786331 FUJ786324:FUN786331 HRP786324:HRT786331 JOV786324:JOZ786331 LMB786324:LMF786331 NJH786324:NJL786331 PGN786324:PGR786331 RDT786324:RDX786331 TAZ786324:TBD786331 UYF786324:UYJ786331 WVL786324:WVP786331 ACR851860:ACV851867 BZX851860:CAB851867 DXD851860:DXH851867 FUJ851860:FUN851867 HRP851860:HRT851867 JOV851860:JOZ851867 LMB851860:LMF851867 NJH851860:NJL851867 PGN851860:PGR851867 RDT851860:RDX851867 TAZ851860:TBD851867 UYF851860:UYJ851867 WVL851860:WVP851867 ACR917396:ACV917403 BZX917396:CAB917403 DXD917396:DXH917403 FUJ917396:FUN917403 HRP917396:HRT917403 JOV917396:JOZ917403 LMB917396:LMF917403 NJH917396:NJL917403 PGN917396:PGR917403 RDT917396:RDX917403 TAZ917396:TBD917403 UYF917396:UYJ917403 WVL917396:WVP917403 ACR982932:ACV982939 BZX982932:CAB982939 DXD982932:DXH982939 FUJ982932:FUN982939 HRP982932:HRT982939 JOV982932:JOZ982939 LMB982932:LMF982939 NJH982932:NJL982939 PGN982932:PGR982939 RDT982932:RDX982939 TAZ982932:TBD982939 UYF982932:UYJ982939 WVL982932:WVP982939 ACR65437:ACV65445 BZX65437:CAB65445 DXD65437:DXH65445 FUJ65437:FUN65445 HRP65437:HRT65445 JOV65437:JOZ65445 LMB65437:LMF65445 NJH65437:NJL65445 PGN65437:PGR65445 RDT65437:RDX65445 TAZ65437:TBD65445 UYF65437:UYJ65445 WVL65437:WVP65445 ACR524257:ACV524265 BZX524257:CAB524265 DXD524257:DXH524265 FUJ524257:FUN524265 HRP524257:HRT524265 JOV524257:JOZ524265 LMB524257:LMF524265 NJH524257:NJL524265 PGN524257:PGR524265 RDT524257:RDX524265 TAZ524257:TBD524265 UYF524257:UYJ524265 WVL524257:WVP524265 ACR655261:ACV655269 BZX655261:CAB655269 DXD655261:DXH655269 FUJ655261:FUN655269 HRP655261:HRT655269 JOV655261:JOZ655269 LMB655261:LMF655269 NJH655261:NJL655269 PGN655261:PGR655269 RDT655261:RDX655269 TAZ655261:TBD655269 UYF655261:UYJ655269 WVL655261:WVP655269 ACR65450:ACV65454 BZX65450:CAB65454 DXD65450:DXH65454 FUJ65450:FUN65454 HRP65450:HRT65454 JOV65450:JOZ65454 LMB65450:LMF65454 NJH65450:NJL65454 PGN65450:PGR65454 RDT65450:RDX65454 TAZ65450:TBD65454 UYF65450:UYJ65454 WVL65450:WVP65454 ACR327515:ACV327519 BZX327515:CAB327519 DXD327515:DXH327519 FUJ327515:FUN327519 HRP327515:HRT327519 JOV327515:JOZ327519 LMB327515:LMF327519 NJH327515:NJL327519 PGN327515:PGR327519 RDT327515:RDX327519 TAZ327515:TBD327519 UYF327515:UYJ327519 WVL327515:WVP327519 ACR393130:ACV393134 BZX393130:CAB393134 DXD393130:DXH393134 FUJ393130:FUN393134 HRP393130:HRT393134 JOV393130:JOZ393134 LMB393130:LMF393134 NJH393130:NJL393134 PGN393130:PGR393134 RDT393130:RDX393134 TAZ393130:TBD393134 UYF393130:UYJ393134 WVL393130:WVP393134 ACR655195:ACV655199 BZX655195:CAB655199 DXD655195:DXH655199 FUJ655195:FUN655199 HRP655195:HRT655199 JOV655195:JOZ655199 LMB655195:LMF655199 NJH655195:NJL655199 PGN655195:PGR655199 RDT655195:RDX655199 TAZ655195:TBD655199 UYF655195:UYJ655199 WVL655195:WVP655199 ACR720810:ACV720814 BZX720810:CAB720814 DXD720810:DXH720814 FUJ720810:FUN720814 HRP720810:HRT720814 JOV720810:JOZ720814 LMB720810:LMF720814 NJH720810:NJL720814 PGN720810:PGR720814 RDT720810:RDX720814 TAZ720810:TBD720814 UYF720810:UYJ720814 WVL720810:WVP720814 ACR982875:ACV982879 BZX982875:CAB982879 DXD982875:DXH982879 FUJ982875:FUN982879 HRP982875:HRT982879 JOV982875:JOZ982879 LMB982875:LMF982879 NJH982875:NJL982879 PGN982875:PGR982879 RDT982875:RDX982879 TAZ982875:TBD982879 UYF982875:UYJ982879 WVL982875:WVP982879 ACR65456:ACV65466 BZX65456:CAB65466 DXD65456:DXH65466 FUJ65456:FUN65466 HRP65456:HRT65466 JOV65456:JOZ65466 LMB65456:LMF65466 NJH65456:NJL65466 PGN65456:PGR65466 RDT65456:RDX65466 TAZ65456:TBD65466 UYF65456:UYJ65466 WVL65456:WVP65466 ACR786352:ACV786362 BZX786352:CAB786362 DXD786352:DXH786362 FUJ786352:FUN786362 HRP786352:HRT786362 JOV786352:JOZ786362 LMB786352:LMF786362 NJH786352:NJL786362 PGN786352:PGR786362 RDT786352:RDX786362 TAZ786352:TBD786362 UYF786352:UYJ786362 WVL786352:WVP786362 ACR65471:ACV65474 BZX65471:CAB65474 DXD65471:DXH65474 FUJ65471:FUN65474 HRP65471:HRT65474 JOV65471:JOZ65474 LMB65471:LMF65474 NJH65471:NJL65474 PGN65471:PGR65474 RDT65471:RDX65474 TAZ65471:TBD65474 UYF65471:UYJ65474 WVL65471:WVP65474 ACR131007:ACV131010 BZX131007:CAB131010 DXD131007:DXH131010 FUJ131007:FUN131010 HRP131007:HRT131010 JOV131007:JOZ131010 LMB131007:LMF131010 NJH131007:NJL131010 PGN131007:PGR131010 RDT131007:RDX131010 TAZ131007:TBD131010 UYF131007:UYJ131010 WVL131007:WVP131010 ACR196543:ACV196546 BZX196543:CAB196546 DXD196543:DXH196546 FUJ196543:FUN196546 HRP196543:HRT196546 JOV196543:JOZ196546 LMB196543:LMF196546 NJH196543:NJL196546 PGN196543:PGR196546 RDT196543:RDX196546 TAZ196543:TBD196546 UYF196543:UYJ196546 WVL196543:WVP196546 ACR262079:ACV262082 BZX262079:CAB262082 DXD262079:DXH262082 FUJ262079:FUN262082 HRP262079:HRT262082 JOV262079:JOZ262082 LMB262079:LMF262082 NJH262079:NJL262082 PGN262079:PGR262082 RDT262079:RDX262082 TAZ262079:TBD262082 UYF262079:UYJ262082 WVL262079:WVP262082 ACR327615:ACV327618 BZX327615:CAB327618 DXD327615:DXH327618 FUJ327615:FUN327618 HRP327615:HRT327618 JOV327615:JOZ327618 LMB327615:LMF327618 NJH327615:NJL327618 PGN327615:PGR327618 RDT327615:RDX327618 TAZ327615:TBD327618 UYF327615:UYJ327618 WVL327615:WVP327618 ACR393151:ACV393154 BZX393151:CAB393154 DXD393151:DXH393154 FUJ393151:FUN393154 HRP393151:HRT393154 JOV393151:JOZ393154 LMB393151:LMF393154 NJH393151:NJL393154 PGN393151:PGR393154 RDT393151:RDX393154 TAZ393151:TBD393154 UYF393151:UYJ393154 WVL393151:WVP393154 ACR458687:ACV458690 BZX458687:CAB458690 DXD458687:DXH458690 FUJ458687:FUN458690 HRP458687:HRT458690 JOV458687:JOZ458690 LMB458687:LMF458690 NJH458687:NJL458690 PGN458687:PGR458690 RDT458687:RDX458690 TAZ458687:TBD458690 UYF458687:UYJ458690 WVL458687:WVP458690 ACR524223:ACV524226 BZX524223:CAB524226 DXD524223:DXH524226 FUJ524223:FUN524226 HRP524223:HRT524226 JOV524223:JOZ524226 LMB524223:LMF524226 NJH524223:NJL524226 PGN524223:PGR524226 RDT524223:RDX524226 TAZ524223:TBD524226 UYF524223:UYJ524226 WVL524223:WVP524226 ACR589759:ACV589762 BZX589759:CAB589762 DXD589759:DXH589762 FUJ589759:FUN589762 HRP589759:HRT589762 JOV589759:JOZ589762 LMB589759:LMF589762 NJH589759:NJL589762 PGN589759:PGR589762 RDT589759:RDX589762 TAZ589759:TBD589762 UYF589759:UYJ589762 WVL589759:WVP589762 ACR655295:ACV655298 BZX655295:CAB655298 DXD655295:DXH655298 FUJ655295:FUN655298 HRP655295:HRT655298 JOV655295:JOZ655298 LMB655295:LMF655298 NJH655295:NJL655298 PGN655295:PGR655298 RDT655295:RDX655298 TAZ655295:TBD655298 UYF655295:UYJ655298 WVL655295:WVP655298 ACR720831:ACV720834 BZX720831:CAB720834 DXD720831:DXH720834 FUJ720831:FUN720834 HRP720831:HRT720834 JOV720831:JOZ720834 LMB720831:LMF720834 NJH720831:NJL720834 PGN720831:PGR720834 RDT720831:RDX720834 TAZ720831:TBD720834 UYF720831:UYJ720834 WVL720831:WVP720834 ACR786367:ACV786370 BZX786367:CAB786370 DXD786367:DXH786370 FUJ786367:FUN786370 HRP786367:HRT786370 JOV786367:JOZ786370 LMB786367:LMF786370 NJH786367:NJL786370 PGN786367:PGR786370 RDT786367:RDX786370 TAZ786367:TBD786370 UYF786367:UYJ786370 WVL786367:WVP786370 ACR851903:ACV851906 BZX851903:CAB851906 DXD851903:DXH851906 FUJ851903:FUN851906 HRP851903:HRT851906 JOV851903:JOZ851906 LMB851903:LMF851906 NJH851903:NJL851906 PGN851903:PGR851906 RDT851903:RDX851906 TAZ851903:TBD851906 UYF851903:UYJ851906 WVL851903:WVP851906 ACR917439:ACV917442 BZX917439:CAB917442 DXD917439:DXH917442 FUJ917439:FUN917442 HRP917439:HRT917442 JOV917439:JOZ917442 LMB917439:LMF917442 NJH917439:NJL917442 PGN917439:PGR917442 RDT917439:RDX917442 TAZ917439:TBD917442 UYF917439:UYJ917442 WVL917439:WVP917442 ACR982975:ACV982978 BZX982975:CAB982978 DXD982975:DXH982978 FUJ982975:FUN982978 HRP982975:HRT982978 JOV982975:JOZ982978 LMB982975:LMF982978 NJH982975:NJL982978 PGN982975:PGR982978 RDT982975:RDX982978 TAZ982975:TBD982978 UYF982975:UYJ982978 WVL982975:WVP982978 ACR65476:ACV65479 BZX65476:CAB65479 DXD65476:DXH65479 FUJ65476:FUN65479 HRP65476:HRT65479 JOV65476:JOZ65479 LMB65476:LMF65479 NJH65476:NJL65479 PGN65476:PGR65479 RDT65476:RDX65479 TAZ65476:TBD65479 UYF65476:UYJ65479 WVL65476:WVP65479 ACR65584:ACV65587 BZX65584:CAB65587 DXD65584:DXH65587 FUJ65584:FUN65587 HRP65584:HRT65587 JOV65584:JOZ65587 LMB65584:LMF65587 NJH65584:NJL65587 PGN65584:PGR65587 RDT65584:RDX65587 TAZ65584:TBD65587 UYF65584:UYJ65587 WVL65584:WVP65587 ACR131012:ACV131015 BZX131012:CAB131015 DXD131012:DXH131015 FUJ131012:FUN131015 HRP131012:HRT131015 JOV131012:JOZ131015 LMB131012:LMF131015 NJH131012:NJL131015 PGN131012:PGR131015 RDT131012:RDX131015 TAZ131012:TBD131015 UYF131012:UYJ131015 WVL131012:WVP131015 ACR131120:ACV131123 BZX131120:CAB131123 DXD131120:DXH131123 FUJ131120:FUN131123 HRP131120:HRT131123 JOV131120:JOZ131123 LMB131120:LMF131123 NJH131120:NJL131123 PGN131120:PGR131123 RDT131120:RDX131123 TAZ131120:TBD131123 UYF131120:UYJ131123 WVL131120:WVP131123 ACR196548:ACV196551 BZX196548:CAB196551 DXD196548:DXH196551 FUJ196548:FUN196551 HRP196548:HRT196551 JOV196548:JOZ196551 LMB196548:LMF196551 NJH196548:NJL196551 PGN196548:PGR196551 RDT196548:RDX196551 TAZ196548:TBD196551 UYF196548:UYJ196551 WVL196548:WVP196551 ACR196656:ACV196659 BZX196656:CAB196659 DXD196656:DXH196659 FUJ196656:FUN196659 HRP196656:HRT196659 JOV196656:JOZ196659 LMB196656:LMF196659 NJH196656:NJL196659 PGN196656:PGR196659 RDT196656:RDX196659 TAZ196656:TBD196659 UYF196656:UYJ196659 WVL196656:WVP196659 ACR262084:ACV262087 BZX262084:CAB262087 DXD262084:DXH262087 FUJ262084:FUN262087 HRP262084:HRT262087 JOV262084:JOZ262087 LMB262084:LMF262087 NJH262084:NJL262087 PGN262084:PGR262087 RDT262084:RDX262087 TAZ262084:TBD262087 UYF262084:UYJ262087 WVL262084:WVP262087 ACR262192:ACV262195 BZX262192:CAB262195 DXD262192:DXH262195 FUJ262192:FUN262195 HRP262192:HRT262195 JOV262192:JOZ262195 LMB262192:LMF262195 NJH262192:NJL262195 PGN262192:PGR262195 RDT262192:RDX262195 TAZ262192:TBD262195 UYF262192:UYJ262195 WVL262192:WVP262195 ACR327620:ACV327623 BZX327620:CAB327623 DXD327620:DXH327623 FUJ327620:FUN327623 HRP327620:HRT327623 JOV327620:JOZ327623 LMB327620:LMF327623 NJH327620:NJL327623 PGN327620:PGR327623 RDT327620:RDX327623 TAZ327620:TBD327623 UYF327620:UYJ327623 WVL327620:WVP327623 ACR327728:ACV327731 BZX327728:CAB327731 DXD327728:DXH327731 FUJ327728:FUN327731 HRP327728:HRT327731 JOV327728:JOZ327731 LMB327728:LMF327731 NJH327728:NJL327731 PGN327728:PGR327731 RDT327728:RDX327731 TAZ327728:TBD327731 UYF327728:UYJ327731 WVL327728:WVP327731 ACR393156:ACV393159 BZX393156:CAB393159 DXD393156:DXH393159 FUJ393156:FUN393159 HRP393156:HRT393159 JOV393156:JOZ393159 LMB393156:LMF393159 NJH393156:NJL393159 PGN393156:PGR393159 RDT393156:RDX393159 TAZ393156:TBD393159 UYF393156:UYJ393159 WVL393156:WVP393159 ACR393264:ACV393267 BZX393264:CAB393267 DXD393264:DXH393267 FUJ393264:FUN393267 HRP393264:HRT393267 JOV393264:JOZ393267 LMB393264:LMF393267 NJH393264:NJL393267 PGN393264:PGR393267 RDT393264:RDX393267 TAZ393264:TBD393267 UYF393264:UYJ393267 WVL393264:WVP393267 ACR458692:ACV458695 BZX458692:CAB458695 DXD458692:DXH458695 FUJ458692:FUN458695 HRP458692:HRT458695 JOV458692:JOZ458695 LMB458692:LMF458695 NJH458692:NJL458695 PGN458692:PGR458695 RDT458692:RDX458695 TAZ458692:TBD458695 UYF458692:UYJ458695 WVL458692:WVP458695 ACR458800:ACV458803 BZX458800:CAB458803 DXD458800:DXH458803 FUJ458800:FUN458803 HRP458800:HRT458803 JOV458800:JOZ458803 LMB458800:LMF458803 NJH458800:NJL458803 PGN458800:PGR458803 RDT458800:RDX458803 TAZ458800:TBD458803 UYF458800:UYJ458803 WVL458800:WVP458803 ACR524228:ACV524231 BZX524228:CAB524231 DXD524228:DXH524231 FUJ524228:FUN524231 HRP524228:HRT524231 JOV524228:JOZ524231 LMB524228:LMF524231 NJH524228:NJL524231 PGN524228:PGR524231 RDT524228:RDX524231 TAZ524228:TBD524231 UYF524228:UYJ524231 WVL524228:WVP524231 ACR524336:ACV524339 BZX524336:CAB524339 DXD524336:DXH524339 FUJ524336:FUN524339 HRP524336:HRT524339 JOV524336:JOZ524339 LMB524336:LMF524339 NJH524336:NJL524339 PGN524336:PGR524339 RDT524336:RDX524339 TAZ524336:TBD524339 UYF524336:UYJ524339 WVL524336:WVP524339 ACR589764:ACV589767 BZX589764:CAB589767 DXD589764:DXH589767 FUJ589764:FUN589767 HRP589764:HRT589767 JOV589764:JOZ589767 LMB589764:LMF589767 NJH589764:NJL589767 PGN589764:PGR589767 RDT589764:RDX589767 TAZ589764:TBD589767 UYF589764:UYJ589767 WVL589764:WVP589767 ACR589872:ACV589875 BZX589872:CAB589875 DXD589872:DXH589875 FUJ589872:FUN589875 HRP589872:HRT589875 JOV589872:JOZ589875 LMB589872:LMF589875 NJH589872:NJL589875 PGN589872:PGR589875 RDT589872:RDX589875 TAZ589872:TBD589875 UYF589872:UYJ589875 WVL589872:WVP589875 ACR655300:ACV655303 BZX655300:CAB655303 DXD655300:DXH655303 FUJ655300:FUN655303 HRP655300:HRT655303 JOV655300:JOZ655303 LMB655300:LMF655303 NJH655300:NJL655303 PGN655300:PGR655303 RDT655300:RDX655303 TAZ655300:TBD655303 UYF655300:UYJ655303 WVL655300:WVP655303 ACR655408:ACV655411 BZX655408:CAB655411 DXD655408:DXH655411 FUJ655408:FUN655411 HRP655408:HRT655411 JOV655408:JOZ655411 LMB655408:LMF655411 NJH655408:NJL655411 PGN655408:PGR655411 RDT655408:RDX655411 TAZ655408:TBD655411 UYF655408:UYJ655411 WVL655408:WVP655411 ACR720836:ACV720839 BZX720836:CAB720839 DXD720836:DXH720839 FUJ720836:FUN720839 HRP720836:HRT720839 JOV720836:JOZ720839 LMB720836:LMF720839 NJH720836:NJL720839 PGN720836:PGR720839 RDT720836:RDX720839 TAZ720836:TBD720839 UYF720836:UYJ720839 WVL720836:WVP720839 ACR720944:ACV720947 BZX720944:CAB720947 DXD720944:DXH720947 FUJ720944:FUN720947 HRP720944:HRT720947 JOV720944:JOZ720947 LMB720944:LMF720947 NJH720944:NJL720947 PGN720944:PGR720947 RDT720944:RDX720947 TAZ720944:TBD720947 UYF720944:UYJ720947 WVL720944:WVP720947 ACR786372:ACV786375 BZX786372:CAB786375 DXD786372:DXH786375 FUJ786372:FUN786375 HRP786372:HRT786375 JOV786372:JOZ786375 LMB786372:LMF786375 NJH786372:NJL786375 PGN786372:PGR786375 RDT786372:RDX786375 TAZ786372:TBD786375 UYF786372:UYJ786375 WVL786372:WVP786375 ACR786480:ACV786483 BZX786480:CAB786483 DXD786480:DXH786483 FUJ786480:FUN786483 HRP786480:HRT786483 JOV786480:JOZ786483 LMB786480:LMF786483 NJH786480:NJL786483 PGN786480:PGR786483 RDT786480:RDX786483 TAZ786480:TBD786483 UYF786480:UYJ786483 WVL786480:WVP786483 ACR851908:ACV851911 BZX851908:CAB851911 DXD851908:DXH851911 FUJ851908:FUN851911 HRP851908:HRT851911 JOV851908:JOZ851911 LMB851908:LMF851911 NJH851908:NJL851911 PGN851908:PGR851911 RDT851908:RDX851911 TAZ851908:TBD851911 UYF851908:UYJ851911 WVL851908:WVP851911 ACR852016:ACV852019 BZX852016:CAB852019 DXD852016:DXH852019 FUJ852016:FUN852019 HRP852016:HRT852019 JOV852016:JOZ852019 LMB852016:LMF852019 NJH852016:NJL852019 PGN852016:PGR852019 RDT852016:RDX852019 TAZ852016:TBD852019 UYF852016:UYJ852019 WVL852016:WVP852019 ACR917444:ACV917447 BZX917444:CAB917447 DXD917444:DXH917447 FUJ917444:FUN917447 HRP917444:HRT917447 JOV917444:JOZ917447 LMB917444:LMF917447 NJH917444:NJL917447 PGN917444:PGR917447 RDT917444:RDX917447 TAZ917444:TBD917447 UYF917444:UYJ917447 WVL917444:WVP917447 ACR917552:ACV917555 BZX917552:CAB917555 DXD917552:DXH917555 FUJ917552:FUN917555 HRP917552:HRT917555 JOV917552:JOZ917555 LMB917552:LMF917555 NJH917552:NJL917555 PGN917552:PGR917555 RDT917552:RDX917555 TAZ917552:TBD917555 UYF917552:UYJ917555 WVL917552:WVP917555 ACR982980:ACV982983 BZX982980:CAB982983 DXD982980:DXH982983 FUJ982980:FUN982983 HRP982980:HRT982983 JOV982980:JOZ982983 LMB982980:LMF982983 NJH982980:NJL982983 PGN982980:PGR982983 RDT982980:RDX982983 TAZ982980:TBD982983 UYF982980:UYJ982983 WVL982980:WVP982983 ACR983088:ACV983091 BZX983088:CAB983091 DXD983088:DXH983091 FUJ983088:FUN983091 HRP983088:HRT983091 JOV983088:JOZ983091 LMB983088:LMF983091 NJH983088:NJL983091 PGN983088:PGR983091 RDT983088:RDX983091 TAZ983088:TBD983091 UYF983088:UYJ983091 WVL983088:WVP983091 ACR65487:ACV65492 BZX65487:CAB65492 DXD65487:DXH65492 FUJ65487:FUN65492 HRP65487:HRT65492 JOV65487:JOZ65492 LMB65487:LMF65492 NJH65487:NJL65492 PGN65487:PGR65492 RDT65487:RDX65492 TAZ65487:TBD65492 UYF65487:UYJ65492 WVL65487:WVP65492 ACR262095:ACV262100 BZX262095:CAB262100 DXD262095:DXH262100 FUJ262095:FUN262100 HRP262095:HRT262100 JOV262095:JOZ262100 LMB262095:LMF262100 NJH262095:NJL262100 PGN262095:PGR262100 RDT262095:RDX262100 TAZ262095:TBD262100 UYF262095:UYJ262100 WVL262095:WVP262100 ACR458703:ACV458708 BZX458703:CAB458708 DXD458703:DXH458708 FUJ458703:FUN458708 HRP458703:HRT458708 JOV458703:JOZ458708 LMB458703:LMF458708 NJH458703:NJL458708 PGN458703:PGR458708 RDT458703:RDX458708 TAZ458703:TBD458708 UYF458703:UYJ458708 WVL458703:WVP458708 ACR655311:ACV655316 BZX655311:CAB655316 DXD655311:DXH655316 FUJ655311:FUN655316 HRP655311:HRT655316 JOV655311:JOZ655316 LMB655311:LMF655316 NJH655311:NJL655316 PGN655311:PGR655316 RDT655311:RDX655316 TAZ655311:TBD655316 UYF655311:UYJ655316 WVL655311:WVP655316 ACR851919:ACV851924 BZX851919:CAB851924 DXD851919:DXH851924 FUJ851919:FUN851924 HRP851919:HRT851924 JOV851919:JOZ851924 LMB851919:LMF851924 NJH851919:NJL851924 PGN851919:PGR851924 RDT851919:RDX851924 TAZ851919:TBD851924 UYF851919:UYJ851924 WVL851919:WVP851924 ACR65494:ACV65503 BZX65494:CAB65503 DXD65494:DXH65503 FUJ65494:FUN65503 HRP65494:HRT65503 JOV65494:JOZ65503 LMB65494:LMF65503 NJH65494:NJL65503 PGN65494:PGR65503 RDT65494:RDX65503 TAZ65494:TBD65503 UYF65494:UYJ65503 WVL65494:WVP65503 ACR393174:ACV393183 BZX393174:CAB393183 DXD393174:DXH393183 FUJ393174:FUN393183 HRP393174:HRT393183 JOV393174:JOZ393183 LMB393174:LMF393183 NJH393174:NJL393183 PGN393174:PGR393183 RDT393174:RDX393183 TAZ393174:TBD393183 UYF393174:UYJ393183 WVL393174:WVP393183 ACR720854:ACV720863 BZX720854:CAB720863 DXD720854:DXH720863 FUJ720854:FUN720863 HRP720854:HRT720863 JOV720854:JOZ720863 LMB720854:LMF720863 NJH720854:NJL720863 PGN720854:PGR720863 RDT720854:RDX720863 TAZ720854:TBD720863 UYF720854:UYJ720863 WVL720854:WVP720863 ACR65505:ACV65513 BZX65505:CAB65513 DXD65505:DXH65513 FUJ65505:FUN65513 HRP65505:HRT65513 JOV65505:JOZ65513 LMB65505:LMF65513 NJH65505:NJL65513 PGN65505:PGR65513 RDT65505:RDX65513 TAZ65505:TBD65513 UYF65505:UYJ65513 WVL65505:WVP65513 ACR196509:ACV196517 BZX196509:CAB196517 DXD196509:DXH196517 FUJ196509:FUN196517 HRP196509:HRT196517 JOV196509:JOZ196517 LMB196509:LMF196517 NJH196509:NJL196517 PGN196509:PGR196517 RDT196509:RDX196517 TAZ196509:TBD196517 UYF196509:UYJ196517 WVL196509:WVP196517 ACR655329:ACV655337 BZX655329:CAB655337 DXD655329:DXH655337 FUJ655329:FUN655337 HRP655329:HRT655337 JOV655329:JOZ655337 LMB655329:LMF655337 NJH655329:NJL655337 PGN655329:PGR655337 RDT655329:RDX655337 TAZ655329:TBD655337 UYF655329:UYJ655337 WVL655329:WVP655337 ACR786333:ACV786341 BZX786333:CAB786341 DXD786333:DXH786341 FUJ786333:FUN786341 HRP786333:HRT786341 JOV786333:JOZ786341 LMB786333:LMF786341 NJH786333:NJL786341 PGN786333:PGR786341 RDT786333:RDX786341 TAZ786333:TBD786341 UYF786333:UYJ786341 WVL786333:WVP786341 ACR65516:ACV65537 BZX65516:CAB65537 DXD65516:DXH65537 FUJ65516:FUN65537 HRP65516:HRT65537 JOV65516:JOZ65537 LMB65516:LMF65537 NJH65516:NJL65537 PGN65516:PGR65537 RDT65516:RDX65537 TAZ65516:TBD65537 UYF65516:UYJ65537 WVL65516:WVP65537 ACR786412:ACV786433 BZX786412:CAB786433 DXD786412:DXH786433 FUJ786412:FUN786433 HRP786412:HRT786433 JOV786412:JOZ786433 LMB786412:LMF786433 NJH786412:NJL786433 PGN786412:PGR786433 RDT786412:RDX786433 TAZ786412:TBD786433 UYF786412:UYJ786433 WVL786412:WVP786433 ACR65539:ACV65560 BZX65539:CAB65560 DXD65539:DXH65560 FUJ65539:FUN65560 HRP65539:HRT65560 JOV65539:JOZ65560 LMB65539:LMF65560 NJH65539:NJL65560 PGN65539:PGR65560 RDT65539:RDX65560 TAZ65539:TBD65560 UYF65539:UYJ65560 WVL65539:WVP65560 ACR786435:ACV786456 BZX786435:CAB786456 DXD786435:DXH786456 FUJ786435:FUN786456 HRP786435:HRT786456 JOV786435:JOZ786456 LMB786435:LMF786456 NJH786435:NJL786456 PGN786435:PGR786456 RDT786435:RDX786456 TAZ786435:TBD786456 UYF786435:UYJ786456 WVL786435:WVP786456 ACR65562:ACV65577 BZX65562:CAB65577 DXD65562:DXH65577 FUJ65562:FUN65577 HRP65562:HRT65577 JOV65562:JOZ65577 LMB65562:LMF65577 NJH65562:NJL65577 PGN65562:PGR65577 RDT65562:RDX65577 TAZ65562:TBD65577 UYF65562:UYJ65577 WVL65562:WVP65577 ACR131098:ACV131113 BZX131098:CAB131113 DXD131098:DXH131113 FUJ131098:FUN131113 HRP131098:HRT131113 JOV131098:JOZ131113 LMB131098:LMF131113 NJH131098:NJL131113 PGN131098:PGR131113 RDT131098:RDX131113 TAZ131098:TBD131113 UYF131098:UYJ131113 WVL131098:WVP131113 ACR196634:ACV196649 BZX196634:CAB196649 DXD196634:DXH196649 FUJ196634:FUN196649 HRP196634:HRT196649 JOV196634:JOZ196649 LMB196634:LMF196649 NJH196634:NJL196649 PGN196634:PGR196649 RDT196634:RDX196649 TAZ196634:TBD196649 UYF196634:UYJ196649 WVL196634:WVP196649 ACR262170:ACV262185 BZX262170:CAB262185 DXD262170:DXH262185 FUJ262170:FUN262185 HRP262170:HRT262185 JOV262170:JOZ262185 LMB262170:LMF262185 NJH262170:NJL262185 PGN262170:PGR262185 RDT262170:RDX262185 TAZ262170:TBD262185 UYF262170:UYJ262185 WVL262170:WVP262185 ACR327706:ACV327721 BZX327706:CAB327721 DXD327706:DXH327721 FUJ327706:FUN327721 HRP327706:HRT327721 JOV327706:JOZ327721 LMB327706:LMF327721 NJH327706:NJL327721 PGN327706:PGR327721 RDT327706:RDX327721 TAZ327706:TBD327721 UYF327706:UYJ327721 WVL327706:WVP327721 ACR393242:ACV393257 BZX393242:CAB393257 DXD393242:DXH393257 FUJ393242:FUN393257 HRP393242:HRT393257 JOV393242:JOZ393257 LMB393242:LMF393257 NJH393242:NJL393257 PGN393242:PGR393257 RDT393242:RDX393257 TAZ393242:TBD393257 UYF393242:UYJ393257 WVL393242:WVP393257 ACR458778:ACV458793 BZX458778:CAB458793 DXD458778:DXH458793 FUJ458778:FUN458793 HRP458778:HRT458793 JOV458778:JOZ458793 LMB458778:LMF458793 NJH458778:NJL458793 PGN458778:PGR458793 RDT458778:RDX458793 TAZ458778:TBD458793 UYF458778:UYJ458793 WVL458778:WVP458793 ACR524314:ACV524329 BZX524314:CAB524329 DXD524314:DXH524329 FUJ524314:FUN524329 HRP524314:HRT524329 JOV524314:JOZ524329 LMB524314:LMF524329 NJH524314:NJL524329 PGN524314:PGR524329 RDT524314:RDX524329 TAZ524314:TBD524329 UYF524314:UYJ524329 WVL524314:WVP524329 ACR589850:ACV589865 BZX589850:CAB589865 DXD589850:DXH589865 FUJ589850:FUN589865 HRP589850:HRT589865 JOV589850:JOZ589865 LMB589850:LMF589865 NJH589850:NJL589865 PGN589850:PGR589865 RDT589850:RDX589865 TAZ589850:TBD589865 UYF589850:UYJ589865 WVL589850:WVP589865 ACR655386:ACV655401 BZX655386:CAB655401 DXD655386:DXH655401 FUJ655386:FUN655401 HRP655386:HRT655401 JOV655386:JOZ655401 LMB655386:LMF655401 NJH655386:NJL655401 PGN655386:PGR655401 RDT655386:RDX655401 TAZ655386:TBD655401 UYF655386:UYJ655401 WVL655386:WVP655401 ACR720922:ACV720937 BZX720922:CAB720937 DXD720922:DXH720937 FUJ720922:FUN720937 HRP720922:HRT720937 JOV720922:JOZ720937 LMB720922:LMF720937 NJH720922:NJL720937 PGN720922:PGR720937 RDT720922:RDX720937 TAZ720922:TBD720937 UYF720922:UYJ720937 WVL720922:WVP720937 ACR786458:ACV786473 BZX786458:CAB786473 DXD786458:DXH786473 FUJ786458:FUN786473 HRP786458:HRT786473 JOV786458:JOZ786473 LMB786458:LMF786473 NJH786458:NJL786473 PGN786458:PGR786473 RDT786458:RDX786473 TAZ786458:TBD786473 UYF786458:UYJ786473 WVL786458:WVP786473 ACR851994:ACV852009 BZX851994:CAB852009 DXD851994:DXH852009 FUJ851994:FUN852009 HRP851994:HRT852009 JOV851994:JOZ852009 LMB851994:LMF852009 NJH851994:NJL852009 PGN851994:PGR852009 RDT851994:RDX852009 TAZ851994:TBD852009 UYF851994:UYJ852009 WVL851994:WVP852009 ACR917530:ACV917545 BZX917530:CAB917545 DXD917530:DXH917545 FUJ917530:FUN917545 HRP917530:HRT917545 JOV917530:JOZ917545 LMB917530:LMF917545 NJH917530:NJL917545 PGN917530:PGR917545 RDT917530:RDX917545 TAZ917530:TBD917545 UYF917530:UYJ917545 WVL917530:WVP917545 ACR983066:ACV983081 BZX983066:CAB983081 DXD983066:DXH983081 FUJ983066:FUN983081 HRP983066:HRT983081 JOV983066:JOZ983081 LMB983066:LMF983081 NJH983066:NJL983081 PGN983066:PGR983081 RDT983066:RDX983081 TAZ983066:TBD983081 UYF983066:UYJ983081 WVL983066:WVP983081 ACR65598:ACV65605 BZX65598:CAB65605 DXD65598:DXH65605 FUJ65598:FUN65605 HRP65598:HRT65605 JOV65598:JOZ65605 LMB65598:LMF65605 NJH65598:NJL65605 PGN65598:PGR65605 RDT65598:RDX65605 TAZ65598:TBD65605 UYF65598:UYJ65605 WVL65598:WVP65605 ACR131134:ACV131141 BZX131134:CAB131141 DXD131134:DXH131141 FUJ131134:FUN131141 HRP131134:HRT131141 JOV131134:JOZ131141 LMB131134:LMF131141 NJH131134:NJL131141 PGN131134:PGR131141 RDT131134:RDX131141 TAZ131134:TBD131141 UYF131134:UYJ131141 WVL131134:WVP131141 ACR196670:ACV196677 BZX196670:CAB196677 DXD196670:DXH196677 FUJ196670:FUN196677 HRP196670:HRT196677 JOV196670:JOZ196677 LMB196670:LMF196677 NJH196670:NJL196677 PGN196670:PGR196677 RDT196670:RDX196677 TAZ196670:TBD196677 UYF196670:UYJ196677 WVL196670:WVP196677 ACR262206:ACV262213 BZX262206:CAB262213 DXD262206:DXH262213 FUJ262206:FUN262213 HRP262206:HRT262213 JOV262206:JOZ262213 LMB262206:LMF262213 NJH262206:NJL262213 PGN262206:PGR262213 RDT262206:RDX262213 TAZ262206:TBD262213 UYF262206:UYJ262213 WVL262206:WVP262213 ACR327742:ACV327749 BZX327742:CAB327749 DXD327742:DXH327749 FUJ327742:FUN327749 HRP327742:HRT327749 JOV327742:JOZ327749 LMB327742:LMF327749 NJH327742:NJL327749 PGN327742:PGR327749 RDT327742:RDX327749 TAZ327742:TBD327749 UYF327742:UYJ327749 WVL327742:WVP327749 ACR393278:ACV393285 BZX393278:CAB393285 DXD393278:DXH393285 FUJ393278:FUN393285 HRP393278:HRT393285 JOV393278:JOZ393285 LMB393278:LMF393285 NJH393278:NJL393285 PGN393278:PGR393285 RDT393278:RDX393285 TAZ393278:TBD393285 UYF393278:UYJ393285 WVL393278:WVP393285 ACR458814:ACV458821 BZX458814:CAB458821 DXD458814:DXH458821 FUJ458814:FUN458821 HRP458814:HRT458821 JOV458814:JOZ458821 LMB458814:LMF458821 NJH458814:NJL458821 PGN458814:PGR458821 RDT458814:RDX458821 TAZ458814:TBD458821 UYF458814:UYJ458821 WVL458814:WVP458821 ACR524350:ACV524357 BZX524350:CAB524357 DXD524350:DXH524357 FUJ524350:FUN524357 HRP524350:HRT524357 JOV524350:JOZ524357 LMB524350:LMF524357 NJH524350:NJL524357 PGN524350:PGR524357 RDT524350:RDX524357 TAZ524350:TBD524357 UYF524350:UYJ524357 WVL524350:WVP524357 ACR589886:ACV589893 BZX589886:CAB589893 DXD589886:DXH589893 FUJ589886:FUN589893 HRP589886:HRT589893 JOV589886:JOZ589893 LMB589886:LMF589893 NJH589886:NJL589893 PGN589886:PGR589893 RDT589886:RDX589893 TAZ589886:TBD589893 UYF589886:UYJ589893 WVL589886:WVP589893 ACR655422:ACV655429 BZX655422:CAB655429 DXD655422:DXH655429 FUJ655422:FUN655429 HRP655422:HRT655429 JOV655422:JOZ655429 LMB655422:LMF655429 NJH655422:NJL655429 PGN655422:PGR655429 RDT655422:RDX655429 TAZ655422:TBD655429 UYF655422:UYJ655429 WVL655422:WVP655429 ACR720958:ACV720965 BZX720958:CAB720965 DXD720958:DXH720965 FUJ720958:FUN720965 HRP720958:HRT720965 JOV720958:JOZ720965 LMB720958:LMF720965 NJH720958:NJL720965 PGN720958:PGR720965 RDT720958:RDX720965 TAZ720958:TBD720965 UYF720958:UYJ720965 WVL720958:WVP720965 ACR786494:ACV786501 BZX786494:CAB786501 DXD786494:DXH786501 FUJ786494:FUN786501 HRP786494:HRT786501 JOV786494:JOZ786501 LMB786494:LMF786501 NJH786494:NJL786501 PGN786494:PGR786501 RDT786494:RDX786501 TAZ786494:TBD786501 UYF786494:UYJ786501 WVL786494:WVP786501 ACR852030:ACV852037 BZX852030:CAB852037 DXD852030:DXH852037 FUJ852030:FUN852037 HRP852030:HRT852037 JOV852030:JOZ852037 LMB852030:LMF852037 NJH852030:NJL852037 PGN852030:PGR852037 RDT852030:RDX852037 TAZ852030:TBD852037 UYF852030:UYJ852037 WVL852030:WVP852037 ACR917566:ACV917573 BZX917566:CAB917573 DXD917566:DXH917573 FUJ917566:FUN917573 HRP917566:HRT917573 JOV917566:JOZ917573 LMB917566:LMF917573 NJH917566:NJL917573 PGN917566:PGR917573 RDT917566:RDX917573 TAZ917566:TBD917573 UYF917566:UYJ917573 WVL917566:WVP917573 ACR983102:ACV983109 BZX983102:CAB983109 DXD983102:DXH983109 FUJ983102:FUN983109 HRP983102:HRT983109 JOV983102:JOZ983109 LMB983102:LMF983109 NJH983102:NJL983109 PGN983102:PGR983109 RDT983102:RDX983109 TAZ983102:TBD983109 UYF983102:UYJ983109 WVL983102:WVP983109 ACR130907:ACV130911 BZX130907:CAB130911 DXD130907:DXH130911 FUJ130907:FUN130911 HRP130907:HRT130911 JOV130907:JOZ130911 LMB130907:LMF130911 NJH130907:NJL130911 PGN130907:PGR130911 RDT130907:RDX130911 TAZ130907:TBD130911 UYF130907:UYJ130911 WVL130907:WVP130911 ACR196522:ACV196526 BZX196522:CAB196526 DXD196522:DXH196526 FUJ196522:FUN196526 HRP196522:HRT196526 JOV196522:JOZ196526 LMB196522:LMF196526 NJH196522:NJL196526 PGN196522:PGR196526 RDT196522:RDX196526 TAZ196522:TBD196526 UYF196522:UYJ196526 WVL196522:WVP196526 ACR458587:ACV458591 BZX458587:CAB458591 DXD458587:DXH458591 FUJ458587:FUN458591 HRP458587:HRT458591 JOV458587:JOZ458591 LMB458587:LMF458591 NJH458587:NJL458591 PGN458587:PGR458591 RDT458587:RDX458591 TAZ458587:TBD458591 UYF458587:UYJ458591 WVL458587:WVP458591 ACR524202:ACV524206 BZX524202:CAB524206 DXD524202:DXH524206 FUJ524202:FUN524206 HRP524202:HRT524206 JOV524202:JOZ524206 LMB524202:LMF524206 NJH524202:NJL524206 PGN524202:PGR524206 RDT524202:RDX524206 TAZ524202:TBD524206 UYF524202:UYJ524206 WVL524202:WVP524206 ACR786267:ACV786271 BZX786267:CAB786271 DXD786267:DXH786271 FUJ786267:FUN786271 HRP786267:HRT786271 JOV786267:JOZ786271 LMB786267:LMF786271 NJH786267:NJL786271 PGN786267:PGR786271 RDT786267:RDX786271 TAZ786267:TBD786271 UYF786267:UYJ786271 WVL786267:WVP786271 ACR851882:ACV851886 BZX851882:CAB851886 DXD851882:DXH851886 FUJ851882:FUN851886 HRP851882:HRT851886 JOV851882:JOZ851886 LMB851882:LMF851886 NJH851882:NJL851886 PGN851882:PGR851886 RDT851882:RDX851886 TAZ851882:TBD851886 UYF851882:UYJ851886 WVL851882:WVP851886 ACR130973:ACV130981 BZX130973:CAB130981 DXD130973:DXH130981 FUJ130973:FUN130981 HRP130973:HRT130981 JOV130973:JOZ130981 LMB130973:LMF130981 NJH130973:NJL130981 PGN130973:PGR130981 RDT130973:RDX130981 TAZ130973:TBD130981 UYF130973:UYJ130981 WVL130973:WVP130981 ACR589793:ACV589801 BZX589793:CAB589801 DXD589793:DXH589801 FUJ589793:FUN589801 HRP589793:HRT589801 JOV589793:JOZ589801 LMB589793:LMF589801 NJH589793:NJL589801 PGN589793:PGR589801 RDT589793:RDX589801 TAZ589793:TBD589801 UYF589793:UYJ589801 WVL589793:WVP589801 ACR720797:ACV720805 BZX720797:CAB720805 DXD720797:DXH720805 FUJ720797:FUN720805 HRP720797:HRT720805 JOV720797:JOZ720805 LMB720797:LMF720805 NJH720797:NJL720805 PGN720797:PGR720805 RDT720797:RDX720805 TAZ720797:TBD720805 UYF720797:UYJ720805 WVL720797:WVP720805 ACR130992:ACV131002 BZX130992:CAB131002 DXD130992:DXH131002 FUJ130992:FUN131002 HRP130992:HRT131002 JOV130992:JOZ131002 LMB130992:LMF131002 NJH130992:NJL131002 PGN130992:PGR131002 RDT130992:RDX131002 TAZ130992:TBD131002 UYF130992:UYJ131002 WVL130992:WVP131002 ACR851888:ACV851898 BZX851888:CAB851898 DXD851888:DXH851898 FUJ851888:FUN851898 HRP851888:HRT851898 JOV851888:JOZ851898 LMB851888:LMF851898 NJH851888:NJL851898 PGN851888:PGR851898 RDT851888:RDX851898 TAZ851888:TBD851898 UYF851888:UYJ851898 WVL851888:WVP851898 ACR131023:ACV131028 BZX131023:CAB131028 DXD131023:DXH131028 FUJ131023:FUN131028 HRP131023:HRT131028 JOV131023:JOZ131028 LMB131023:LMF131028 NJH131023:NJL131028 PGN131023:PGR131028 RDT131023:RDX131028 TAZ131023:TBD131028 UYF131023:UYJ131028 WVL131023:WVP131028 ACR327631:ACV327636 BZX327631:CAB327636 DXD327631:DXH327636 FUJ327631:FUN327636 HRP327631:HRT327636 JOV327631:JOZ327636 LMB327631:LMF327636 NJH327631:NJL327636 PGN327631:PGR327636 RDT327631:RDX327636 TAZ327631:TBD327636 UYF327631:UYJ327636 WVL327631:WVP327636 ACR524239:ACV524244 BZX524239:CAB524244 DXD524239:DXH524244 FUJ524239:FUN524244 HRP524239:HRT524244 JOV524239:JOZ524244 LMB524239:LMF524244 NJH524239:NJL524244 PGN524239:PGR524244 RDT524239:RDX524244 TAZ524239:TBD524244 UYF524239:UYJ524244 WVL524239:WVP524244 ACR720847:ACV720852 BZX720847:CAB720852 DXD720847:DXH720852 FUJ720847:FUN720852 HRP720847:HRT720852 JOV720847:JOZ720852 LMB720847:LMF720852 NJH720847:NJL720852 PGN720847:PGR720852 RDT720847:RDX720852 TAZ720847:TBD720852 UYF720847:UYJ720852 WVL720847:WVP720852 ACR917455:ACV917460 BZX917455:CAB917460 DXD917455:DXH917460 FUJ917455:FUN917460 HRP917455:HRT917460 JOV917455:JOZ917460 LMB917455:LMF917460 NJH917455:NJL917460 PGN917455:PGR917460 RDT917455:RDX917460 TAZ917455:TBD917460 UYF917455:UYJ917460 WVL917455:WVP917460 ACR131030:ACV131039 BZX131030:CAB131039 DXD131030:DXH131039 FUJ131030:FUN131039 HRP131030:HRT131039 JOV131030:JOZ131039 LMB131030:LMF131039 NJH131030:NJL131039 PGN131030:PGR131039 RDT131030:RDX131039 TAZ131030:TBD131039 UYF131030:UYJ131039 WVL131030:WVP131039 ACR458710:ACV458719 BZX458710:CAB458719 DXD458710:DXH458719 FUJ458710:FUN458719 HRP458710:HRT458719 JOV458710:JOZ458719 LMB458710:LMF458719 NJH458710:NJL458719 PGN458710:PGR458719 RDT458710:RDX458719 TAZ458710:TBD458719 UYF458710:UYJ458719 WVL458710:WVP458719 ACR786390:ACV786399 BZX786390:CAB786399 DXD786390:DXH786399 FUJ786390:FUN786399 HRP786390:HRT786399 JOV786390:JOZ786399 LMB786390:LMF786399 NJH786390:NJL786399 PGN786390:PGR786399 RDT786390:RDX786399 TAZ786390:TBD786399 UYF786390:UYJ786399 WVL786390:WVP786399 ACR131041:ACV131049 BZX131041:CAB131049 DXD131041:DXH131049 FUJ131041:FUN131049 HRP131041:HRT131049 JOV131041:JOZ131049 LMB131041:LMF131049 NJH131041:NJL131049 PGN131041:PGR131049 RDT131041:RDX131049 TAZ131041:TBD131049 UYF131041:UYJ131049 WVL131041:WVP131049 ACR262045:ACV262053 BZX262045:CAB262053 DXD262045:DXH262053 FUJ262045:FUN262053 HRP262045:HRT262053 JOV262045:JOZ262053 LMB262045:LMF262053 NJH262045:NJL262053 PGN262045:PGR262053 RDT262045:RDX262053 TAZ262045:TBD262053 UYF262045:UYJ262053 WVL262045:WVP262053 ACR720865:ACV720873 BZX720865:CAB720873 DXD720865:DXH720873 FUJ720865:FUN720873 HRP720865:HRT720873 JOV720865:JOZ720873 LMB720865:LMF720873 NJH720865:NJL720873 PGN720865:PGR720873 RDT720865:RDX720873 TAZ720865:TBD720873 UYF720865:UYJ720873 WVL720865:WVP720873 ACR851869:ACV851877 BZX851869:CAB851877 DXD851869:DXH851877 FUJ851869:FUN851877 HRP851869:HRT851877 JOV851869:JOZ851877 LMB851869:LMF851877 NJH851869:NJL851877 PGN851869:PGR851877 RDT851869:RDX851877 TAZ851869:TBD851877 UYF851869:UYJ851877 WVL851869:WVP851877 ACR131052:ACV131073 BZX131052:CAB131073 DXD131052:DXH131073 FUJ131052:FUN131073 HRP131052:HRT131073 JOV131052:JOZ131073 LMB131052:LMF131073 NJH131052:NJL131073 PGN131052:PGR131073 RDT131052:RDX131073 TAZ131052:TBD131073 UYF131052:UYJ131073 WVL131052:WVP131073 ACR851948:ACV851969 BZX851948:CAB851969 DXD851948:DXH851969 FUJ851948:FUN851969 HRP851948:HRT851969 JOV851948:JOZ851969 LMB851948:LMF851969 NJH851948:NJL851969 PGN851948:PGR851969 RDT851948:RDX851969 TAZ851948:TBD851969 UYF851948:UYJ851969 WVL851948:WVP851969 ACR131075:ACV131096 BZX131075:CAB131096 DXD131075:DXH131096 FUJ131075:FUN131096 HRP131075:HRT131096 JOV131075:JOZ131096 LMB131075:LMF131096 NJH131075:NJL131096 PGN131075:PGR131096 RDT131075:RDX131096 TAZ131075:TBD131096 UYF131075:UYJ131096 WVL131075:WVP131096 ACR851971:ACV851992 BZX851971:CAB851992 DXD851971:DXH851992 FUJ851971:FUN851992 HRP851971:HRT851992 JOV851971:JOZ851992 LMB851971:LMF851992 NJH851971:NJL851992 PGN851971:PGR851992 RDT851971:RDX851992 TAZ851971:TBD851992 UYF851971:UYJ851992 WVL851971:WVP851992 ACR196443:ACV196447 BZX196443:CAB196447 DXD196443:DXH196447 FUJ196443:FUN196447 HRP196443:HRT196447 JOV196443:JOZ196447 LMB196443:LMF196447 NJH196443:NJL196447 PGN196443:PGR196447 RDT196443:RDX196447 TAZ196443:TBD196447 UYF196443:UYJ196447 WVL196443:WVP196447 ACR262058:ACV262062 BZX262058:CAB262062 DXD262058:DXH262062 FUJ262058:FUN262062 HRP262058:HRT262062 JOV262058:JOZ262062 LMB262058:LMF262062 NJH262058:NJL262062 PGN262058:PGR262062 RDT262058:RDX262062 TAZ262058:TBD262062 UYF262058:UYJ262062 WVL262058:WVP262062 ACR524123:ACV524127 BZX524123:CAB524127 DXD524123:DXH524127 FUJ524123:FUN524127 HRP524123:HRT524127 JOV524123:JOZ524127 LMB524123:LMF524127 NJH524123:NJL524127 PGN524123:PGR524127 RDT524123:RDX524127 TAZ524123:TBD524127 UYF524123:UYJ524127 WVL524123:WVP524127 ACR589738:ACV589742 BZX589738:CAB589742 DXD589738:DXH589742 FUJ589738:FUN589742 HRP589738:HRT589742 JOV589738:JOZ589742 LMB589738:LMF589742 NJH589738:NJL589742 PGN589738:PGR589742 RDT589738:RDX589742 TAZ589738:TBD589742 UYF589738:UYJ589742 WVL589738:WVP589742 ACR851803:ACV851807 BZX851803:CAB851807 DXD851803:DXH851807 FUJ851803:FUN851807 HRP851803:HRT851807 JOV851803:JOZ851807 LMB851803:LMF851807 NJH851803:NJL851807 PGN851803:PGR851807 RDT851803:RDX851807 TAZ851803:TBD851807 UYF851803:UYJ851807 WVL851803:WVP851807 ACR917418:ACV917422 BZX917418:CAB917422 DXD917418:DXH917422 FUJ917418:FUN917422 HRP917418:HRT917422 JOV917418:JOZ917422 LMB917418:LMF917422 NJH917418:NJL917422 PGN917418:PGR917422 RDT917418:RDX917422 TAZ917418:TBD917422 UYF917418:UYJ917422 WVL917418:WVP917422 ACR196528:ACV196538 BZX196528:CAB196538 DXD196528:DXH196538 FUJ196528:FUN196538 HRP196528:HRT196538 JOV196528:JOZ196538 LMB196528:LMF196538 NJH196528:NJL196538 PGN196528:PGR196538 RDT196528:RDX196538 TAZ196528:TBD196538 UYF196528:UYJ196538 WVL196528:WVP196538 ACR917424:ACV917434 BZX917424:CAB917434 DXD917424:DXH917434 FUJ917424:FUN917434 HRP917424:HRT917434 JOV917424:JOZ917434 LMB917424:LMF917434 NJH917424:NJL917434 PGN917424:PGR917434 RDT917424:RDX917434 TAZ917424:TBD917434 UYF917424:UYJ917434 WVL917424:WVP917434 ACR196559:ACV196564 BZX196559:CAB196564 DXD196559:DXH196564 FUJ196559:FUN196564 HRP196559:HRT196564 JOV196559:JOZ196564 LMB196559:LMF196564 NJH196559:NJL196564 PGN196559:PGR196564 RDT196559:RDX196564 TAZ196559:TBD196564 UYF196559:UYJ196564 WVL196559:WVP196564 ACR393167:ACV393172 BZX393167:CAB393172 DXD393167:DXH393172 FUJ393167:FUN393172 HRP393167:HRT393172 JOV393167:JOZ393172 LMB393167:LMF393172 NJH393167:NJL393172 PGN393167:PGR393172 RDT393167:RDX393172 TAZ393167:TBD393172 UYF393167:UYJ393172 WVL393167:WVP393172 ACR589775:ACV589780 BZX589775:CAB589780 DXD589775:DXH589780 FUJ589775:FUN589780 HRP589775:HRT589780 JOV589775:JOZ589780 LMB589775:LMF589780 NJH589775:NJL589780 PGN589775:PGR589780 RDT589775:RDX589780 TAZ589775:TBD589780 UYF589775:UYJ589780 WVL589775:WVP589780 ACR786383:ACV786388 BZX786383:CAB786388 DXD786383:DXH786388 FUJ786383:FUN786388 HRP786383:HRT786388 JOV786383:JOZ786388 LMB786383:LMF786388 NJH786383:NJL786388 PGN786383:PGR786388 RDT786383:RDX786388 TAZ786383:TBD786388 UYF786383:UYJ786388 WVL786383:WVP786388 ACR982991:ACV982996 BZX982991:CAB982996 DXD982991:DXH982996 FUJ982991:FUN982996 HRP982991:HRT982996 JOV982991:JOZ982996 LMB982991:LMF982996 NJH982991:NJL982996 PGN982991:PGR982996 RDT982991:RDX982996 TAZ982991:TBD982996 UYF982991:UYJ982996 WVL982991:WVP982996 ACR196566:ACV196575 BZX196566:CAB196575 DXD196566:DXH196575 FUJ196566:FUN196575 HRP196566:HRT196575 JOV196566:JOZ196575 LMB196566:LMF196575 NJH196566:NJL196575 PGN196566:PGR196575 RDT196566:RDX196575 TAZ196566:TBD196575 UYF196566:UYJ196575 WVL196566:WVP196575 ACR524246:ACV524255 BZX524246:CAB524255 DXD524246:DXH524255 FUJ524246:FUN524255 HRP524246:HRT524255 JOV524246:JOZ524255 LMB524246:LMF524255 NJH524246:NJL524255 PGN524246:PGR524255 RDT524246:RDX524255 TAZ524246:TBD524255 UYF524246:UYJ524255 WVL524246:WVP524255 ACR851926:ACV851935 BZX851926:CAB851935 DXD851926:DXH851935 FUJ851926:FUN851935 HRP851926:HRT851935 JOV851926:JOZ851935 LMB851926:LMF851935 NJH851926:NJL851935 PGN851926:PGR851935 RDT851926:RDX851935 TAZ851926:TBD851935 UYF851926:UYJ851935 WVL851926:WVP851935 ACR196577:ACV196585 BZX196577:CAB196585 DXD196577:DXH196585 FUJ196577:FUN196585 HRP196577:HRT196585 JOV196577:JOZ196585 LMB196577:LMF196585 NJH196577:NJL196585 PGN196577:PGR196585 RDT196577:RDX196585 TAZ196577:TBD196585 UYF196577:UYJ196585 WVL196577:WVP196585 ACR327581:ACV327589 BZX327581:CAB327589 DXD327581:DXH327589 FUJ327581:FUN327589 HRP327581:HRT327589 JOV327581:JOZ327589 LMB327581:LMF327589 NJH327581:NJL327589 PGN327581:PGR327589 RDT327581:RDX327589 TAZ327581:TBD327589 UYF327581:UYJ327589 WVL327581:WVP327589 ACR786401:ACV786409 BZX786401:CAB786409 DXD786401:DXH786409 FUJ786401:FUN786409 HRP786401:HRT786409 JOV786401:JOZ786409 LMB786401:LMF786409 NJH786401:NJL786409 PGN786401:PGR786409 RDT786401:RDX786409 TAZ786401:TBD786409 UYF786401:UYJ786409 WVL786401:WVP786409 ACR917405:ACV917413 BZX917405:CAB917413 DXD917405:DXH917413 FUJ917405:FUN917413 HRP917405:HRT917413 JOV917405:JOZ917413 LMB917405:LMF917413 NJH917405:NJL917413 PGN917405:PGR917413 RDT917405:RDX917413 TAZ917405:TBD917413 UYF917405:UYJ917413 WVL917405:WVP917413 ACR196588:ACV196609 BZX196588:CAB196609 DXD196588:DXH196609 FUJ196588:FUN196609 HRP196588:HRT196609 JOV196588:JOZ196609 LMB196588:LMF196609 NJH196588:NJL196609 PGN196588:PGR196609 RDT196588:RDX196609 TAZ196588:TBD196609 UYF196588:UYJ196609 WVL196588:WVP196609 ACR917484:ACV917505 BZX917484:CAB917505 DXD917484:DXH917505 FUJ917484:FUN917505 HRP917484:HRT917505 JOV917484:JOZ917505 LMB917484:LMF917505 NJH917484:NJL917505 PGN917484:PGR917505 RDT917484:RDX917505 TAZ917484:TBD917505 UYF917484:UYJ917505 WVL917484:WVP917505 ACR196611:ACV196632 BZX196611:CAB196632 DXD196611:DXH196632 FUJ196611:FUN196632 HRP196611:HRT196632 JOV196611:JOZ196632 LMB196611:LMF196632 NJH196611:NJL196632 PGN196611:PGR196632 RDT196611:RDX196632 TAZ196611:TBD196632 UYF196611:UYJ196632 WVL196611:WVP196632 ACR917507:ACV917528 BZX917507:CAB917528 DXD917507:DXH917528 FUJ917507:FUN917528 HRP917507:HRT917528 JOV917507:JOZ917528 LMB917507:LMF917528 NJH917507:NJL917528 PGN917507:PGR917528 RDT917507:RDX917528 TAZ917507:TBD917528 UYF917507:UYJ917528 WVL917507:WVP917528 ACR261979:ACV261983 BZX261979:CAB261983 DXD261979:DXH261983 FUJ261979:FUN261983 HRP261979:HRT261983 JOV261979:JOZ261983 LMB261979:LMF261983 NJH261979:NJL261983 PGN261979:PGR261983 RDT261979:RDX261983 TAZ261979:TBD261983 UYF261979:UYJ261983 WVL261979:WVP261983 ACR327594:ACV327598 BZX327594:CAB327598 DXD327594:DXH327598 FUJ327594:FUN327598 HRP327594:HRT327598 JOV327594:JOZ327598 LMB327594:LMF327598 NJH327594:NJL327598 PGN327594:PGR327598 RDT327594:RDX327598 TAZ327594:TBD327598 UYF327594:UYJ327598 WVL327594:WVP327598 ACR589659:ACV589663 BZX589659:CAB589663 DXD589659:DXH589663 FUJ589659:FUN589663 HRP589659:HRT589663 JOV589659:JOZ589663 LMB589659:LMF589663 NJH589659:NJL589663 PGN589659:PGR589663 RDT589659:RDX589663 TAZ589659:TBD589663 UYF589659:UYJ589663 WVL589659:WVP589663 ACR655274:ACV655278 BZX655274:CAB655278 DXD655274:DXH655278 FUJ655274:FUN655278 HRP655274:HRT655278 JOV655274:JOZ655278 LMB655274:LMF655278 NJH655274:NJL655278 PGN655274:PGR655278 RDT655274:RDX655278 TAZ655274:TBD655278 UYF655274:UYJ655278 WVL655274:WVP655278 ACR917339:ACV917343 BZX917339:CAB917343 DXD917339:DXH917343 FUJ917339:FUN917343 HRP917339:HRT917343 JOV917339:JOZ917343 LMB917339:LMF917343 NJH917339:NJL917343 PGN917339:PGR917343 RDT917339:RDX917343 TAZ917339:TBD917343 UYF917339:UYJ917343 WVL917339:WVP917343 ACR982954:ACV982958 BZX982954:CAB982958 DXD982954:DXH982958 FUJ982954:FUN982958 HRP982954:HRT982958 JOV982954:JOZ982958 LMB982954:LMF982958 NJH982954:NJL982958 PGN982954:PGR982958 RDT982954:RDX982958 TAZ982954:TBD982958 UYF982954:UYJ982958 WVL982954:WVP982958 ACR262064:ACV262074 BZX262064:CAB262074 DXD262064:DXH262074 FUJ262064:FUN262074 HRP262064:HRT262074 JOV262064:JOZ262074 LMB262064:LMF262074 NJH262064:NJL262074 PGN262064:PGR262074 RDT262064:RDX262074 TAZ262064:TBD262074 UYF262064:UYJ262074 WVL262064:WVP262074 ACR982960:ACV982970 BZX982960:CAB982970 DXD982960:DXH982970 FUJ982960:FUN982970 HRP982960:HRT982970 JOV982960:JOZ982970 LMB982960:LMF982970 NJH982960:NJL982970 PGN982960:PGR982970 RDT982960:RDX982970 TAZ982960:TBD982970 UYF982960:UYJ982970 WVL982960:WVP982970 ACR262102:ACV262111 BZX262102:CAB262111 DXD262102:DXH262111 FUJ262102:FUN262111 HRP262102:HRT262111 JOV262102:JOZ262111 LMB262102:LMF262111 NJH262102:NJL262111 PGN262102:PGR262111 RDT262102:RDX262111 TAZ262102:TBD262111 UYF262102:UYJ262111 WVL262102:WVP262111 ACR589782:ACV589791 BZX589782:CAB589791 DXD589782:DXH589791 FUJ589782:FUN589791 HRP589782:HRT589791 JOV589782:JOZ589791 LMB589782:LMF589791 NJH589782:NJL589791 PGN589782:PGR589791 RDT589782:RDX589791 TAZ589782:TBD589791 UYF589782:UYJ589791 WVL589782:WVP589791 ACR917462:ACV917471 BZX917462:CAB917471 DXD917462:DXH917471 FUJ917462:FUN917471 HRP917462:HRT917471 JOV917462:JOZ917471 LMB917462:LMF917471 NJH917462:NJL917471 PGN917462:PGR917471 RDT917462:RDX917471 TAZ917462:TBD917471 UYF917462:UYJ917471 WVL917462:WVP917471 ACR262113:ACV262121 BZX262113:CAB262121 DXD262113:DXH262121 FUJ262113:FUN262121 HRP262113:HRT262121 JOV262113:JOZ262121 LMB262113:LMF262121 NJH262113:NJL262121 PGN262113:PGR262121 RDT262113:RDX262121 TAZ262113:TBD262121 UYF262113:UYJ262121 WVL262113:WVP262121 ACR393117:ACV393125 BZX393117:CAB393125 DXD393117:DXH393125 FUJ393117:FUN393125 HRP393117:HRT393125 JOV393117:JOZ393125 LMB393117:LMF393125 NJH393117:NJL393125 PGN393117:PGR393125 RDT393117:RDX393125 TAZ393117:TBD393125 UYF393117:UYJ393125 WVL393117:WVP393125 ACR851937:ACV851945 BZX851937:CAB851945 DXD851937:DXH851945 FUJ851937:FUN851945 HRP851937:HRT851945 JOV851937:JOZ851945 LMB851937:LMF851945 NJH851937:NJL851945 PGN851937:PGR851945 RDT851937:RDX851945 TAZ851937:TBD851945 UYF851937:UYJ851945 WVL851937:WVP851945 ACR982941:ACV982949 BZX982941:CAB982949 DXD982941:DXH982949 FUJ982941:FUN982949 HRP982941:HRT982949 JOV982941:JOZ982949 LMB982941:LMF982949 NJH982941:NJL982949 PGN982941:PGR982949 RDT982941:RDX982949 TAZ982941:TBD982949 UYF982941:UYJ982949 WVL982941:WVP982949 ACR262124:ACV262145 BZX262124:CAB262145 DXD262124:DXH262145 FUJ262124:FUN262145 HRP262124:HRT262145 JOV262124:JOZ262145 LMB262124:LMF262145 NJH262124:NJL262145 PGN262124:PGR262145 RDT262124:RDX262145 TAZ262124:TBD262145 UYF262124:UYJ262145 WVL262124:WVP262145 ACR983020:ACV983041 BZX983020:CAB983041 DXD983020:DXH983041 FUJ983020:FUN983041 HRP983020:HRT983041 JOV983020:JOZ983041 LMB983020:LMF983041 NJH983020:NJL983041 PGN983020:PGR983041 RDT983020:RDX983041 TAZ983020:TBD983041 UYF983020:UYJ983041 WVL983020:WVP983041 ACR262147:ACV262168 BZX262147:CAB262168 DXD262147:DXH262168 FUJ262147:FUN262168 HRP262147:HRT262168 JOV262147:JOZ262168 LMB262147:LMF262168 NJH262147:NJL262168 PGN262147:PGR262168 RDT262147:RDX262168 TAZ262147:TBD262168 UYF262147:UYJ262168 WVL262147:WVP262168 ACR983043:ACV983064 BZX983043:CAB983064 DXD983043:DXH983064 FUJ983043:FUN983064 HRP983043:HRT983064 JOV983043:JOZ983064 LMB983043:LMF983064 NJH983043:NJL983064 PGN983043:PGR983064 RDT983043:RDX983064 TAZ983043:TBD983064 UYF983043:UYJ983064 WVL983043:WVP983064 ACR327600:ACV327610 BZX327600:CAB327610 DXD327600:DXH327610 FUJ327600:FUN327610 HRP327600:HRT327610 JOV327600:JOZ327610 LMB327600:LMF327610 NJH327600:NJL327610 PGN327600:PGR327610 RDT327600:RDX327610 TAZ327600:TBD327610 UYF327600:UYJ327610 WVL327600:WVP327610 ACR327638:ACV327647 BZX327638:CAB327647 DXD327638:DXH327647 FUJ327638:FUN327647 HRP327638:HRT327647 JOV327638:JOZ327647 LMB327638:LMF327647 NJH327638:NJL327647 PGN327638:PGR327647 RDT327638:RDX327647 TAZ327638:TBD327647 UYF327638:UYJ327647 WVL327638:WVP327647 ACR655318:ACV655327 BZX655318:CAB655327 DXD655318:DXH655327 FUJ655318:FUN655327 HRP655318:HRT655327 JOV655318:JOZ655327 LMB655318:LMF655327 NJH655318:NJL655327 PGN655318:PGR655327 RDT655318:RDX655327 TAZ655318:TBD655327 UYF655318:UYJ655327 WVL655318:WVP655327 ACR982998:ACV983007 BZX982998:CAB983007 DXD982998:DXH983007 FUJ982998:FUN983007 HRP982998:HRT983007 JOV982998:JOZ983007 LMB982998:LMF983007 NJH982998:NJL983007 PGN982998:PGR983007 RDT982998:RDX983007 TAZ982998:TBD983007 UYF982998:UYJ983007 WVL982998:WVP983007 ACR327649:ACV327657 BZX327649:CAB327657 DXD327649:DXH327657 FUJ327649:FUN327657 HRP327649:HRT327657 JOV327649:JOZ327657 LMB327649:LMF327657 NJH327649:NJL327657 PGN327649:PGR327657 RDT327649:RDX327657 TAZ327649:TBD327657 UYF327649:UYJ327657 WVL327649:WVP327657 ACR458653:ACV458661 BZX458653:CAB458661 DXD458653:DXH458661 FUJ458653:FUN458661 HRP458653:HRT458661 JOV458653:JOZ458661 LMB458653:LMF458661 NJH458653:NJL458661 PGN458653:PGR458661 RDT458653:RDX458661 TAZ458653:TBD458661 UYF458653:UYJ458661 WVL458653:WVP458661 ACR917473:ACV917481 BZX917473:CAB917481 DXD917473:DXH917481 FUJ917473:FUN917481 HRP917473:HRT917481 JOV917473:JOZ917481 LMB917473:LMF917481 NJH917473:NJL917481 PGN917473:PGR917481 RDT917473:RDX917481 TAZ917473:TBD917481 UYF917473:UYJ917481 WVL917473:WVP917481 ACR327660:ACV327681 BZX327660:CAB327681 DXD327660:DXH327681 FUJ327660:FUN327681 HRP327660:HRT327681 JOV327660:JOZ327681 LMB327660:LMF327681 NJH327660:NJL327681 PGN327660:PGR327681 RDT327660:RDX327681 TAZ327660:TBD327681 UYF327660:UYJ327681 WVL327660:WVP327681 ACR327683:ACV327704 BZX327683:CAB327704 DXD327683:DXH327704 FUJ327683:FUN327704 HRP327683:HRT327704 JOV327683:JOZ327704 LMB327683:LMF327704 NJH327683:NJL327704 PGN327683:PGR327704 RDT327683:RDX327704 TAZ327683:TBD327704 UYF327683:UYJ327704 WVL327683:WVP327704 ACR393136:ACV393146 BZX393136:CAB393146 DXD393136:DXH393146 FUJ393136:FUN393146 HRP393136:HRT393146 JOV393136:JOZ393146 LMB393136:LMF393146 NJH393136:NJL393146 PGN393136:PGR393146 RDT393136:RDX393146 TAZ393136:TBD393146 UYF393136:UYJ393146 WVL393136:WVP393146 ACR393185:ACV393193 BZX393185:CAB393193 DXD393185:DXH393193 FUJ393185:FUN393193 HRP393185:HRT393193 JOV393185:JOZ393193 LMB393185:LMF393193 NJH393185:NJL393193 PGN393185:PGR393193 RDT393185:RDX393193 TAZ393185:TBD393193 UYF393185:UYJ393193 WVL393185:WVP393193 ACR524189:ACV524197 BZX524189:CAB524197 DXD524189:DXH524197 FUJ524189:FUN524197 HRP524189:HRT524197 JOV524189:JOZ524197 LMB524189:LMF524197 NJH524189:NJL524197 PGN524189:PGR524197 RDT524189:RDX524197 TAZ524189:TBD524197 UYF524189:UYJ524197 WVL524189:WVP524197 ACR983009:ACV983017 BZX983009:CAB983017 DXD983009:DXH983017 FUJ983009:FUN983017 HRP983009:HRT983017 JOV983009:JOZ983017 LMB983009:LMF983017 NJH983009:NJL983017 PGN983009:PGR983017 RDT983009:RDX983017 TAZ983009:TBD983017 UYF983009:UYJ983017 WVL983009:WVP983017 ACR393196:ACV393217 BZX393196:CAB393217 DXD393196:DXH393217 FUJ393196:FUN393217 HRP393196:HRT393217 JOV393196:JOZ393217 LMB393196:LMF393217 NJH393196:NJL393217 PGN393196:PGR393217 RDT393196:RDX393217 TAZ393196:TBD393217 UYF393196:UYJ393217 WVL393196:WVP393217 ACR393219:ACV393240 BZX393219:CAB393240 DXD393219:DXH393240 FUJ393219:FUN393240 HRP393219:HRT393240 JOV393219:JOZ393240 LMB393219:LMF393240 NJH393219:NJL393240 PGN393219:PGR393240 RDT393219:RDX393240 TAZ393219:TBD393240 UYF393219:UYJ393240 WVL393219:WVP393240 ACR458672:ACV458682 BZX458672:CAB458682 DXD458672:DXH458682 FUJ458672:FUN458682 HRP458672:HRT458682 JOV458672:JOZ458682 LMB458672:LMF458682 NJH458672:NJL458682 PGN458672:PGR458682 RDT458672:RDX458682 TAZ458672:TBD458682 UYF458672:UYJ458682 WVL458672:WVP458682 ACR458721:ACV458729 BZX458721:CAB458729 DXD458721:DXH458729 FUJ458721:FUN458729 HRP458721:HRT458729 JOV458721:JOZ458729 LMB458721:LMF458729 NJH458721:NJL458729 PGN458721:PGR458729 RDT458721:RDX458729 TAZ458721:TBD458729 UYF458721:UYJ458729 WVL458721:WVP458729 ACR589725:ACV589733 BZX589725:CAB589733 DXD589725:DXH589733 FUJ589725:FUN589733 HRP589725:HRT589733 JOV589725:JOZ589733 LMB589725:LMF589733 NJH589725:NJL589733 PGN589725:PGR589733 RDT589725:RDX589733 TAZ589725:TBD589733 UYF589725:UYJ589733 WVL589725:WVP589733 ACR458732:ACV458753 BZX458732:CAB458753 DXD458732:DXH458753 FUJ458732:FUN458753 HRP458732:HRT458753 JOV458732:JOZ458753 LMB458732:LMF458753 NJH458732:NJL458753 PGN458732:PGR458753 RDT458732:RDX458753 TAZ458732:TBD458753 UYF458732:UYJ458753 WVL458732:WVP458753 ACR458755:ACV458776 BZX458755:CAB458776 DXD458755:DXH458776 FUJ458755:FUN458776 HRP458755:HRT458776 JOV458755:JOZ458776 LMB458755:LMF458776 NJH458755:NJL458776 PGN458755:PGR458776 RDT458755:RDX458776 TAZ458755:TBD458776 UYF458755:UYJ458776 WVL458755:WVP458776 ACR524208:ACV524218 BZX524208:CAB524218 DXD524208:DXH524218 FUJ524208:FUN524218 HRP524208:HRT524218 JOV524208:JOZ524218 LMB524208:LMF524218 NJH524208:NJL524218 PGN524208:PGR524218 RDT524208:RDX524218 TAZ524208:TBD524218 UYF524208:UYJ524218 WVL524208:WVP524218 ACR524268:ACV524289 BZX524268:CAB524289 DXD524268:DXH524289 FUJ524268:FUN524289 HRP524268:HRT524289 JOV524268:JOZ524289 LMB524268:LMF524289 NJH524268:NJL524289 PGN524268:PGR524289 RDT524268:RDX524289 TAZ524268:TBD524289 UYF524268:UYJ524289 WVL524268:WVP524289 ACR524291:ACV524312 BZX524291:CAB524312 DXD524291:DXH524312 FUJ524291:FUN524312 HRP524291:HRT524312 JOV524291:JOZ524312 LMB524291:LMF524312 NJH524291:NJL524312 PGN524291:PGR524312 RDT524291:RDX524312 TAZ524291:TBD524312 UYF524291:UYJ524312 WVL524291:WVP524312 ACR589744:ACV589754 BZX589744:CAB589754 DXD589744:DXH589754 FUJ589744:FUN589754 HRP589744:HRT589754 JOV589744:JOZ589754 LMB589744:LMF589754 NJH589744:NJL589754 PGN589744:PGR589754 RDT589744:RDX589754 TAZ589744:TBD589754 UYF589744:UYJ589754 WVL589744:WVP589754 ACR589804:ACV589825 BZX589804:CAB589825 DXD589804:DXH589825 FUJ589804:FUN589825 HRP589804:HRT589825 JOV589804:JOZ589825 LMB589804:LMF589825 NJH589804:NJL589825 PGN589804:PGR589825 RDT589804:RDX589825 TAZ589804:TBD589825 UYF589804:UYJ589825 WVL589804:WVP589825 ACR589827:ACV589848 BZX589827:CAB589848 DXD589827:DXH589848 FUJ589827:FUN589848 HRP589827:HRT589848 JOV589827:JOZ589848 LMB589827:LMF589848 NJH589827:NJL589848 PGN589827:PGR589848 RDT589827:RDX589848 TAZ589827:TBD589848 UYF589827:UYJ589848 WVL589827:WVP589848 ACR655280:ACV655290 BZX655280:CAB655290 DXD655280:DXH655290 FUJ655280:FUN655290 HRP655280:HRT655290 JOV655280:JOZ655290 LMB655280:LMF655290 NJH655280:NJL655290 PGN655280:PGR655290 RDT655280:RDX655290 TAZ655280:TBD655290 UYF655280:UYJ655290 WVL655280:WVP655290 ACR655340:ACV655361 BZX655340:CAB655361 DXD655340:DXH655361 FUJ655340:FUN655361 HRP655340:HRT655361 JOV655340:JOZ655361 LMB655340:LMF655361 NJH655340:NJL655361 PGN655340:PGR655361 RDT655340:RDX655361 TAZ655340:TBD655361 UYF655340:UYJ655361 WVL655340:WVP655361 ACR655363:ACV655384 BZX655363:CAB655384 DXD655363:DXH655384 FUJ655363:FUN655384 HRP655363:HRT655384 JOV655363:JOZ655384 LMB655363:LMF655384 NJH655363:NJL655384 PGN655363:PGR655384 RDT655363:RDX655384 TAZ655363:TBD655384 UYF655363:UYJ655384 WVL655363:WVP655384 ACR720816:ACV720826 BZX720816:CAB720826 DXD720816:DXH720826 FUJ720816:FUN720826 HRP720816:HRT720826 JOV720816:JOZ720826 LMB720816:LMF720826 NJH720816:NJL720826 PGN720816:PGR720826 RDT720816:RDX720826 TAZ720816:TBD720826 UYF720816:UYJ720826 WVL720816:WVP720826 ACR720876:ACV720897 BZX720876:CAB720897 DXD720876:DXH720897 FUJ720876:FUN720897 HRP720876:HRT720897 JOV720876:JOZ720897 LMB720876:LMF720897 NJH720876:NJL720897 PGN720876:PGR720897 RDT720876:RDX720897 TAZ720876:TBD720897 UYF720876:UYJ720897 WVL720876:WVP720897 ACR720899:ACV720920 BZX720899:CAB720920 DXD720899:DXH720920 FUJ720899:FUN720920 HRP720899:HRT720920 JOV720899:JOZ720920 LMB720899:LMF720920 NJH720899:NJL720920 PGN720899:PGR720920 RDT720899:RDX720920 TAZ720899:TBD720920 UYF720899:UYJ720920 WVL720899:WVP720920 AMN18:AMR20 CJT18:CJX20 EGZ18:EHD20 GEF18:GEJ20 IBL18:IBP20 JYR18:JYV20 LVX18:LWB20 NTD18:NTH20 PQJ18:PQN20 RNP18:RNT20 TKV18:TKZ20 VIB18:VIF20 AMN131130:AMR131132 CJT131130:CJX131132 EGZ131130:EHD131132 GEF131130:GEJ131132 IBL131130:IBP131132 JYR131130:JYV131132 LVX131130:LWB131132 NTD131130:NTH131132 PQJ131130:PQN131132 RNP131130:RNT131132 TKV131130:TKZ131132 VIB131130:VIF131132 AMN196449:AMR196451 CJT196449:CJX196451 EGZ196449:EHD196451 GEF196449:GEJ196451 IBL196449:IBP196451 JYR196449:JYV196451 LVX196449:LWB196451 NTD196449:NTH196451 PQJ196449:PQN196451 RNP196449:RNT196451 TKV196449:TKZ196451 VIB196449:VIF196451 AMN327738:AMR327740 CJT327738:CJX327740 EGZ327738:EHD327740 GEF327738:GEJ327740 IBL327738:IBP327740 JYR327738:JYV327740 LVX327738:LWB327740 NTD327738:NTH327740 PQJ327738:PQN327740 RNP327738:RNT327740 TKV327738:TKZ327740 VIB327738:VIF327740 AMN393057:AMR393059 CJT393057:CJX393059 EGZ393057:EHD393059 GEF393057:GEJ393059 IBL393057:IBP393059 JYR393057:JYV393059 LVX393057:LWB393059 NTD393057:NTH393059 PQJ393057:PQN393059 RNP393057:RNT393059 TKV393057:TKZ393059 VIB393057:VIF393059 AMN524346:AMR524348 CJT524346:CJX524348 EGZ524346:EHD524348 GEF524346:GEJ524348 IBL524346:IBP524348 JYR524346:JYV524348 LVX524346:LWB524348 NTD524346:NTH524348 PQJ524346:PQN524348 RNP524346:RNT524348 TKV524346:TKZ524348 VIB524346:VIF524348 AMN589665:AMR589667 CJT589665:CJX589667 EGZ589665:EHD589667 GEF589665:GEJ589667 IBL589665:IBP589667 JYR589665:JYV589667 LVX589665:LWB589667 NTD589665:NTH589667 PQJ589665:PQN589667 RNP589665:RNT589667 TKV589665:TKZ589667 VIB589665:VIF589667 AMN720954:AMR720956 CJT720954:CJX720956 EGZ720954:EHD720956 GEF720954:GEJ720956 IBL720954:IBP720956 JYR720954:JYV720956 LVX720954:LWB720956 NTD720954:NTH720956 PQJ720954:PQN720956 RNP720954:RNT720956 TKV720954:TKZ720956 VIB720954:VIF720956 AMN786273:AMR786275 CJT786273:CJX786275 EGZ786273:EHD786275 GEF786273:GEJ786275 IBL786273:IBP786275 JYR786273:JYV786275 LVX786273:LWB786275 NTD786273:NTH786275 PQJ786273:PQN786275 RNP786273:RNT786275 TKV786273:TKZ786275 VIB786273:VIF786275 AMN917562:AMR917564 CJT917562:CJX917564 EGZ917562:EHD917564 GEF917562:GEJ917564 IBL917562:IBP917564 JYR917562:JYV917564 LVX917562:LWB917564 NTD917562:NTH917564 PQJ917562:PQN917564 RNP917562:RNT917564 TKV917562:TKZ917564 VIB917562:VIF917564 AMN982881:AMR982883 CJT982881:CJX982883 EGZ982881:EHD982883 GEF982881:GEJ982883 IBL982881:IBP982883 JYR982881:JYV982883 LVX982881:LWB982883 NTD982881:NTH982883 PQJ982881:PQN982883 RNP982881:RNT982883 TKV982881:TKZ982883 VIB982881:VIF982883 AMN22:AMR24 CJT22:CJX24 EGZ22:EHD24 GEF22:GEJ24 IBL22:IBP24 JYR22:JYV24 LVX22:LWB24 NTD22:NTH24 PQJ22:PQN24 RNP22:RNT24 TKV22:TKZ24 VIB22:VIF24 AMN65377:AMR65379 CJT65377:CJX65379 EGZ65377:EHD65379 GEF65377:GEJ65379 IBL65377:IBP65379 JYR65377:JYV65379 LVX65377:LWB65379 NTD65377:NTH65379 PQJ65377:PQN65379 RNP65377:RNT65379 TKV65377:TKZ65379 VIB65377:VIF65379 AMN196666:AMR196668 CJT196666:CJX196668 EGZ196666:EHD196668 GEF196666:GEJ196668 IBL196666:IBP196668 JYR196666:JYV196668 LVX196666:LWB196668 NTD196666:NTH196668 PQJ196666:PQN196668 RNP196666:RNT196668 TKV196666:TKZ196668 VIB196666:VIF196668 AMN261985:AMR261987 CJT261985:CJX261987 EGZ261985:EHD261987 GEF261985:GEJ261987 IBL261985:IBP261987 JYR261985:JYV261987 LVX261985:LWB261987 NTD261985:NTH261987 PQJ261985:PQN261987 RNP261985:RNT261987 TKV261985:TKZ261987 VIB261985:VIF261987 AMN393274:AMR393276 CJT393274:CJX393276 EGZ393274:EHD393276 GEF393274:GEJ393276 IBL393274:IBP393276 JYR393274:JYV393276 LVX393274:LWB393276 NTD393274:NTH393276 PQJ393274:PQN393276 RNP393274:RNT393276 TKV393274:TKZ393276 VIB393274:VIF393276 AMN458593:AMR458595 CJT458593:CJX458595 EGZ458593:EHD458595 GEF458593:GEJ458595 IBL458593:IBP458595 JYR458593:JYV458595 LVX458593:LWB458595 NTD458593:NTH458595 PQJ458593:PQN458595 RNP458593:RNT458595 TKV458593:TKZ458595 VIB458593:VIF458595 AMN589882:AMR589884 CJT589882:CJX589884 EGZ589882:EHD589884 GEF589882:GEJ589884 IBL589882:IBP589884 JYR589882:JYV589884 LVX589882:LWB589884 NTD589882:NTH589884 PQJ589882:PQN589884 RNP589882:RNT589884 TKV589882:TKZ589884 VIB589882:VIF589884 AMN655201:AMR655203 CJT655201:CJX655203 EGZ655201:EHD655203 GEF655201:GEJ655203 IBL655201:IBP655203 JYR655201:JYV655203 LVX655201:LWB655203 NTD655201:NTH655203 PQJ655201:PQN655203 RNP655201:RNT655203 TKV655201:TKZ655203 VIB655201:VIF655203 AMN786490:AMR786492 CJT786490:CJX786492 EGZ786490:EHD786492 GEF786490:GEJ786492 IBL786490:IBP786492 JYR786490:JYV786492 LVX786490:LWB786492 NTD786490:NTH786492 PQJ786490:PQN786492 RNP786490:RNT786492 TKV786490:TKZ786492 VIB786490:VIF786492 AMN851809:AMR851811 CJT851809:CJX851811 EGZ851809:EHD851811 GEF851809:GEJ851811 IBL851809:IBP851811 JYR851809:JYV851811 LVX851809:LWB851811 NTD851809:NTH851811 PQJ851809:PQN851811 RNP851809:RNT851811 TKV851809:TKZ851811 VIB851809:VIF851811 AMN983098:AMR983100 CJT983098:CJX983100 EGZ983098:EHD983100 GEF983098:GEJ983100 IBL983098:IBP983100 JYR983098:JYV983100 LVX983098:LWB983100 NTD983098:NTH983100 PQJ983098:PQN983100 RNP983098:RNT983100 TKV983098:TKZ983100 VIB983098:VIF983100 AMN26:AMR28 CJT26:CJX28 EGZ26:EHD28 GEF26:GEJ28 IBL26:IBP28 JYR26:JYV28 LVX26:LWB28 NTD26:NTH28 PQJ26:PQN28 RNP26:RNT28 TKV26:TKZ28 VIB26:VIF28 AMN65594:AMR65596 CJT65594:CJX65596 EGZ65594:EHD65596 GEF65594:GEJ65596 IBL65594:IBP65596 JYR65594:JYV65596 LVX65594:LWB65596 NTD65594:NTH65596 PQJ65594:PQN65596 RNP65594:RNT65596 TKV65594:TKZ65596 VIB65594:VIF65596 AMN130913:AMR130915 CJT130913:CJX130915 EGZ130913:EHD130915 GEF130913:GEJ130915 IBL130913:IBP130915 JYR130913:JYV130915 LVX130913:LWB130915 NTD130913:NTH130915 PQJ130913:PQN130915 RNP130913:RNT130915 TKV130913:TKZ130915 VIB130913:VIF130915 AMN262202:AMR262204 CJT262202:CJX262204 EGZ262202:EHD262204 GEF262202:GEJ262204 IBL262202:IBP262204 JYR262202:JYV262204 LVX262202:LWB262204 NTD262202:NTH262204 PQJ262202:PQN262204 RNP262202:RNT262204 TKV262202:TKZ262204 VIB262202:VIF262204 AMN327521:AMR327523 CJT327521:CJX327523 EGZ327521:EHD327523 GEF327521:GEJ327523 IBL327521:IBP327523 JYR327521:JYV327523 LVX327521:LWB327523 NTD327521:NTH327523 PQJ327521:PQN327523 RNP327521:RNT327523 TKV327521:TKZ327523 VIB327521:VIF327523 AMN458810:AMR458812 CJT458810:CJX458812 EGZ458810:EHD458812 GEF458810:GEJ458812 IBL458810:IBP458812 JYR458810:JYV458812 LVX458810:LWB458812 NTD458810:NTH458812 PQJ458810:PQN458812 RNP458810:RNT458812 TKV458810:TKZ458812 VIB458810:VIF458812 AMN524129:AMR524131 CJT524129:CJX524131 EGZ524129:EHD524131 GEF524129:GEJ524131 IBL524129:IBP524131 JYR524129:JYV524131 LVX524129:LWB524131 NTD524129:NTH524131 PQJ524129:PQN524131 RNP524129:RNT524131 TKV524129:TKZ524131 VIB524129:VIF524131 AMN655418:AMR655420 CJT655418:CJX655420 EGZ655418:EHD655420 GEF655418:GEJ655420 IBL655418:IBP655420 JYR655418:JYV655420 LVX655418:LWB655420 NTD655418:NTH655420 PQJ655418:PQN655420 RNP655418:RNT655420 TKV655418:TKZ655420 VIB655418:VIF655420 AMN720737:AMR720739 CJT720737:CJX720739 EGZ720737:EHD720739 GEF720737:GEJ720739 IBL720737:IBP720739 JYR720737:JYV720739 LVX720737:LWB720739 NTD720737:NTH720739 PQJ720737:PQN720739 RNP720737:RNT720739 TKV720737:TKZ720739 VIB720737:VIF720739 AMN852026:AMR852028 CJT852026:CJX852028 EGZ852026:EHD852028 GEF852026:GEJ852028 IBL852026:IBP852028 JYR852026:JYV852028 LVX852026:LWB852028 NTD852026:NTH852028 PQJ852026:PQN852028 RNP852026:RNT852028 TKV852026:TKZ852028 VIB852026:VIF852028 AMN917345:AMR917347 CJT917345:CJX917347 EGZ917345:EHD917347 GEF917345:GEJ917347 IBL917345:IBP917347 JYR917345:JYV917347 LVX917345:LWB917347 NTD917345:NTH917347 PQJ917345:PQN917347 RNP917345:RNT917347 TKV917345:TKZ917347 VIB917345:VIF917347 AMN30:AMR36 CJT30:CJX36 EGZ30:EHD36 GEF30:GEJ36 IBL30:IBP36 JYR30:JYV36 LVX30:LWB36 NTD30:NTH36 PQJ30:PQN36 RNP30:RNT36 TKV30:TKZ36 VIB30:VIF36 AMN38:AMR39 CJT38:CJX39 EGZ38:EHD39 GEF38:GEJ39 IBL38:IBP39 JYR38:JYV39 LVX38:LWB39 NTD38:NTH39 PQJ38:PQN39 RNP38:RNT39 TKV38:TKZ39 VIB38:VIF39 AMN50:AMR51 CJT50:CJX51 EGZ50:EHD51 GEF50:GEJ51 IBL50:IBP51 JYR50:JYV51 LVX50:LWB51 NTD50:NTH51 PQJ50:PQN51 RNP50:RNT51 TKV50:TKZ51 VIB50:VIF51 AMN72:AMR73 CJT72:CJX73 EGZ72:EHD73 GEF72:GEJ73 IBL72:IBP73 JYR72:JYV73 LVX72:LWB73 NTD72:NTH73 PQJ72:PQN73 RNP72:RNT73 TKV72:TKZ73 VIB72:VIF73 AMN65358:AMR65359 CJT65358:CJX65359 EGZ65358:EHD65359 GEF65358:GEJ65359 IBL65358:IBP65359 JYR65358:JYV65359 LVX65358:LWB65359 NTD65358:NTH65359 PQJ65358:PQN65359 RNP65358:RNT65359 TKV65358:TKZ65359 VIB65358:VIF65359 AMN65468:AMR65469 CJT65468:CJX65469 EGZ65468:EHD65469 GEF65468:GEJ65469 IBL65468:IBP65469 JYR65468:JYV65469 LVX65468:LWB65469 NTD65468:NTH65469 PQJ65468:PQN65469 RNP65468:RNT65469 TKV65468:TKZ65469 VIB65468:VIF65469 AMN130894:AMR130895 CJT130894:CJX130895 EGZ130894:EHD130895 GEF130894:GEJ130895 IBL130894:IBP130895 JYR130894:JYV130895 LVX130894:LWB130895 NTD130894:NTH130895 PQJ130894:PQN130895 RNP130894:RNT130895 TKV130894:TKZ130895 VIB130894:VIF130895 AMN131004:AMR131005 CJT131004:CJX131005 EGZ131004:EHD131005 GEF131004:GEJ131005 IBL131004:IBP131005 JYR131004:JYV131005 LVX131004:LWB131005 NTD131004:NTH131005 PQJ131004:PQN131005 RNP131004:RNT131005 TKV131004:TKZ131005 VIB131004:VIF131005 AMN196430:AMR196431 CJT196430:CJX196431 EGZ196430:EHD196431 GEF196430:GEJ196431 IBL196430:IBP196431 JYR196430:JYV196431 LVX196430:LWB196431 NTD196430:NTH196431 PQJ196430:PQN196431 RNP196430:RNT196431 TKV196430:TKZ196431 VIB196430:VIF196431 AMN196540:AMR196541 CJT196540:CJX196541 EGZ196540:EHD196541 GEF196540:GEJ196541 IBL196540:IBP196541 JYR196540:JYV196541 LVX196540:LWB196541 NTD196540:NTH196541 PQJ196540:PQN196541 RNP196540:RNT196541 TKV196540:TKZ196541 VIB196540:VIF196541 AMN261966:AMR261967 CJT261966:CJX261967 EGZ261966:EHD261967 GEF261966:GEJ261967 IBL261966:IBP261967 JYR261966:JYV261967 LVX261966:LWB261967 NTD261966:NTH261967 PQJ261966:PQN261967 RNP261966:RNT261967 TKV261966:TKZ261967 VIB261966:VIF261967 AMN262076:AMR262077 CJT262076:CJX262077 EGZ262076:EHD262077 GEF262076:GEJ262077 IBL262076:IBP262077 JYR262076:JYV262077 LVX262076:LWB262077 NTD262076:NTH262077 PQJ262076:PQN262077 RNP262076:RNT262077 TKV262076:TKZ262077 VIB262076:VIF262077 AMN327502:AMR327503 CJT327502:CJX327503 EGZ327502:EHD327503 GEF327502:GEJ327503 IBL327502:IBP327503 JYR327502:JYV327503 LVX327502:LWB327503 NTD327502:NTH327503 PQJ327502:PQN327503 RNP327502:RNT327503 TKV327502:TKZ327503 VIB327502:VIF327503 AMN327612:AMR327613 CJT327612:CJX327613 EGZ327612:EHD327613 GEF327612:GEJ327613 IBL327612:IBP327613 JYR327612:JYV327613 LVX327612:LWB327613 NTD327612:NTH327613 PQJ327612:PQN327613 RNP327612:RNT327613 TKV327612:TKZ327613 VIB327612:VIF327613 AMN393038:AMR393039 CJT393038:CJX393039 EGZ393038:EHD393039 GEF393038:GEJ393039 IBL393038:IBP393039 JYR393038:JYV393039 LVX393038:LWB393039 NTD393038:NTH393039 PQJ393038:PQN393039 RNP393038:RNT393039 TKV393038:TKZ393039 VIB393038:VIF393039 AMN393148:AMR393149 CJT393148:CJX393149 EGZ393148:EHD393149 GEF393148:GEJ393149 IBL393148:IBP393149 JYR393148:JYV393149 LVX393148:LWB393149 NTD393148:NTH393149 PQJ393148:PQN393149 RNP393148:RNT393149 TKV393148:TKZ393149 VIB393148:VIF393149 AMN458574:AMR458575 CJT458574:CJX458575 EGZ458574:EHD458575 GEF458574:GEJ458575 IBL458574:IBP458575 JYR458574:JYV458575 LVX458574:LWB458575 NTD458574:NTH458575 PQJ458574:PQN458575 RNP458574:RNT458575 TKV458574:TKZ458575 VIB458574:VIF458575 AMN458684:AMR458685 CJT458684:CJX458685 EGZ458684:EHD458685 GEF458684:GEJ458685 IBL458684:IBP458685 JYR458684:JYV458685 LVX458684:LWB458685 NTD458684:NTH458685 PQJ458684:PQN458685 RNP458684:RNT458685 TKV458684:TKZ458685 VIB458684:VIF458685 AMN524110:AMR524111 CJT524110:CJX524111 EGZ524110:EHD524111 GEF524110:GEJ524111 IBL524110:IBP524111 JYR524110:JYV524111 LVX524110:LWB524111 NTD524110:NTH524111 PQJ524110:PQN524111 RNP524110:RNT524111 TKV524110:TKZ524111 VIB524110:VIF524111 AMN524220:AMR524221 CJT524220:CJX524221 EGZ524220:EHD524221 GEF524220:GEJ524221 IBL524220:IBP524221 JYR524220:JYV524221 LVX524220:LWB524221 NTD524220:NTH524221 PQJ524220:PQN524221 RNP524220:RNT524221 TKV524220:TKZ524221 VIB524220:VIF524221 AMN589646:AMR589647 CJT589646:CJX589647 EGZ589646:EHD589647 GEF589646:GEJ589647 IBL589646:IBP589647 JYR589646:JYV589647 LVX589646:LWB589647 NTD589646:NTH589647 PQJ589646:PQN589647 RNP589646:RNT589647 TKV589646:TKZ589647 VIB589646:VIF589647 AMN589756:AMR589757 CJT589756:CJX589757 EGZ589756:EHD589757 GEF589756:GEJ589757 IBL589756:IBP589757 JYR589756:JYV589757 LVX589756:LWB589757 NTD589756:NTH589757 PQJ589756:PQN589757 RNP589756:RNT589757 TKV589756:TKZ589757 VIB589756:VIF589757 AMN655182:AMR655183 CJT655182:CJX655183 EGZ655182:EHD655183 GEF655182:GEJ655183 IBL655182:IBP655183 JYR655182:JYV655183 LVX655182:LWB655183 NTD655182:NTH655183 PQJ655182:PQN655183 RNP655182:RNT655183 TKV655182:TKZ655183 VIB655182:VIF655183 AMN655292:AMR655293 CJT655292:CJX655293 EGZ655292:EHD655293 GEF655292:GEJ655293 IBL655292:IBP655293 JYR655292:JYV655293 LVX655292:LWB655293 NTD655292:NTH655293 PQJ655292:PQN655293 RNP655292:RNT655293 TKV655292:TKZ655293 VIB655292:VIF655293 AMN720718:AMR720719 CJT720718:CJX720719 EGZ720718:EHD720719 GEF720718:GEJ720719 IBL720718:IBP720719 JYR720718:JYV720719 LVX720718:LWB720719 NTD720718:NTH720719 PQJ720718:PQN720719 RNP720718:RNT720719 TKV720718:TKZ720719 VIB720718:VIF720719 AMN720828:AMR720829 CJT720828:CJX720829 EGZ720828:EHD720829 GEF720828:GEJ720829 IBL720828:IBP720829 JYR720828:JYV720829 LVX720828:LWB720829 NTD720828:NTH720829 PQJ720828:PQN720829 RNP720828:RNT720829 TKV720828:TKZ720829 VIB720828:VIF720829 AMN786254:AMR786255 CJT786254:CJX786255 EGZ786254:EHD786255 GEF786254:GEJ786255 IBL786254:IBP786255 JYR786254:JYV786255 LVX786254:LWB786255 NTD786254:NTH786255 PQJ786254:PQN786255 RNP786254:RNT786255 TKV786254:TKZ786255 VIB786254:VIF786255 AMN786364:AMR786365 CJT786364:CJX786365 EGZ786364:EHD786365 GEF786364:GEJ786365 IBL786364:IBP786365 JYR786364:JYV786365 LVX786364:LWB786365 NTD786364:NTH786365 PQJ786364:PQN786365 RNP786364:RNT786365 TKV786364:TKZ786365 VIB786364:VIF786365 AMN851790:AMR851791 CJT851790:CJX851791 EGZ851790:EHD851791 GEF851790:GEJ851791 IBL851790:IBP851791 JYR851790:JYV851791 LVX851790:LWB851791 NTD851790:NTH851791 PQJ851790:PQN851791 RNP851790:RNT851791 TKV851790:TKZ851791 VIB851790:VIF851791 AMN851900:AMR851901 CJT851900:CJX851901 EGZ851900:EHD851901 GEF851900:GEJ851901 IBL851900:IBP851901 JYR851900:JYV851901 LVX851900:LWB851901 NTD851900:NTH851901 PQJ851900:PQN851901 RNP851900:RNT851901 TKV851900:TKZ851901 VIB851900:VIF851901 AMN917326:AMR917327 CJT917326:CJX917327 EGZ917326:EHD917327 GEF917326:GEJ917327 IBL917326:IBP917327 JYR917326:JYV917327 LVX917326:LWB917327 NTD917326:NTH917327 PQJ917326:PQN917327 RNP917326:RNT917327 TKV917326:TKZ917327 VIB917326:VIF917327 AMN917436:AMR917437 CJT917436:CJX917437 EGZ917436:EHD917437 GEF917436:GEJ917437 IBL917436:IBP917437 JYR917436:JYV917437 LVX917436:LWB917437 NTD917436:NTH917437 PQJ917436:PQN917437 RNP917436:RNT917437 TKV917436:TKZ917437 VIB917436:VIF917437 AMN982862:AMR982863 CJT982862:CJX982863 EGZ982862:EHD982863 GEF982862:GEJ982863 IBL982862:IBP982863 JYR982862:JYV982863 LVX982862:LWB982863 NTD982862:NTH982863 PQJ982862:PQN982863 RNP982862:RNT982863 TKV982862:TKZ982863 VIB982862:VIF982863 AMN982972:AMR982973 CJT982972:CJX982973 EGZ982972:EHD982973 GEF982972:GEJ982973 IBL982972:IBP982973 JYR982972:JYV982973 LVX982972:LWB982973 NTD982972:NTH982973 PQJ982972:PQN982973 RNP982972:RNT982973 TKV982972:TKZ982973 VIB982972:VIF982973 AMN56:AMR62 CJT56:CJX62 EGZ56:EHD62 GEF56:GEJ62 IBL56:IBP62 JYR56:JYV62 LVX56:LWB62 NTD56:NTH62 PQJ56:PQN62 RNP56:RNT62 TKV56:TKZ62 VIB56:VIF62 AMN64:AMR70 CJT64:CJX70 EGZ64:EHD70 GEF64:GEJ70 IBL64:IBP70 JYR64:JYV70 LVX64:LWB70 NTD64:NTH70 PQJ64:PQN70 RNP64:RNT70 TKV64:TKZ70 VIB64:VIF70 AMN65362:AMR65369 CJT65362:CJX65369 EGZ65362:EHD65369 GEF65362:GEJ65369 IBL65362:IBP65369 JYR65362:JYV65369 LVX65362:LWB65369 NTD65362:NTH65369 PQJ65362:PQN65369 RNP65362:RNT65369 TKV65362:TKZ65369 VIB65362:VIF65369 AMN130898:AMR130905 CJT130898:CJX130905 EGZ130898:EHD130905 GEF130898:GEJ130905 IBL130898:IBP130905 JYR130898:JYV130905 LVX130898:LWB130905 NTD130898:NTH130905 PQJ130898:PQN130905 RNP130898:RNT130905 TKV130898:TKZ130905 VIB130898:VIF130905 AMN196434:AMR196441 CJT196434:CJX196441 EGZ196434:EHD196441 GEF196434:GEJ196441 IBL196434:IBP196441 JYR196434:JYV196441 LVX196434:LWB196441 NTD196434:NTH196441 PQJ196434:PQN196441 RNP196434:RNT196441 TKV196434:TKZ196441 VIB196434:VIF196441 AMN261970:AMR261977 CJT261970:CJX261977 EGZ261970:EHD261977 GEF261970:GEJ261977 IBL261970:IBP261977 JYR261970:JYV261977 LVX261970:LWB261977 NTD261970:NTH261977 PQJ261970:PQN261977 RNP261970:RNT261977 TKV261970:TKZ261977 VIB261970:VIF261977 AMN327506:AMR327513 CJT327506:CJX327513 EGZ327506:EHD327513 GEF327506:GEJ327513 IBL327506:IBP327513 JYR327506:JYV327513 LVX327506:LWB327513 NTD327506:NTH327513 PQJ327506:PQN327513 RNP327506:RNT327513 TKV327506:TKZ327513 VIB327506:VIF327513 AMN393042:AMR393049 CJT393042:CJX393049 EGZ393042:EHD393049 GEF393042:GEJ393049 IBL393042:IBP393049 JYR393042:JYV393049 LVX393042:LWB393049 NTD393042:NTH393049 PQJ393042:PQN393049 RNP393042:RNT393049 TKV393042:TKZ393049 VIB393042:VIF393049 AMN458578:AMR458585 CJT458578:CJX458585 EGZ458578:EHD458585 GEF458578:GEJ458585 IBL458578:IBP458585 JYR458578:JYV458585 LVX458578:LWB458585 NTD458578:NTH458585 PQJ458578:PQN458585 RNP458578:RNT458585 TKV458578:TKZ458585 VIB458578:VIF458585 AMN524114:AMR524121 CJT524114:CJX524121 EGZ524114:EHD524121 GEF524114:GEJ524121 IBL524114:IBP524121 JYR524114:JYV524121 LVX524114:LWB524121 NTD524114:NTH524121 PQJ524114:PQN524121 RNP524114:RNT524121 TKV524114:TKZ524121 VIB524114:VIF524121 AMN589650:AMR589657 CJT589650:CJX589657 EGZ589650:EHD589657 GEF589650:GEJ589657 IBL589650:IBP589657 JYR589650:JYV589657 LVX589650:LWB589657 NTD589650:NTH589657 PQJ589650:PQN589657 RNP589650:RNT589657 TKV589650:TKZ589657 VIB589650:VIF589657 AMN655186:AMR655193 CJT655186:CJX655193 EGZ655186:EHD655193 GEF655186:GEJ655193 IBL655186:IBP655193 JYR655186:JYV655193 LVX655186:LWB655193 NTD655186:NTH655193 PQJ655186:PQN655193 RNP655186:RNT655193 TKV655186:TKZ655193 VIB655186:VIF655193 AMN720722:AMR720729 CJT720722:CJX720729 EGZ720722:EHD720729 GEF720722:GEJ720729 IBL720722:IBP720729 JYR720722:JYV720729 LVX720722:LWB720729 NTD720722:NTH720729 PQJ720722:PQN720729 RNP720722:RNT720729 TKV720722:TKZ720729 VIB720722:VIF720729 AMN786258:AMR786265 CJT786258:CJX786265 EGZ786258:EHD786265 GEF786258:GEJ786265 IBL786258:IBP786265 JYR786258:JYV786265 LVX786258:LWB786265 NTD786258:NTH786265 PQJ786258:PQN786265 RNP786258:RNT786265 TKV786258:TKZ786265 VIB786258:VIF786265 AMN851794:AMR851801 CJT851794:CJX851801 EGZ851794:EHD851801 GEF851794:GEJ851801 IBL851794:IBP851801 JYR851794:JYV851801 LVX851794:LWB851801 NTD851794:NTH851801 PQJ851794:PQN851801 RNP851794:RNT851801 TKV851794:TKZ851801 VIB851794:VIF851801 AMN917330:AMR917337 CJT917330:CJX917337 EGZ917330:EHD917337 GEF917330:GEJ917337 IBL917330:IBP917337 JYR917330:JYV917337 LVX917330:LWB917337 NTD917330:NTH917337 PQJ917330:PQN917337 RNP917330:RNT917337 TKV917330:TKZ917337 VIB917330:VIF917337 AMN982866:AMR982873 CJT982866:CJX982873 EGZ982866:EHD982873 GEF982866:GEJ982873 IBL982866:IBP982873 JYR982866:JYV982873 LVX982866:LWB982873 NTD982866:NTH982873 PQJ982866:PQN982873 RNP982866:RNT982873 TKV982866:TKZ982873 VIB982866:VIF982873 AMN65371:AMR65375 CJT65371:CJX65375 EGZ65371:EHD65375 GEF65371:GEJ65375 IBL65371:IBP65375 JYR65371:JYV65375 LVX65371:LWB65375 NTD65371:NTH65375 PQJ65371:PQN65375 RNP65371:RNT65375 TKV65371:TKZ65375 VIB65371:VIF65375 AMN130986:AMR130990 CJT130986:CJX130990 EGZ130986:EHD130990 GEF130986:GEJ130990 IBL130986:IBP130990 JYR130986:JYV130990 LVX130986:LWB130990 NTD130986:NTH130990 PQJ130986:PQN130990 RNP130986:RNT130990 TKV130986:TKZ130990 VIB130986:VIF130990 AMN393051:AMR393055 CJT393051:CJX393055 EGZ393051:EHD393055 GEF393051:GEJ393055 IBL393051:IBP393055 JYR393051:JYV393055 LVX393051:LWB393055 NTD393051:NTH393055 PQJ393051:PQN393055 RNP393051:RNT393055 TKV393051:TKZ393055 VIB393051:VIF393055 AMN458666:AMR458670 CJT458666:CJX458670 EGZ458666:EHD458670 GEF458666:GEJ458670 IBL458666:IBP458670 JYR458666:JYV458670 LVX458666:LWB458670 NTD458666:NTH458670 PQJ458666:PQN458670 RNP458666:RNT458670 TKV458666:TKZ458670 VIB458666:VIF458670 AMN720731:AMR720735 CJT720731:CJX720735 EGZ720731:EHD720735 GEF720731:GEJ720735 IBL720731:IBP720735 JYR720731:JYV720735 LVX720731:LWB720735 NTD720731:NTH720735 PQJ720731:PQN720735 RNP720731:RNT720735 TKV720731:TKZ720735 VIB720731:VIF720735 AMN786346:AMR786350 CJT786346:CJX786350 EGZ786346:EHD786350 GEF786346:GEJ786350 IBL786346:IBP786350 JYR786346:JYV786350 LVX786346:LWB786350 NTD786346:NTH786350 PQJ786346:PQN786350 RNP786346:RNT786350 TKV786346:TKZ786350 VIB786346:VIF786350 AMN65381:AMR65382 CJT65381:CJX65382 EGZ65381:EHD65382 GEF65381:GEJ65382 IBL65381:IBP65382 JYR65381:JYV65382 LVX65381:LWB65382 NTD65381:NTH65382 PQJ65381:PQN65382 RNP65381:RNT65382 TKV65381:TKZ65382 VIB65381:VIF65382 AMN65447:AMR65448 CJT65447:CJX65448 EGZ65447:EHD65448 GEF65447:GEJ65448 IBL65447:IBP65448 JYR65447:JYV65448 LVX65447:LWB65448 NTD65447:NTH65448 PQJ65447:PQN65448 RNP65447:RNT65448 TKV65447:TKZ65448 VIB65447:VIF65448 AMN130917:AMR130918 CJT130917:CJX130918 EGZ130917:EHD130918 GEF130917:GEJ130918 IBL130917:IBP130918 JYR130917:JYV130918 LVX130917:LWB130918 NTD130917:NTH130918 PQJ130917:PQN130918 RNP130917:RNT130918 TKV130917:TKZ130918 VIB130917:VIF130918 AMN130983:AMR130984 CJT130983:CJX130984 EGZ130983:EHD130984 GEF130983:GEJ130984 IBL130983:IBP130984 JYR130983:JYV130984 LVX130983:LWB130984 NTD130983:NTH130984 PQJ130983:PQN130984 RNP130983:RNT130984 TKV130983:TKZ130984 VIB130983:VIF130984 AMN196453:AMR196454 CJT196453:CJX196454 EGZ196453:EHD196454 GEF196453:GEJ196454 IBL196453:IBP196454 JYR196453:JYV196454 LVX196453:LWB196454 NTD196453:NTH196454 PQJ196453:PQN196454 RNP196453:RNT196454 TKV196453:TKZ196454 VIB196453:VIF196454 AMN196519:AMR196520 CJT196519:CJX196520 EGZ196519:EHD196520 GEF196519:GEJ196520 IBL196519:IBP196520 JYR196519:JYV196520 LVX196519:LWB196520 NTD196519:NTH196520 PQJ196519:PQN196520 RNP196519:RNT196520 TKV196519:TKZ196520 VIB196519:VIF196520 AMN261989:AMR261990 CJT261989:CJX261990 EGZ261989:EHD261990 GEF261989:GEJ261990 IBL261989:IBP261990 JYR261989:JYV261990 LVX261989:LWB261990 NTD261989:NTH261990 PQJ261989:PQN261990 RNP261989:RNT261990 TKV261989:TKZ261990 VIB261989:VIF261990 AMN262055:AMR262056 CJT262055:CJX262056 EGZ262055:EHD262056 GEF262055:GEJ262056 IBL262055:IBP262056 JYR262055:JYV262056 LVX262055:LWB262056 NTD262055:NTH262056 PQJ262055:PQN262056 RNP262055:RNT262056 TKV262055:TKZ262056 VIB262055:VIF262056 AMN327525:AMR327526 CJT327525:CJX327526 EGZ327525:EHD327526 GEF327525:GEJ327526 IBL327525:IBP327526 JYR327525:JYV327526 LVX327525:LWB327526 NTD327525:NTH327526 PQJ327525:PQN327526 RNP327525:RNT327526 TKV327525:TKZ327526 VIB327525:VIF327526 AMN327591:AMR327592 CJT327591:CJX327592 EGZ327591:EHD327592 GEF327591:GEJ327592 IBL327591:IBP327592 JYR327591:JYV327592 LVX327591:LWB327592 NTD327591:NTH327592 PQJ327591:PQN327592 RNP327591:RNT327592 TKV327591:TKZ327592 VIB327591:VIF327592 AMN393061:AMR393062 CJT393061:CJX393062 EGZ393061:EHD393062 GEF393061:GEJ393062 IBL393061:IBP393062 JYR393061:JYV393062 LVX393061:LWB393062 NTD393061:NTH393062 PQJ393061:PQN393062 RNP393061:RNT393062 TKV393061:TKZ393062 VIB393061:VIF393062 AMN393127:AMR393128 CJT393127:CJX393128 EGZ393127:EHD393128 GEF393127:GEJ393128 IBL393127:IBP393128 JYR393127:JYV393128 LVX393127:LWB393128 NTD393127:NTH393128 PQJ393127:PQN393128 RNP393127:RNT393128 TKV393127:TKZ393128 VIB393127:VIF393128 AMN458597:AMR458598 CJT458597:CJX458598 EGZ458597:EHD458598 GEF458597:GEJ458598 IBL458597:IBP458598 JYR458597:JYV458598 LVX458597:LWB458598 NTD458597:NTH458598 PQJ458597:PQN458598 RNP458597:RNT458598 TKV458597:TKZ458598 VIB458597:VIF458598 AMN458663:AMR458664 CJT458663:CJX458664 EGZ458663:EHD458664 GEF458663:GEJ458664 IBL458663:IBP458664 JYR458663:JYV458664 LVX458663:LWB458664 NTD458663:NTH458664 PQJ458663:PQN458664 RNP458663:RNT458664 TKV458663:TKZ458664 VIB458663:VIF458664 AMN524133:AMR524134 CJT524133:CJX524134 EGZ524133:EHD524134 GEF524133:GEJ524134 IBL524133:IBP524134 JYR524133:JYV524134 LVX524133:LWB524134 NTD524133:NTH524134 PQJ524133:PQN524134 RNP524133:RNT524134 TKV524133:TKZ524134 VIB524133:VIF524134 AMN524199:AMR524200 CJT524199:CJX524200 EGZ524199:EHD524200 GEF524199:GEJ524200 IBL524199:IBP524200 JYR524199:JYV524200 LVX524199:LWB524200 NTD524199:NTH524200 PQJ524199:PQN524200 RNP524199:RNT524200 TKV524199:TKZ524200 VIB524199:VIF524200 AMN589669:AMR589670 CJT589669:CJX589670 EGZ589669:EHD589670 GEF589669:GEJ589670 IBL589669:IBP589670 JYR589669:JYV589670 LVX589669:LWB589670 NTD589669:NTH589670 PQJ589669:PQN589670 RNP589669:RNT589670 TKV589669:TKZ589670 VIB589669:VIF589670 AMN589735:AMR589736 CJT589735:CJX589736 EGZ589735:EHD589736 GEF589735:GEJ589736 IBL589735:IBP589736 JYR589735:JYV589736 LVX589735:LWB589736 NTD589735:NTH589736 PQJ589735:PQN589736 RNP589735:RNT589736 TKV589735:TKZ589736 VIB589735:VIF589736 AMN655205:AMR655206 CJT655205:CJX655206 EGZ655205:EHD655206 GEF655205:GEJ655206 IBL655205:IBP655206 JYR655205:JYV655206 LVX655205:LWB655206 NTD655205:NTH655206 PQJ655205:PQN655206 RNP655205:RNT655206 TKV655205:TKZ655206 VIB655205:VIF655206 AMN655271:AMR655272 CJT655271:CJX655272 EGZ655271:EHD655272 GEF655271:GEJ655272 IBL655271:IBP655272 JYR655271:JYV655272 LVX655271:LWB655272 NTD655271:NTH655272 PQJ655271:PQN655272 RNP655271:RNT655272 TKV655271:TKZ655272 VIB655271:VIF655272 AMN720741:AMR720742 CJT720741:CJX720742 EGZ720741:EHD720742 GEF720741:GEJ720742 IBL720741:IBP720742 JYR720741:JYV720742 LVX720741:LWB720742 NTD720741:NTH720742 PQJ720741:PQN720742 RNP720741:RNT720742 TKV720741:TKZ720742 VIB720741:VIF720742 AMN720807:AMR720808 CJT720807:CJX720808 EGZ720807:EHD720808 GEF720807:GEJ720808 IBL720807:IBP720808 JYR720807:JYV720808 LVX720807:LWB720808 NTD720807:NTH720808 PQJ720807:PQN720808 RNP720807:RNT720808 TKV720807:TKZ720808 VIB720807:VIF720808 AMN786277:AMR786278 CJT786277:CJX786278 EGZ786277:EHD786278 GEF786277:GEJ786278 IBL786277:IBP786278 JYR786277:JYV786278 LVX786277:LWB786278 NTD786277:NTH786278 PQJ786277:PQN786278 RNP786277:RNT786278 TKV786277:TKZ786278 VIB786277:VIF786278 AMN786343:AMR786344 CJT786343:CJX786344 EGZ786343:EHD786344 GEF786343:GEJ786344 IBL786343:IBP786344 JYR786343:JYV786344 LVX786343:LWB786344 NTD786343:NTH786344 PQJ786343:PQN786344 RNP786343:RNT786344 TKV786343:TKZ786344 VIB786343:VIF786344 AMN851813:AMR851814 CJT851813:CJX851814 EGZ851813:EHD851814 GEF851813:GEJ851814 IBL851813:IBP851814 JYR851813:JYV851814 LVX851813:LWB851814 NTD851813:NTH851814 PQJ851813:PQN851814 RNP851813:RNT851814 TKV851813:TKZ851814 VIB851813:VIF851814 AMN851879:AMR851880 CJT851879:CJX851880 EGZ851879:EHD851880 GEF851879:GEJ851880 IBL851879:IBP851880 JYR851879:JYV851880 LVX851879:LWB851880 NTD851879:NTH851880 PQJ851879:PQN851880 RNP851879:RNT851880 TKV851879:TKZ851880 VIB851879:VIF851880 AMN917349:AMR917350 CJT917349:CJX917350 EGZ917349:EHD917350 GEF917349:GEJ917350 IBL917349:IBP917350 JYR917349:JYV917350 LVX917349:LWB917350 NTD917349:NTH917350 PQJ917349:PQN917350 RNP917349:RNT917350 TKV917349:TKZ917350 VIB917349:VIF917350 AMN917415:AMR917416 CJT917415:CJX917416 EGZ917415:EHD917416 GEF917415:GEJ917416 IBL917415:IBP917416 JYR917415:JYV917416 LVX917415:LWB917416 NTD917415:NTH917416 PQJ917415:PQN917416 RNP917415:RNT917416 TKV917415:TKZ917416 VIB917415:VIF917416 AMN982885:AMR982886 CJT982885:CJX982886 EGZ982885:EHD982886 GEF982885:GEJ982886 IBL982885:IBP982886 JYR982885:JYV982886 LVX982885:LWB982886 NTD982885:NTH982886 PQJ982885:PQN982886 RNP982885:RNT982886 TKV982885:TKZ982886 VIB982885:VIF982886 AMN982951:AMR982952 CJT982951:CJX982952 EGZ982951:EHD982952 GEF982951:GEJ982952 IBL982951:IBP982952 JYR982951:JYV982952 LVX982951:LWB982952 NTD982951:NTH982952 PQJ982951:PQN982952 RNP982951:RNT982952 TKV982951:TKZ982952 VIB982951:VIF982952 AMN65384:AMR65391 CJT65384:CJX65391 EGZ65384:EHD65391 GEF65384:GEJ65391 IBL65384:IBP65391 JYR65384:JYV65391 LVX65384:LWB65391 NTD65384:NTH65391 PQJ65384:PQN65391 RNP65384:RNT65391 TKV65384:TKZ65391 VIB65384:VIF65391 AMN130920:AMR130927 CJT130920:CJX130927 EGZ130920:EHD130927 GEF130920:GEJ130927 IBL130920:IBP130927 JYR130920:JYV130927 LVX130920:LWB130927 NTD130920:NTH130927 PQJ130920:PQN130927 RNP130920:RNT130927 TKV130920:TKZ130927 VIB130920:VIF130927 AMN196456:AMR196463 CJT196456:CJX196463 EGZ196456:EHD196463 GEF196456:GEJ196463 IBL196456:IBP196463 JYR196456:JYV196463 LVX196456:LWB196463 NTD196456:NTH196463 PQJ196456:PQN196463 RNP196456:RNT196463 TKV196456:TKZ196463 VIB196456:VIF196463 AMN261992:AMR261999 CJT261992:CJX261999 EGZ261992:EHD261999 GEF261992:GEJ261999 IBL261992:IBP261999 JYR261992:JYV261999 LVX261992:LWB261999 NTD261992:NTH261999 PQJ261992:PQN261999 RNP261992:RNT261999 TKV261992:TKZ261999 VIB261992:VIF261999 AMN327528:AMR327535 CJT327528:CJX327535 EGZ327528:EHD327535 GEF327528:GEJ327535 IBL327528:IBP327535 JYR327528:JYV327535 LVX327528:LWB327535 NTD327528:NTH327535 PQJ327528:PQN327535 RNP327528:RNT327535 TKV327528:TKZ327535 VIB327528:VIF327535 AMN393064:AMR393071 CJT393064:CJX393071 EGZ393064:EHD393071 GEF393064:GEJ393071 IBL393064:IBP393071 JYR393064:JYV393071 LVX393064:LWB393071 NTD393064:NTH393071 PQJ393064:PQN393071 RNP393064:RNT393071 TKV393064:TKZ393071 VIB393064:VIF393071 AMN458600:AMR458607 CJT458600:CJX458607 EGZ458600:EHD458607 GEF458600:GEJ458607 IBL458600:IBP458607 JYR458600:JYV458607 LVX458600:LWB458607 NTD458600:NTH458607 PQJ458600:PQN458607 RNP458600:RNT458607 TKV458600:TKZ458607 VIB458600:VIF458607 AMN524136:AMR524143 CJT524136:CJX524143 EGZ524136:EHD524143 GEF524136:GEJ524143 IBL524136:IBP524143 JYR524136:JYV524143 LVX524136:LWB524143 NTD524136:NTH524143 PQJ524136:PQN524143 RNP524136:RNT524143 TKV524136:TKZ524143 VIB524136:VIF524143 AMN589672:AMR589679 CJT589672:CJX589679 EGZ589672:EHD589679 GEF589672:GEJ589679 IBL589672:IBP589679 JYR589672:JYV589679 LVX589672:LWB589679 NTD589672:NTH589679 PQJ589672:PQN589679 RNP589672:RNT589679 TKV589672:TKZ589679 VIB589672:VIF589679 AMN655208:AMR655215 CJT655208:CJX655215 EGZ655208:EHD655215 GEF655208:GEJ655215 IBL655208:IBP655215 JYR655208:JYV655215 LVX655208:LWB655215 NTD655208:NTH655215 PQJ655208:PQN655215 RNP655208:RNT655215 TKV655208:TKZ655215 VIB655208:VIF655215 AMN720744:AMR720751 CJT720744:CJX720751 EGZ720744:EHD720751 GEF720744:GEJ720751 IBL720744:IBP720751 JYR720744:JYV720751 LVX720744:LWB720751 NTD720744:NTH720751 PQJ720744:PQN720751 RNP720744:RNT720751 TKV720744:TKZ720751 VIB720744:VIF720751 AMN786280:AMR786287 CJT786280:CJX786287 EGZ786280:EHD786287 GEF786280:GEJ786287 IBL786280:IBP786287 JYR786280:JYV786287 LVX786280:LWB786287 NTD786280:NTH786287 PQJ786280:PQN786287 RNP786280:RNT786287 TKV786280:TKZ786287 VIB786280:VIF786287 AMN851816:AMR851823 CJT851816:CJX851823 EGZ851816:EHD851823 GEF851816:GEJ851823 IBL851816:IBP851823 JYR851816:JYV851823 LVX851816:LWB851823 NTD851816:NTH851823 PQJ851816:PQN851823 RNP851816:RNT851823 TKV851816:TKZ851823 VIB851816:VIF851823 AMN917352:AMR917359 CJT917352:CJX917359 EGZ917352:EHD917359 GEF917352:GEJ917359 IBL917352:IBP917359 JYR917352:JYV917359 LVX917352:LWB917359 NTD917352:NTH917359 PQJ917352:PQN917359 RNP917352:RNT917359 TKV917352:TKZ917359 VIB917352:VIF917359 AMN982888:AMR982895 CJT982888:CJX982895 EGZ982888:EHD982895 GEF982888:GEJ982895 IBL982888:IBP982895 JYR982888:JYV982895 LVX982888:LWB982895 NTD982888:NTH982895 PQJ982888:PQN982895 RNP982888:RNT982895 TKV982888:TKZ982895 VIB982888:VIF982895 AMN65393:AMR65396 CJT65393:CJX65396 EGZ65393:EHD65396 GEF65393:GEJ65396 IBL65393:IBP65396 JYR65393:JYV65396 LVX65393:LWB65396 NTD65393:NTH65396 PQJ65393:PQN65396 RNP65393:RNT65396 TKV65393:TKZ65396 VIB65393:VIF65396 AMN65589:AMR65592 CJT65589:CJX65592 EGZ65589:EHD65592 GEF65589:GEJ65592 IBL65589:IBP65592 JYR65589:JYV65592 LVX65589:LWB65592 NTD65589:NTH65592 PQJ65589:PQN65592 RNP65589:RNT65592 TKV65589:TKZ65592 VIB65589:VIF65592 AMN130929:AMR130932 CJT130929:CJX130932 EGZ130929:EHD130932 GEF130929:GEJ130932 IBL130929:IBP130932 JYR130929:JYV130932 LVX130929:LWB130932 NTD130929:NTH130932 PQJ130929:PQN130932 RNP130929:RNT130932 TKV130929:TKZ130932 VIB130929:VIF130932 AMN131125:AMR131128 CJT131125:CJX131128 EGZ131125:EHD131128 GEF131125:GEJ131128 IBL131125:IBP131128 JYR131125:JYV131128 LVX131125:LWB131128 NTD131125:NTH131128 PQJ131125:PQN131128 RNP131125:RNT131128 TKV131125:TKZ131128 VIB131125:VIF131128 AMN196465:AMR196468 CJT196465:CJX196468 EGZ196465:EHD196468 GEF196465:GEJ196468 IBL196465:IBP196468 JYR196465:JYV196468 LVX196465:LWB196468 NTD196465:NTH196468 PQJ196465:PQN196468 RNP196465:RNT196468 TKV196465:TKZ196468 VIB196465:VIF196468 AMN196661:AMR196664 CJT196661:CJX196664 EGZ196661:EHD196664 GEF196661:GEJ196664 IBL196661:IBP196664 JYR196661:JYV196664 LVX196661:LWB196664 NTD196661:NTH196664 PQJ196661:PQN196664 RNP196661:RNT196664 TKV196661:TKZ196664 VIB196661:VIF196664 AMN262001:AMR262004 CJT262001:CJX262004 EGZ262001:EHD262004 GEF262001:GEJ262004 IBL262001:IBP262004 JYR262001:JYV262004 LVX262001:LWB262004 NTD262001:NTH262004 PQJ262001:PQN262004 RNP262001:RNT262004 TKV262001:TKZ262004 VIB262001:VIF262004 AMN262197:AMR262200 CJT262197:CJX262200 EGZ262197:EHD262200 GEF262197:GEJ262200 IBL262197:IBP262200 JYR262197:JYV262200 LVX262197:LWB262200 NTD262197:NTH262200 PQJ262197:PQN262200 RNP262197:RNT262200 TKV262197:TKZ262200 VIB262197:VIF262200 AMN327537:AMR327540 CJT327537:CJX327540 EGZ327537:EHD327540 GEF327537:GEJ327540 IBL327537:IBP327540 JYR327537:JYV327540 LVX327537:LWB327540 NTD327537:NTH327540 PQJ327537:PQN327540 RNP327537:RNT327540 TKV327537:TKZ327540 VIB327537:VIF327540 AMN327733:AMR327736 CJT327733:CJX327736 EGZ327733:EHD327736 GEF327733:GEJ327736 IBL327733:IBP327736 JYR327733:JYV327736 LVX327733:LWB327736 NTD327733:NTH327736 PQJ327733:PQN327736 RNP327733:RNT327736 TKV327733:TKZ327736 VIB327733:VIF327736 AMN393073:AMR393076 CJT393073:CJX393076 EGZ393073:EHD393076 GEF393073:GEJ393076 IBL393073:IBP393076 JYR393073:JYV393076 LVX393073:LWB393076 NTD393073:NTH393076 PQJ393073:PQN393076 RNP393073:RNT393076 TKV393073:TKZ393076 VIB393073:VIF393076 AMN393269:AMR393272 CJT393269:CJX393272 EGZ393269:EHD393272 GEF393269:GEJ393272 IBL393269:IBP393272 JYR393269:JYV393272 LVX393269:LWB393272 NTD393269:NTH393272 PQJ393269:PQN393272 RNP393269:RNT393272 TKV393269:TKZ393272 VIB393269:VIF393272 AMN458609:AMR458612 CJT458609:CJX458612 EGZ458609:EHD458612 GEF458609:GEJ458612 IBL458609:IBP458612 JYR458609:JYV458612 LVX458609:LWB458612 NTD458609:NTH458612 PQJ458609:PQN458612 RNP458609:RNT458612 TKV458609:TKZ458612 VIB458609:VIF458612 AMN458805:AMR458808 CJT458805:CJX458808 EGZ458805:EHD458808 GEF458805:GEJ458808 IBL458805:IBP458808 JYR458805:JYV458808 LVX458805:LWB458808 NTD458805:NTH458808 PQJ458805:PQN458808 RNP458805:RNT458808 TKV458805:TKZ458808 VIB458805:VIF458808 AMN524145:AMR524148 CJT524145:CJX524148 EGZ524145:EHD524148 GEF524145:GEJ524148 IBL524145:IBP524148 JYR524145:JYV524148 LVX524145:LWB524148 NTD524145:NTH524148 PQJ524145:PQN524148 RNP524145:RNT524148 TKV524145:TKZ524148 VIB524145:VIF524148 AMN524341:AMR524344 CJT524341:CJX524344 EGZ524341:EHD524344 GEF524341:GEJ524344 IBL524341:IBP524344 JYR524341:JYV524344 LVX524341:LWB524344 NTD524341:NTH524344 PQJ524341:PQN524344 RNP524341:RNT524344 TKV524341:TKZ524344 VIB524341:VIF524344 AMN589681:AMR589684 CJT589681:CJX589684 EGZ589681:EHD589684 GEF589681:GEJ589684 IBL589681:IBP589684 JYR589681:JYV589684 LVX589681:LWB589684 NTD589681:NTH589684 PQJ589681:PQN589684 RNP589681:RNT589684 TKV589681:TKZ589684 VIB589681:VIF589684 AMN589877:AMR589880 CJT589877:CJX589880 EGZ589877:EHD589880 GEF589877:GEJ589880 IBL589877:IBP589880 JYR589877:JYV589880 LVX589877:LWB589880 NTD589877:NTH589880 PQJ589877:PQN589880 RNP589877:RNT589880 TKV589877:TKZ589880 VIB589877:VIF589880 AMN655217:AMR655220 CJT655217:CJX655220 EGZ655217:EHD655220 GEF655217:GEJ655220 IBL655217:IBP655220 JYR655217:JYV655220 LVX655217:LWB655220 NTD655217:NTH655220 PQJ655217:PQN655220 RNP655217:RNT655220 TKV655217:TKZ655220 VIB655217:VIF655220 AMN655413:AMR655416 CJT655413:CJX655416 EGZ655413:EHD655416 GEF655413:GEJ655416 IBL655413:IBP655416 JYR655413:JYV655416 LVX655413:LWB655416 NTD655413:NTH655416 PQJ655413:PQN655416 RNP655413:RNT655416 TKV655413:TKZ655416 VIB655413:VIF655416 AMN720753:AMR720756 CJT720753:CJX720756 EGZ720753:EHD720756 GEF720753:GEJ720756 IBL720753:IBP720756 JYR720753:JYV720756 LVX720753:LWB720756 NTD720753:NTH720756 PQJ720753:PQN720756 RNP720753:RNT720756 TKV720753:TKZ720756 VIB720753:VIF720756 AMN720949:AMR720952 CJT720949:CJX720952 EGZ720949:EHD720952 GEF720949:GEJ720952 IBL720949:IBP720952 JYR720949:JYV720952 LVX720949:LWB720952 NTD720949:NTH720952 PQJ720949:PQN720952 RNP720949:RNT720952 TKV720949:TKZ720952 VIB720949:VIF720952 AMN786289:AMR786292 CJT786289:CJX786292 EGZ786289:EHD786292 GEF786289:GEJ786292 IBL786289:IBP786292 JYR786289:JYV786292 LVX786289:LWB786292 NTD786289:NTH786292 PQJ786289:PQN786292 RNP786289:RNT786292 TKV786289:TKZ786292 VIB786289:VIF786292 AMN786485:AMR786488 CJT786485:CJX786488 EGZ786485:EHD786488 GEF786485:GEJ786488 IBL786485:IBP786488 JYR786485:JYV786488 LVX786485:LWB786488 NTD786485:NTH786488 PQJ786485:PQN786488 RNP786485:RNT786488 TKV786485:TKZ786488 VIB786485:VIF786488 AMN851825:AMR851828 CJT851825:CJX851828 EGZ851825:EHD851828 GEF851825:GEJ851828 IBL851825:IBP851828 JYR851825:JYV851828 LVX851825:LWB851828 NTD851825:NTH851828 PQJ851825:PQN851828 RNP851825:RNT851828 TKV851825:TKZ851828 VIB851825:VIF851828 AMN852021:AMR852024 CJT852021:CJX852024 EGZ852021:EHD852024 GEF852021:GEJ852024 IBL852021:IBP852024 JYR852021:JYV852024 LVX852021:LWB852024 NTD852021:NTH852024 PQJ852021:PQN852024 RNP852021:RNT852024 TKV852021:TKZ852024 VIB852021:VIF852024 AMN917361:AMR917364 CJT917361:CJX917364 EGZ917361:EHD917364 GEF917361:GEJ917364 IBL917361:IBP917364 JYR917361:JYV917364 LVX917361:LWB917364 NTD917361:NTH917364 PQJ917361:PQN917364 RNP917361:RNT917364 TKV917361:TKZ917364 VIB917361:VIF917364 AMN917557:AMR917560 CJT917557:CJX917560 EGZ917557:EHD917560 GEF917557:GEJ917560 IBL917557:IBP917560 JYR917557:JYV917560 LVX917557:LWB917560 NTD917557:NTH917560 PQJ917557:PQN917560 RNP917557:RNT917560 TKV917557:TKZ917560 VIB917557:VIF917560 AMN982897:AMR982900 CJT982897:CJX982900 EGZ982897:EHD982900 GEF982897:GEJ982900 IBL982897:IBP982900 JYR982897:JYV982900 LVX982897:LWB982900 NTD982897:NTH982900 PQJ982897:PQN982900 RNP982897:RNT982900 TKV982897:TKZ982900 VIB982897:VIF982900 AMN983093:AMR983096 CJT983093:CJX983096 EGZ983093:EHD983096 GEF983093:GEJ983096 IBL983093:IBP983096 JYR983093:JYV983096 LVX983093:LWB983096 NTD983093:NTH983096 PQJ983093:PQN983096 RNP983093:RNT983096 TKV983093:TKZ983096 VIB983093:VIF983096 AMN65422:AMR65425 CJT65422:CJX65425 EGZ65422:EHD65425 GEF65422:GEJ65425 IBL65422:IBP65425 JYR65422:JYV65425 LVX65422:LWB65425 NTD65422:NTH65425 PQJ65422:PQN65425 RNP65422:RNT65425 TKV65422:TKZ65425 VIB65422:VIF65425 AMN130958:AMR130961 CJT130958:CJX130961 EGZ130958:EHD130961 GEF130958:GEJ130961 IBL130958:IBP130961 JYR130958:JYV130961 LVX130958:LWB130961 NTD130958:NTH130961 PQJ130958:PQN130961 RNP130958:RNT130961 TKV130958:TKZ130961 VIB130958:VIF130961 AMN196494:AMR196497 CJT196494:CJX196497 EGZ196494:EHD196497 GEF196494:GEJ196497 IBL196494:IBP196497 JYR196494:JYV196497 LVX196494:LWB196497 NTD196494:NTH196497 PQJ196494:PQN196497 RNP196494:RNT196497 TKV196494:TKZ196497 VIB196494:VIF196497 AMN262030:AMR262033 CJT262030:CJX262033 EGZ262030:EHD262033 GEF262030:GEJ262033 IBL262030:IBP262033 JYR262030:JYV262033 LVX262030:LWB262033 NTD262030:NTH262033 PQJ262030:PQN262033 RNP262030:RNT262033 TKV262030:TKZ262033 VIB262030:VIF262033 AMN327566:AMR327569 CJT327566:CJX327569 EGZ327566:EHD327569 GEF327566:GEJ327569 IBL327566:IBP327569 JYR327566:JYV327569 LVX327566:LWB327569 NTD327566:NTH327569 PQJ327566:PQN327569 RNP327566:RNT327569 TKV327566:TKZ327569 VIB327566:VIF327569 AMN393102:AMR393105 CJT393102:CJX393105 EGZ393102:EHD393105 GEF393102:GEJ393105 IBL393102:IBP393105 JYR393102:JYV393105 LVX393102:LWB393105 NTD393102:NTH393105 PQJ393102:PQN393105 RNP393102:RNT393105 TKV393102:TKZ393105 VIB393102:VIF393105 AMN458638:AMR458641 CJT458638:CJX458641 EGZ458638:EHD458641 GEF458638:GEJ458641 IBL458638:IBP458641 JYR458638:JYV458641 LVX458638:LWB458641 NTD458638:NTH458641 PQJ458638:PQN458641 RNP458638:RNT458641 TKV458638:TKZ458641 VIB458638:VIF458641 AMN524174:AMR524177 CJT524174:CJX524177 EGZ524174:EHD524177 GEF524174:GEJ524177 IBL524174:IBP524177 JYR524174:JYV524177 LVX524174:LWB524177 NTD524174:NTH524177 PQJ524174:PQN524177 RNP524174:RNT524177 TKV524174:TKZ524177 VIB524174:VIF524177 AMN589710:AMR589713 CJT589710:CJX589713 EGZ589710:EHD589713 GEF589710:GEJ589713 IBL589710:IBP589713 JYR589710:JYV589713 LVX589710:LWB589713 NTD589710:NTH589713 PQJ589710:PQN589713 RNP589710:RNT589713 TKV589710:TKZ589713 VIB589710:VIF589713 AMN655246:AMR655249 CJT655246:CJX655249 EGZ655246:EHD655249 GEF655246:GEJ655249 IBL655246:IBP655249 JYR655246:JYV655249 LVX655246:LWB655249 NTD655246:NTH655249 PQJ655246:PQN655249 RNP655246:RNT655249 TKV655246:TKZ655249 VIB655246:VIF655249 AMN720782:AMR720785 CJT720782:CJX720785 EGZ720782:EHD720785 GEF720782:GEJ720785 IBL720782:IBP720785 JYR720782:JYV720785 LVX720782:LWB720785 NTD720782:NTH720785 PQJ720782:PQN720785 RNP720782:RNT720785 TKV720782:TKZ720785 VIB720782:VIF720785 AMN786318:AMR786321 CJT786318:CJX786321 EGZ786318:EHD786321 GEF786318:GEJ786321 IBL786318:IBP786321 JYR786318:JYV786321 LVX786318:LWB786321 NTD786318:NTH786321 PQJ786318:PQN786321 RNP786318:RNT786321 TKV786318:TKZ786321 VIB786318:VIF786321 AMN851854:AMR851857 CJT851854:CJX851857 EGZ851854:EHD851857 GEF851854:GEJ851857 IBL851854:IBP851857 JYR851854:JYV851857 LVX851854:LWB851857 NTD851854:NTH851857 PQJ851854:PQN851857 RNP851854:RNT851857 TKV851854:TKZ851857 VIB851854:VIF851857 AMN917390:AMR917393 CJT917390:CJX917393 EGZ917390:EHD917393 GEF917390:GEJ917393 IBL917390:IBP917393 JYR917390:JYV917393 LVX917390:LWB917393 NTD917390:NTH917393 PQJ917390:PQN917393 RNP917390:RNT917393 TKV917390:TKZ917393 VIB917390:VIF917393 AMN982926:AMR982929 CJT982926:CJX982929 EGZ982926:EHD982929 GEF982926:GEJ982929 IBL982926:IBP982929 JYR982926:JYV982929 LVX982926:LWB982929 NTD982926:NTH982929 PQJ982926:PQN982929 RNP982926:RNT982929 TKV982926:TKZ982929 VIB982926:VIF982929 AMN65428:AMR65435 CJT65428:CJX65435 EGZ65428:EHD65435 GEF65428:GEJ65435 IBL65428:IBP65435 JYR65428:JYV65435 LVX65428:LWB65435 NTD65428:NTH65435 PQJ65428:PQN65435 RNP65428:RNT65435 TKV65428:TKZ65435 VIB65428:VIF65435 AMN130964:AMR130971 CJT130964:CJX130971 EGZ130964:EHD130971 GEF130964:GEJ130971 IBL130964:IBP130971 JYR130964:JYV130971 LVX130964:LWB130971 NTD130964:NTH130971 PQJ130964:PQN130971 RNP130964:RNT130971 TKV130964:TKZ130971 VIB130964:VIF130971 AMN196500:AMR196507 CJT196500:CJX196507 EGZ196500:EHD196507 GEF196500:GEJ196507 IBL196500:IBP196507 JYR196500:JYV196507 LVX196500:LWB196507 NTD196500:NTH196507 PQJ196500:PQN196507 RNP196500:RNT196507 TKV196500:TKZ196507 VIB196500:VIF196507 AMN262036:AMR262043 CJT262036:CJX262043 EGZ262036:EHD262043 GEF262036:GEJ262043 IBL262036:IBP262043 JYR262036:JYV262043 LVX262036:LWB262043 NTD262036:NTH262043 PQJ262036:PQN262043 RNP262036:RNT262043 TKV262036:TKZ262043 VIB262036:VIF262043 AMN327572:AMR327579 CJT327572:CJX327579 EGZ327572:EHD327579 GEF327572:GEJ327579 IBL327572:IBP327579 JYR327572:JYV327579 LVX327572:LWB327579 NTD327572:NTH327579 PQJ327572:PQN327579 RNP327572:RNT327579 TKV327572:TKZ327579 VIB327572:VIF327579 AMN393108:AMR393115 CJT393108:CJX393115 EGZ393108:EHD393115 GEF393108:GEJ393115 IBL393108:IBP393115 JYR393108:JYV393115 LVX393108:LWB393115 NTD393108:NTH393115 PQJ393108:PQN393115 RNP393108:RNT393115 TKV393108:TKZ393115 VIB393108:VIF393115 AMN458644:AMR458651 CJT458644:CJX458651 EGZ458644:EHD458651 GEF458644:GEJ458651 IBL458644:IBP458651 JYR458644:JYV458651 LVX458644:LWB458651 NTD458644:NTH458651 PQJ458644:PQN458651 RNP458644:RNT458651 TKV458644:TKZ458651 VIB458644:VIF458651 AMN524180:AMR524187 CJT524180:CJX524187 EGZ524180:EHD524187 GEF524180:GEJ524187 IBL524180:IBP524187 JYR524180:JYV524187 LVX524180:LWB524187 NTD524180:NTH524187 PQJ524180:PQN524187 RNP524180:RNT524187 TKV524180:TKZ524187 VIB524180:VIF524187 AMN589716:AMR589723 CJT589716:CJX589723 EGZ589716:EHD589723 GEF589716:GEJ589723 IBL589716:IBP589723 JYR589716:JYV589723 LVX589716:LWB589723 NTD589716:NTH589723 PQJ589716:PQN589723 RNP589716:RNT589723 TKV589716:TKZ589723 VIB589716:VIF589723 AMN655252:AMR655259 CJT655252:CJX655259 EGZ655252:EHD655259 GEF655252:GEJ655259 IBL655252:IBP655259 JYR655252:JYV655259 LVX655252:LWB655259 NTD655252:NTH655259 PQJ655252:PQN655259 RNP655252:RNT655259 TKV655252:TKZ655259 VIB655252:VIF655259 AMN720788:AMR720795 CJT720788:CJX720795 EGZ720788:EHD720795 GEF720788:GEJ720795 IBL720788:IBP720795 JYR720788:JYV720795 LVX720788:LWB720795 NTD720788:NTH720795 PQJ720788:PQN720795 RNP720788:RNT720795 TKV720788:TKZ720795 VIB720788:VIF720795 AMN786324:AMR786331 CJT786324:CJX786331 EGZ786324:EHD786331 GEF786324:GEJ786331 IBL786324:IBP786331 JYR786324:JYV786331 LVX786324:LWB786331 NTD786324:NTH786331 PQJ786324:PQN786331 RNP786324:RNT786331 TKV786324:TKZ786331 VIB786324:VIF786331 AMN851860:AMR851867 CJT851860:CJX851867 EGZ851860:EHD851867 GEF851860:GEJ851867 IBL851860:IBP851867 JYR851860:JYV851867 LVX851860:LWB851867 NTD851860:NTH851867 PQJ851860:PQN851867 RNP851860:RNT851867 TKV851860:TKZ851867 VIB851860:VIF851867 AMN917396:AMR917403 CJT917396:CJX917403 EGZ917396:EHD917403 GEF917396:GEJ917403 IBL917396:IBP917403 JYR917396:JYV917403 LVX917396:LWB917403 NTD917396:NTH917403 PQJ917396:PQN917403 RNP917396:RNT917403 TKV917396:TKZ917403 VIB917396:VIF917403 AMN982932:AMR982939 CJT982932:CJX982939 EGZ982932:EHD982939 GEF982932:GEJ982939 IBL982932:IBP982939 JYR982932:JYV982939 LVX982932:LWB982939 NTD982932:NTH982939 PQJ982932:PQN982939 RNP982932:RNT982939 TKV982932:TKZ982939 VIB982932:VIF982939 AMN65437:AMR65445 CJT65437:CJX65445 EGZ65437:EHD65445 GEF65437:GEJ65445 IBL65437:IBP65445 JYR65437:JYV65445 LVX65437:LWB65445 NTD65437:NTH65445 PQJ65437:PQN65445 RNP65437:RNT65445 TKV65437:TKZ65445 VIB65437:VIF65445 AMN524257:AMR524265 CJT524257:CJX524265 EGZ524257:EHD524265 GEF524257:GEJ524265 IBL524257:IBP524265 JYR524257:JYV524265 LVX524257:LWB524265 NTD524257:NTH524265 PQJ524257:PQN524265 RNP524257:RNT524265 TKV524257:TKZ524265 VIB524257:VIF524265 AMN655261:AMR655269 CJT655261:CJX655269 EGZ655261:EHD655269 GEF655261:GEJ655269 IBL655261:IBP655269 JYR655261:JYV655269 LVX655261:LWB655269 NTD655261:NTH655269 PQJ655261:PQN655269 RNP655261:RNT655269 TKV655261:TKZ655269 VIB655261:VIF655269 AMN65450:AMR65454 CJT65450:CJX65454 EGZ65450:EHD65454 GEF65450:GEJ65454 IBL65450:IBP65454 JYR65450:JYV65454 LVX65450:LWB65454 NTD65450:NTH65454 PQJ65450:PQN65454 RNP65450:RNT65454 TKV65450:TKZ65454 VIB65450:VIF65454 AMN327515:AMR327519 CJT327515:CJX327519 EGZ327515:EHD327519 GEF327515:GEJ327519 IBL327515:IBP327519 JYR327515:JYV327519 LVX327515:LWB327519 NTD327515:NTH327519 PQJ327515:PQN327519 RNP327515:RNT327519 TKV327515:TKZ327519 VIB327515:VIF327519 AMN393130:AMR393134 CJT393130:CJX393134 EGZ393130:EHD393134 GEF393130:GEJ393134 IBL393130:IBP393134 JYR393130:JYV393134 LVX393130:LWB393134 NTD393130:NTH393134 PQJ393130:PQN393134 RNP393130:RNT393134 TKV393130:TKZ393134 VIB393130:VIF393134 AMN655195:AMR655199 CJT655195:CJX655199 EGZ655195:EHD655199 GEF655195:GEJ655199 IBL655195:IBP655199 JYR655195:JYV655199 LVX655195:LWB655199 NTD655195:NTH655199 PQJ655195:PQN655199 RNP655195:RNT655199 TKV655195:TKZ655199 VIB655195:VIF655199 AMN720810:AMR720814 CJT720810:CJX720814 EGZ720810:EHD720814 GEF720810:GEJ720814 IBL720810:IBP720814 JYR720810:JYV720814 LVX720810:LWB720814 NTD720810:NTH720814 PQJ720810:PQN720814 RNP720810:RNT720814 TKV720810:TKZ720814 VIB720810:VIF720814 AMN982875:AMR982879 CJT982875:CJX982879 EGZ982875:EHD982879 GEF982875:GEJ982879 IBL982875:IBP982879 JYR982875:JYV982879 LVX982875:LWB982879 NTD982875:NTH982879 PQJ982875:PQN982879 RNP982875:RNT982879 TKV982875:TKZ982879 VIB982875:VIF982879 AMN65456:AMR65466 CJT65456:CJX65466 EGZ65456:EHD65466 GEF65456:GEJ65466 IBL65456:IBP65466 JYR65456:JYV65466 LVX65456:LWB65466 NTD65456:NTH65466 PQJ65456:PQN65466 RNP65456:RNT65466 TKV65456:TKZ65466 VIB65456:VIF65466 AMN786352:AMR786362 CJT786352:CJX786362 EGZ786352:EHD786362 GEF786352:GEJ786362 IBL786352:IBP786362 JYR786352:JYV786362 LVX786352:LWB786362 NTD786352:NTH786362 PQJ786352:PQN786362 RNP786352:RNT786362 TKV786352:TKZ786362 VIB786352:VIF786362 AMN65471:AMR65474 CJT65471:CJX65474 EGZ65471:EHD65474 GEF65471:GEJ65474 IBL65471:IBP65474 JYR65471:JYV65474 LVX65471:LWB65474 NTD65471:NTH65474 PQJ65471:PQN65474 RNP65471:RNT65474 TKV65471:TKZ65474 VIB65471:VIF65474 AMN131007:AMR131010 CJT131007:CJX131010 EGZ131007:EHD131010 GEF131007:GEJ131010 IBL131007:IBP131010 JYR131007:JYV131010 LVX131007:LWB131010 NTD131007:NTH131010 PQJ131007:PQN131010 RNP131007:RNT131010 TKV131007:TKZ131010 VIB131007:VIF131010 AMN196543:AMR196546 CJT196543:CJX196546 EGZ196543:EHD196546 GEF196543:GEJ196546 IBL196543:IBP196546 JYR196543:JYV196546 LVX196543:LWB196546 NTD196543:NTH196546 PQJ196543:PQN196546 RNP196543:RNT196546 TKV196543:TKZ196546 VIB196543:VIF196546 AMN262079:AMR262082 CJT262079:CJX262082 EGZ262079:EHD262082 GEF262079:GEJ262082 IBL262079:IBP262082 JYR262079:JYV262082 LVX262079:LWB262082 NTD262079:NTH262082 PQJ262079:PQN262082 RNP262079:RNT262082 TKV262079:TKZ262082 VIB262079:VIF262082 AMN327615:AMR327618 CJT327615:CJX327618 EGZ327615:EHD327618 GEF327615:GEJ327618 IBL327615:IBP327618 JYR327615:JYV327618 LVX327615:LWB327618 NTD327615:NTH327618 PQJ327615:PQN327618 RNP327615:RNT327618 TKV327615:TKZ327618 VIB327615:VIF327618 AMN393151:AMR393154 CJT393151:CJX393154 EGZ393151:EHD393154 GEF393151:GEJ393154 IBL393151:IBP393154 JYR393151:JYV393154 LVX393151:LWB393154 NTD393151:NTH393154 PQJ393151:PQN393154 RNP393151:RNT393154 TKV393151:TKZ393154 VIB393151:VIF393154 AMN458687:AMR458690 CJT458687:CJX458690 EGZ458687:EHD458690 GEF458687:GEJ458690 IBL458687:IBP458690 JYR458687:JYV458690 LVX458687:LWB458690 NTD458687:NTH458690 PQJ458687:PQN458690 RNP458687:RNT458690 TKV458687:TKZ458690 VIB458687:VIF458690 AMN524223:AMR524226 CJT524223:CJX524226 EGZ524223:EHD524226 GEF524223:GEJ524226 IBL524223:IBP524226 JYR524223:JYV524226 LVX524223:LWB524226 NTD524223:NTH524226 PQJ524223:PQN524226 RNP524223:RNT524226 TKV524223:TKZ524226 VIB524223:VIF524226 AMN589759:AMR589762 CJT589759:CJX589762 EGZ589759:EHD589762 GEF589759:GEJ589762 IBL589759:IBP589762 JYR589759:JYV589762 LVX589759:LWB589762 NTD589759:NTH589762 PQJ589759:PQN589762 RNP589759:RNT589762 TKV589759:TKZ589762 VIB589759:VIF589762 AMN655295:AMR655298 CJT655295:CJX655298 EGZ655295:EHD655298 GEF655295:GEJ655298 IBL655295:IBP655298 JYR655295:JYV655298 LVX655295:LWB655298 NTD655295:NTH655298 PQJ655295:PQN655298 RNP655295:RNT655298 TKV655295:TKZ655298 VIB655295:VIF655298 AMN720831:AMR720834 CJT720831:CJX720834 EGZ720831:EHD720834 GEF720831:GEJ720834 IBL720831:IBP720834 JYR720831:JYV720834 LVX720831:LWB720834 NTD720831:NTH720834 PQJ720831:PQN720834 RNP720831:RNT720834 TKV720831:TKZ720834 VIB720831:VIF720834 AMN786367:AMR786370 CJT786367:CJX786370 EGZ786367:EHD786370 GEF786367:GEJ786370 IBL786367:IBP786370 JYR786367:JYV786370 LVX786367:LWB786370 NTD786367:NTH786370 PQJ786367:PQN786370 RNP786367:RNT786370 TKV786367:TKZ786370 VIB786367:VIF786370 AMN851903:AMR851906 CJT851903:CJX851906 EGZ851903:EHD851906 GEF851903:GEJ851906 IBL851903:IBP851906 JYR851903:JYV851906 LVX851903:LWB851906 NTD851903:NTH851906 PQJ851903:PQN851906 RNP851903:RNT851906 TKV851903:TKZ851906 VIB851903:VIF851906 AMN917439:AMR917442 CJT917439:CJX917442 EGZ917439:EHD917442 GEF917439:GEJ917442 IBL917439:IBP917442 JYR917439:JYV917442 LVX917439:LWB917442 NTD917439:NTH917442 PQJ917439:PQN917442 RNP917439:RNT917442 TKV917439:TKZ917442 VIB917439:VIF917442 AMN982975:AMR982978 CJT982975:CJX982978 EGZ982975:EHD982978 GEF982975:GEJ982978 IBL982975:IBP982978 JYR982975:JYV982978 LVX982975:LWB982978 NTD982975:NTH982978 PQJ982975:PQN982978 RNP982975:RNT982978 TKV982975:TKZ982978 VIB982975:VIF982978 AMN65476:AMR65479 CJT65476:CJX65479 EGZ65476:EHD65479 GEF65476:GEJ65479 IBL65476:IBP65479 JYR65476:JYV65479 LVX65476:LWB65479 NTD65476:NTH65479 PQJ65476:PQN65479 RNP65476:RNT65479 TKV65476:TKZ65479 VIB65476:VIF65479 AMN65584:AMR65587 CJT65584:CJX65587 EGZ65584:EHD65587 GEF65584:GEJ65587 IBL65584:IBP65587 JYR65584:JYV65587 LVX65584:LWB65587 NTD65584:NTH65587 PQJ65584:PQN65587 RNP65584:RNT65587 TKV65584:TKZ65587 VIB65584:VIF65587 AMN131012:AMR131015 CJT131012:CJX131015 EGZ131012:EHD131015 GEF131012:GEJ131015 IBL131012:IBP131015 JYR131012:JYV131015 LVX131012:LWB131015 NTD131012:NTH131015 PQJ131012:PQN131015 RNP131012:RNT131015 TKV131012:TKZ131015 VIB131012:VIF131015 AMN131120:AMR131123 CJT131120:CJX131123 EGZ131120:EHD131123 GEF131120:GEJ131123 IBL131120:IBP131123 JYR131120:JYV131123 LVX131120:LWB131123 NTD131120:NTH131123 PQJ131120:PQN131123 RNP131120:RNT131123 TKV131120:TKZ131123 VIB131120:VIF131123 AMN196548:AMR196551 CJT196548:CJX196551 EGZ196548:EHD196551 GEF196548:GEJ196551 IBL196548:IBP196551 JYR196548:JYV196551 LVX196548:LWB196551 NTD196548:NTH196551 PQJ196548:PQN196551 RNP196548:RNT196551 TKV196548:TKZ196551 VIB196548:VIF196551 AMN196656:AMR196659 CJT196656:CJX196659 EGZ196656:EHD196659 GEF196656:GEJ196659 IBL196656:IBP196659 JYR196656:JYV196659 LVX196656:LWB196659 NTD196656:NTH196659 PQJ196656:PQN196659 RNP196656:RNT196659 TKV196656:TKZ196659 VIB196656:VIF196659 AMN262084:AMR262087 CJT262084:CJX262087 EGZ262084:EHD262087 GEF262084:GEJ262087 IBL262084:IBP262087 JYR262084:JYV262087 LVX262084:LWB262087 NTD262084:NTH262087 PQJ262084:PQN262087 RNP262084:RNT262087 TKV262084:TKZ262087 VIB262084:VIF262087 AMN262192:AMR262195 CJT262192:CJX262195 EGZ262192:EHD262195 GEF262192:GEJ262195 IBL262192:IBP262195 JYR262192:JYV262195 LVX262192:LWB262195 NTD262192:NTH262195 PQJ262192:PQN262195 RNP262192:RNT262195 TKV262192:TKZ262195 VIB262192:VIF262195 AMN327620:AMR327623 CJT327620:CJX327623 EGZ327620:EHD327623 GEF327620:GEJ327623 IBL327620:IBP327623 JYR327620:JYV327623 LVX327620:LWB327623 NTD327620:NTH327623 PQJ327620:PQN327623 RNP327620:RNT327623 TKV327620:TKZ327623 VIB327620:VIF327623 AMN327728:AMR327731 CJT327728:CJX327731 EGZ327728:EHD327731 GEF327728:GEJ327731 IBL327728:IBP327731 JYR327728:JYV327731 LVX327728:LWB327731 NTD327728:NTH327731 PQJ327728:PQN327731 RNP327728:RNT327731 TKV327728:TKZ327731 VIB327728:VIF327731 AMN393156:AMR393159 CJT393156:CJX393159 EGZ393156:EHD393159 GEF393156:GEJ393159 IBL393156:IBP393159 JYR393156:JYV393159 LVX393156:LWB393159 NTD393156:NTH393159 PQJ393156:PQN393159 RNP393156:RNT393159 TKV393156:TKZ393159 VIB393156:VIF393159 AMN393264:AMR393267 CJT393264:CJX393267 EGZ393264:EHD393267 GEF393264:GEJ393267 IBL393264:IBP393267 JYR393264:JYV393267 LVX393264:LWB393267 NTD393264:NTH393267 PQJ393264:PQN393267 RNP393264:RNT393267 TKV393264:TKZ393267 VIB393264:VIF393267 AMN458692:AMR458695 CJT458692:CJX458695 EGZ458692:EHD458695 GEF458692:GEJ458695 IBL458692:IBP458695 JYR458692:JYV458695 LVX458692:LWB458695 NTD458692:NTH458695 PQJ458692:PQN458695 RNP458692:RNT458695 TKV458692:TKZ458695 VIB458692:VIF458695 AMN458800:AMR458803 CJT458800:CJX458803 EGZ458800:EHD458803 GEF458800:GEJ458803 IBL458800:IBP458803 JYR458800:JYV458803 LVX458800:LWB458803 NTD458800:NTH458803 PQJ458800:PQN458803 RNP458800:RNT458803 TKV458800:TKZ458803 VIB458800:VIF458803 AMN524228:AMR524231 CJT524228:CJX524231 EGZ524228:EHD524231 GEF524228:GEJ524231 IBL524228:IBP524231 JYR524228:JYV524231 LVX524228:LWB524231 NTD524228:NTH524231 PQJ524228:PQN524231 RNP524228:RNT524231 TKV524228:TKZ524231 VIB524228:VIF524231 AMN524336:AMR524339 CJT524336:CJX524339 EGZ524336:EHD524339 GEF524336:GEJ524339 IBL524336:IBP524339 JYR524336:JYV524339 LVX524336:LWB524339 NTD524336:NTH524339 PQJ524336:PQN524339 RNP524336:RNT524339 TKV524336:TKZ524339 VIB524336:VIF524339 AMN589764:AMR589767 CJT589764:CJX589767 EGZ589764:EHD589767 GEF589764:GEJ589767 IBL589764:IBP589767 JYR589764:JYV589767 LVX589764:LWB589767 NTD589764:NTH589767 PQJ589764:PQN589767 RNP589764:RNT589767 TKV589764:TKZ589767 VIB589764:VIF589767 AMN589872:AMR589875 CJT589872:CJX589875 EGZ589872:EHD589875 GEF589872:GEJ589875 IBL589872:IBP589875 JYR589872:JYV589875 LVX589872:LWB589875 NTD589872:NTH589875 PQJ589872:PQN589875 RNP589872:RNT589875 TKV589872:TKZ589875 VIB589872:VIF589875 AMN655300:AMR655303 CJT655300:CJX655303 EGZ655300:EHD655303 GEF655300:GEJ655303 IBL655300:IBP655303 JYR655300:JYV655303 LVX655300:LWB655303 NTD655300:NTH655303 PQJ655300:PQN655303 RNP655300:RNT655303 TKV655300:TKZ655303 VIB655300:VIF655303 AMN655408:AMR655411 CJT655408:CJX655411 EGZ655408:EHD655411 GEF655408:GEJ655411 IBL655408:IBP655411 JYR655408:JYV655411 LVX655408:LWB655411 NTD655408:NTH655411 PQJ655408:PQN655411 RNP655408:RNT655411 TKV655408:TKZ655411 VIB655408:VIF655411 AMN720836:AMR720839 CJT720836:CJX720839 EGZ720836:EHD720839 GEF720836:GEJ720839 IBL720836:IBP720839 JYR720836:JYV720839 LVX720836:LWB720839 NTD720836:NTH720839 PQJ720836:PQN720839 RNP720836:RNT720839 TKV720836:TKZ720839 VIB720836:VIF720839 AMN720944:AMR720947 CJT720944:CJX720947 EGZ720944:EHD720947 GEF720944:GEJ720947 IBL720944:IBP720947 JYR720944:JYV720947 LVX720944:LWB720947 NTD720944:NTH720947 PQJ720944:PQN720947 RNP720944:RNT720947 TKV720944:TKZ720947 VIB720944:VIF720947 AMN786372:AMR786375 CJT786372:CJX786375 EGZ786372:EHD786375 GEF786372:GEJ786375 IBL786372:IBP786375 JYR786372:JYV786375 LVX786372:LWB786375 NTD786372:NTH786375 PQJ786372:PQN786375 RNP786372:RNT786375 TKV786372:TKZ786375 VIB786372:VIF786375 AMN786480:AMR786483 CJT786480:CJX786483 EGZ786480:EHD786483 GEF786480:GEJ786483 IBL786480:IBP786483 JYR786480:JYV786483 LVX786480:LWB786483 NTD786480:NTH786483 PQJ786480:PQN786483 RNP786480:RNT786483 TKV786480:TKZ786483 VIB786480:VIF786483 AMN851908:AMR851911 CJT851908:CJX851911 EGZ851908:EHD851911 GEF851908:GEJ851911 IBL851908:IBP851911 JYR851908:JYV851911 LVX851908:LWB851911 NTD851908:NTH851911 PQJ851908:PQN851911 RNP851908:RNT851911 TKV851908:TKZ851911 VIB851908:VIF851911 AMN852016:AMR852019 CJT852016:CJX852019 EGZ852016:EHD852019 GEF852016:GEJ852019 IBL852016:IBP852019 JYR852016:JYV852019 LVX852016:LWB852019 NTD852016:NTH852019 PQJ852016:PQN852019 RNP852016:RNT852019 TKV852016:TKZ852019 VIB852016:VIF852019 AMN917444:AMR917447 CJT917444:CJX917447 EGZ917444:EHD917447 GEF917444:GEJ917447 IBL917444:IBP917447 JYR917444:JYV917447 LVX917444:LWB917447 NTD917444:NTH917447 PQJ917444:PQN917447 RNP917444:RNT917447 TKV917444:TKZ917447 VIB917444:VIF917447 AMN917552:AMR917555 CJT917552:CJX917555 EGZ917552:EHD917555 GEF917552:GEJ917555 IBL917552:IBP917555 JYR917552:JYV917555 LVX917552:LWB917555 NTD917552:NTH917555 PQJ917552:PQN917555 RNP917552:RNT917555 TKV917552:TKZ917555 VIB917552:VIF917555 AMN982980:AMR982983 CJT982980:CJX982983 EGZ982980:EHD982983 GEF982980:GEJ982983 IBL982980:IBP982983 JYR982980:JYV982983 LVX982980:LWB982983 NTD982980:NTH982983 PQJ982980:PQN982983 RNP982980:RNT982983 TKV982980:TKZ982983 VIB982980:VIF982983 AMN983088:AMR983091 CJT983088:CJX983091 EGZ983088:EHD983091 GEF983088:GEJ983091 IBL983088:IBP983091 JYR983088:JYV983091 LVX983088:LWB983091 NTD983088:NTH983091 PQJ983088:PQN983091 RNP983088:RNT983091 TKV983088:TKZ983091 VIB983088:VIF983091 AMN65487:AMR65492 CJT65487:CJX65492 EGZ65487:EHD65492 GEF65487:GEJ65492 IBL65487:IBP65492 JYR65487:JYV65492 LVX65487:LWB65492 NTD65487:NTH65492 PQJ65487:PQN65492 RNP65487:RNT65492 TKV65487:TKZ65492 VIB65487:VIF65492 AMN262095:AMR262100 CJT262095:CJX262100 EGZ262095:EHD262100 GEF262095:GEJ262100 IBL262095:IBP262100 JYR262095:JYV262100 LVX262095:LWB262100 NTD262095:NTH262100 PQJ262095:PQN262100 RNP262095:RNT262100 TKV262095:TKZ262100 VIB262095:VIF262100 AMN458703:AMR458708 CJT458703:CJX458708 EGZ458703:EHD458708 GEF458703:GEJ458708 IBL458703:IBP458708 JYR458703:JYV458708 LVX458703:LWB458708 NTD458703:NTH458708 PQJ458703:PQN458708 RNP458703:RNT458708 TKV458703:TKZ458708 VIB458703:VIF458708 AMN655311:AMR655316 CJT655311:CJX655316 EGZ655311:EHD655316 GEF655311:GEJ655316 IBL655311:IBP655316 JYR655311:JYV655316 LVX655311:LWB655316 NTD655311:NTH655316 PQJ655311:PQN655316 RNP655311:RNT655316 TKV655311:TKZ655316 VIB655311:VIF655316 AMN851919:AMR851924 CJT851919:CJX851924 EGZ851919:EHD851924 GEF851919:GEJ851924 IBL851919:IBP851924 JYR851919:JYV851924 LVX851919:LWB851924 NTD851919:NTH851924 PQJ851919:PQN851924 RNP851919:RNT851924 TKV851919:TKZ851924 VIB851919:VIF851924 AMN65494:AMR65503 CJT65494:CJX65503 EGZ65494:EHD65503 GEF65494:GEJ65503 IBL65494:IBP65503 JYR65494:JYV65503 LVX65494:LWB65503 NTD65494:NTH65503 PQJ65494:PQN65503 RNP65494:RNT65503 TKV65494:TKZ65503 VIB65494:VIF65503 AMN393174:AMR393183 CJT393174:CJX393183 EGZ393174:EHD393183 GEF393174:GEJ393183 IBL393174:IBP393183 JYR393174:JYV393183 LVX393174:LWB393183 NTD393174:NTH393183 PQJ393174:PQN393183 RNP393174:RNT393183 TKV393174:TKZ393183 VIB393174:VIF393183 AMN720854:AMR720863 CJT720854:CJX720863 EGZ720854:EHD720863 GEF720854:GEJ720863 IBL720854:IBP720863 JYR720854:JYV720863 LVX720854:LWB720863 NTD720854:NTH720863 PQJ720854:PQN720863 RNP720854:RNT720863 TKV720854:TKZ720863 VIB720854:VIF720863 AMN65505:AMR65513 CJT65505:CJX65513 EGZ65505:EHD65513 GEF65505:GEJ65513 IBL65505:IBP65513 JYR65505:JYV65513 LVX65505:LWB65513 NTD65505:NTH65513 PQJ65505:PQN65513 RNP65505:RNT65513 TKV65505:TKZ65513 VIB65505:VIF65513 AMN196509:AMR196517 CJT196509:CJX196517 EGZ196509:EHD196517 GEF196509:GEJ196517 IBL196509:IBP196517 JYR196509:JYV196517 LVX196509:LWB196517 NTD196509:NTH196517 PQJ196509:PQN196517 RNP196509:RNT196517 TKV196509:TKZ196517 VIB196509:VIF196517 AMN655329:AMR655337 CJT655329:CJX655337 EGZ655329:EHD655337 GEF655329:GEJ655337 IBL655329:IBP655337 JYR655329:JYV655337 LVX655329:LWB655337 NTD655329:NTH655337 PQJ655329:PQN655337 RNP655329:RNT655337 TKV655329:TKZ655337 VIB655329:VIF655337 AMN786333:AMR786341 CJT786333:CJX786341 EGZ786333:EHD786341 GEF786333:GEJ786341 IBL786333:IBP786341 JYR786333:JYV786341 LVX786333:LWB786341 NTD786333:NTH786341 PQJ786333:PQN786341 RNP786333:RNT786341 TKV786333:TKZ786341 VIB786333:VIF786341 AMN65516:AMR65537 CJT65516:CJX65537 EGZ65516:EHD65537 GEF65516:GEJ65537 IBL65516:IBP65537 JYR65516:JYV65537 LVX65516:LWB65537 NTD65516:NTH65537 PQJ65516:PQN65537 RNP65516:RNT65537 TKV65516:TKZ65537 VIB65516:VIF65537 AMN786412:AMR786433 CJT786412:CJX786433 EGZ786412:EHD786433 GEF786412:GEJ786433 IBL786412:IBP786433 JYR786412:JYV786433 LVX786412:LWB786433 NTD786412:NTH786433 PQJ786412:PQN786433 RNP786412:RNT786433 TKV786412:TKZ786433 VIB786412:VIF786433 AMN65539:AMR65560 CJT65539:CJX65560 EGZ65539:EHD65560 GEF65539:GEJ65560 IBL65539:IBP65560 JYR65539:JYV65560 LVX65539:LWB65560 NTD65539:NTH65560 PQJ65539:PQN65560 RNP65539:RNT65560 TKV65539:TKZ65560 VIB65539:VIF65560 AMN786435:AMR786456 CJT786435:CJX786456 EGZ786435:EHD786456 GEF786435:GEJ786456 IBL786435:IBP786456 JYR786435:JYV786456 LVX786435:LWB786456 NTD786435:NTH786456 PQJ786435:PQN786456 RNP786435:RNT786456 TKV786435:TKZ786456 VIB786435:VIF786456 AMN65562:AMR65577 CJT65562:CJX65577 EGZ65562:EHD65577 GEF65562:GEJ65577 IBL65562:IBP65577 JYR65562:JYV65577 LVX65562:LWB65577 NTD65562:NTH65577 PQJ65562:PQN65577 RNP65562:RNT65577 TKV65562:TKZ65577 VIB65562:VIF65577 AMN131098:AMR131113 CJT131098:CJX131113 EGZ131098:EHD131113 GEF131098:GEJ131113 IBL131098:IBP131113 JYR131098:JYV131113 LVX131098:LWB131113 NTD131098:NTH131113 PQJ131098:PQN131113 RNP131098:RNT131113 TKV131098:TKZ131113 VIB131098:VIF131113 AMN196634:AMR196649 CJT196634:CJX196649 EGZ196634:EHD196649 GEF196634:GEJ196649 IBL196634:IBP196649 JYR196634:JYV196649 LVX196634:LWB196649 NTD196634:NTH196649 PQJ196634:PQN196649 RNP196634:RNT196649 TKV196634:TKZ196649 VIB196634:VIF196649 AMN262170:AMR262185 CJT262170:CJX262185 EGZ262170:EHD262185 GEF262170:GEJ262185 IBL262170:IBP262185 JYR262170:JYV262185 LVX262170:LWB262185 NTD262170:NTH262185 PQJ262170:PQN262185 RNP262170:RNT262185 TKV262170:TKZ262185 VIB262170:VIF262185 AMN327706:AMR327721 CJT327706:CJX327721 EGZ327706:EHD327721 GEF327706:GEJ327721 IBL327706:IBP327721 JYR327706:JYV327721 LVX327706:LWB327721 NTD327706:NTH327721 PQJ327706:PQN327721 RNP327706:RNT327721 TKV327706:TKZ327721 VIB327706:VIF327721 AMN393242:AMR393257 CJT393242:CJX393257 EGZ393242:EHD393257 GEF393242:GEJ393257 IBL393242:IBP393257 JYR393242:JYV393257 LVX393242:LWB393257 NTD393242:NTH393257 PQJ393242:PQN393257 RNP393242:RNT393257 TKV393242:TKZ393257 VIB393242:VIF393257 AMN458778:AMR458793 CJT458778:CJX458793 EGZ458778:EHD458793 GEF458778:GEJ458793 IBL458778:IBP458793 JYR458778:JYV458793 LVX458778:LWB458793 NTD458778:NTH458793 PQJ458778:PQN458793 RNP458778:RNT458793 TKV458778:TKZ458793 VIB458778:VIF458793 AMN524314:AMR524329 CJT524314:CJX524329 EGZ524314:EHD524329 GEF524314:GEJ524329 IBL524314:IBP524329 JYR524314:JYV524329 LVX524314:LWB524329 NTD524314:NTH524329 PQJ524314:PQN524329 RNP524314:RNT524329 TKV524314:TKZ524329 VIB524314:VIF524329 AMN589850:AMR589865 CJT589850:CJX589865 EGZ589850:EHD589865 GEF589850:GEJ589865 IBL589850:IBP589865 JYR589850:JYV589865 LVX589850:LWB589865 NTD589850:NTH589865 PQJ589850:PQN589865 RNP589850:RNT589865 TKV589850:TKZ589865 VIB589850:VIF589865 AMN655386:AMR655401 CJT655386:CJX655401 EGZ655386:EHD655401 GEF655386:GEJ655401 IBL655386:IBP655401 JYR655386:JYV655401 LVX655386:LWB655401 NTD655386:NTH655401 PQJ655386:PQN655401 RNP655386:RNT655401 TKV655386:TKZ655401 VIB655386:VIF655401 AMN720922:AMR720937 CJT720922:CJX720937 EGZ720922:EHD720937 GEF720922:GEJ720937 IBL720922:IBP720937 JYR720922:JYV720937 LVX720922:LWB720937 NTD720922:NTH720937 PQJ720922:PQN720937 RNP720922:RNT720937 TKV720922:TKZ720937 VIB720922:VIF720937 AMN786458:AMR786473 CJT786458:CJX786473 EGZ786458:EHD786473 GEF786458:GEJ786473 IBL786458:IBP786473 JYR786458:JYV786473 LVX786458:LWB786473 NTD786458:NTH786473 PQJ786458:PQN786473 RNP786458:RNT786473 TKV786458:TKZ786473 VIB786458:VIF786473 AMN851994:AMR852009 CJT851994:CJX852009 EGZ851994:EHD852009 GEF851994:GEJ852009 IBL851994:IBP852009 JYR851994:JYV852009 LVX851994:LWB852009 NTD851994:NTH852009 PQJ851994:PQN852009 RNP851994:RNT852009 TKV851994:TKZ852009 VIB851994:VIF852009 AMN917530:AMR917545 CJT917530:CJX917545 EGZ917530:EHD917545 GEF917530:GEJ917545 IBL917530:IBP917545 JYR917530:JYV917545 LVX917530:LWB917545 NTD917530:NTH917545 PQJ917530:PQN917545 RNP917530:RNT917545 TKV917530:TKZ917545 VIB917530:VIF917545 AMN983066:AMR983081 CJT983066:CJX983081 EGZ983066:EHD983081 GEF983066:GEJ983081 IBL983066:IBP983081 JYR983066:JYV983081 LVX983066:LWB983081 NTD983066:NTH983081 PQJ983066:PQN983081 RNP983066:RNT983081 TKV983066:TKZ983081 VIB983066:VIF983081 AMN65598:AMR65605 CJT65598:CJX65605 EGZ65598:EHD65605 GEF65598:GEJ65605 IBL65598:IBP65605 JYR65598:JYV65605 LVX65598:LWB65605 NTD65598:NTH65605 PQJ65598:PQN65605 RNP65598:RNT65605 TKV65598:TKZ65605 VIB65598:VIF65605 AMN131134:AMR131141 CJT131134:CJX131141 EGZ131134:EHD131141 GEF131134:GEJ131141 IBL131134:IBP131141 JYR131134:JYV131141 LVX131134:LWB131141 NTD131134:NTH131141 PQJ131134:PQN131141 RNP131134:RNT131141 TKV131134:TKZ131141 VIB131134:VIF131141 AMN196670:AMR196677 CJT196670:CJX196677 EGZ196670:EHD196677 GEF196670:GEJ196677 IBL196670:IBP196677 JYR196670:JYV196677 LVX196670:LWB196677 NTD196670:NTH196677 PQJ196670:PQN196677 RNP196670:RNT196677 TKV196670:TKZ196677 VIB196670:VIF196677 AMN262206:AMR262213 CJT262206:CJX262213 EGZ262206:EHD262213 GEF262206:GEJ262213 IBL262206:IBP262213 JYR262206:JYV262213 LVX262206:LWB262213 NTD262206:NTH262213 PQJ262206:PQN262213 RNP262206:RNT262213 TKV262206:TKZ262213 VIB262206:VIF262213 AMN327742:AMR327749 CJT327742:CJX327749 EGZ327742:EHD327749 GEF327742:GEJ327749 IBL327742:IBP327749 JYR327742:JYV327749 LVX327742:LWB327749 NTD327742:NTH327749 PQJ327742:PQN327749 RNP327742:RNT327749 TKV327742:TKZ327749 VIB327742:VIF327749 AMN393278:AMR393285 CJT393278:CJX393285 EGZ393278:EHD393285 GEF393278:GEJ393285 IBL393278:IBP393285 JYR393278:JYV393285 LVX393278:LWB393285 NTD393278:NTH393285 PQJ393278:PQN393285 RNP393278:RNT393285 TKV393278:TKZ393285 VIB393278:VIF393285 AMN458814:AMR458821 CJT458814:CJX458821 EGZ458814:EHD458821 GEF458814:GEJ458821 IBL458814:IBP458821 JYR458814:JYV458821 LVX458814:LWB458821 NTD458814:NTH458821 PQJ458814:PQN458821 RNP458814:RNT458821 TKV458814:TKZ458821 VIB458814:VIF458821 AMN524350:AMR524357 CJT524350:CJX524357 EGZ524350:EHD524357 GEF524350:GEJ524357 IBL524350:IBP524357 JYR524350:JYV524357 LVX524350:LWB524357 NTD524350:NTH524357 PQJ524350:PQN524357 RNP524350:RNT524357 TKV524350:TKZ524357 VIB524350:VIF524357 AMN589886:AMR589893 CJT589886:CJX589893 EGZ589886:EHD589893 GEF589886:GEJ589893 IBL589886:IBP589893 JYR589886:JYV589893 LVX589886:LWB589893 NTD589886:NTH589893 PQJ589886:PQN589893 RNP589886:RNT589893 TKV589886:TKZ589893 VIB589886:VIF589893 AMN655422:AMR655429 CJT655422:CJX655429 EGZ655422:EHD655429 GEF655422:GEJ655429 IBL655422:IBP655429 JYR655422:JYV655429 LVX655422:LWB655429 NTD655422:NTH655429 PQJ655422:PQN655429 RNP655422:RNT655429 TKV655422:TKZ655429 VIB655422:VIF655429 AMN720958:AMR720965 CJT720958:CJX720965 EGZ720958:EHD720965 GEF720958:GEJ720965 IBL720958:IBP720965 JYR720958:JYV720965 LVX720958:LWB720965 NTD720958:NTH720965 PQJ720958:PQN720965 RNP720958:RNT720965 TKV720958:TKZ720965 VIB720958:VIF720965 AMN786494:AMR786501 CJT786494:CJX786501 EGZ786494:EHD786501 GEF786494:GEJ786501 IBL786494:IBP786501 JYR786494:JYV786501 LVX786494:LWB786501 NTD786494:NTH786501 PQJ786494:PQN786501 RNP786494:RNT786501 TKV786494:TKZ786501 VIB786494:VIF786501 AMN852030:AMR852037 CJT852030:CJX852037 EGZ852030:EHD852037 GEF852030:GEJ852037 IBL852030:IBP852037 JYR852030:JYV852037 LVX852030:LWB852037 NTD852030:NTH852037 PQJ852030:PQN852037 RNP852030:RNT852037 TKV852030:TKZ852037 VIB852030:VIF852037 AMN917566:AMR917573 CJT917566:CJX917573 EGZ917566:EHD917573 GEF917566:GEJ917573 IBL917566:IBP917573 JYR917566:JYV917573 LVX917566:LWB917573 NTD917566:NTH917573 PQJ917566:PQN917573 RNP917566:RNT917573 TKV917566:TKZ917573 VIB917566:VIF917573 AMN983102:AMR983109 CJT983102:CJX983109 EGZ983102:EHD983109 GEF983102:GEJ983109 IBL983102:IBP983109 JYR983102:JYV983109 LVX983102:LWB983109 NTD983102:NTH983109 PQJ983102:PQN983109 RNP983102:RNT983109 TKV983102:TKZ983109 VIB983102:VIF983109 AMN130907:AMR130911 CJT130907:CJX130911 EGZ130907:EHD130911 GEF130907:GEJ130911 IBL130907:IBP130911 JYR130907:JYV130911 LVX130907:LWB130911 NTD130907:NTH130911 PQJ130907:PQN130911 RNP130907:RNT130911 TKV130907:TKZ130911 VIB130907:VIF130911 AMN196522:AMR196526 CJT196522:CJX196526 EGZ196522:EHD196526 GEF196522:GEJ196526 IBL196522:IBP196526 JYR196522:JYV196526 LVX196522:LWB196526 NTD196522:NTH196526 PQJ196522:PQN196526 RNP196522:RNT196526 TKV196522:TKZ196526 VIB196522:VIF196526 AMN458587:AMR458591 CJT458587:CJX458591 EGZ458587:EHD458591 GEF458587:GEJ458591 IBL458587:IBP458591 JYR458587:JYV458591 LVX458587:LWB458591 NTD458587:NTH458591 PQJ458587:PQN458591 RNP458587:RNT458591 TKV458587:TKZ458591 VIB458587:VIF458591 AMN524202:AMR524206 CJT524202:CJX524206 EGZ524202:EHD524206 GEF524202:GEJ524206 IBL524202:IBP524206 JYR524202:JYV524206 LVX524202:LWB524206 NTD524202:NTH524206 PQJ524202:PQN524206 RNP524202:RNT524206 TKV524202:TKZ524206 VIB524202:VIF524206 AMN786267:AMR786271 CJT786267:CJX786271 EGZ786267:EHD786271 GEF786267:GEJ786271 IBL786267:IBP786271 JYR786267:JYV786271 LVX786267:LWB786271 NTD786267:NTH786271 PQJ786267:PQN786271 RNP786267:RNT786271 TKV786267:TKZ786271 VIB786267:VIF786271 AMN851882:AMR851886 CJT851882:CJX851886 EGZ851882:EHD851886 GEF851882:GEJ851886 IBL851882:IBP851886 JYR851882:JYV851886 LVX851882:LWB851886 NTD851882:NTH851886 PQJ851882:PQN851886 RNP851882:RNT851886 TKV851882:TKZ851886 VIB851882:VIF851886 AMN130973:AMR130981 CJT130973:CJX130981 EGZ130973:EHD130981 GEF130973:GEJ130981 IBL130973:IBP130981 JYR130973:JYV130981 LVX130973:LWB130981 NTD130973:NTH130981 PQJ130973:PQN130981 RNP130973:RNT130981 TKV130973:TKZ130981 VIB130973:VIF130981 AMN589793:AMR589801 CJT589793:CJX589801 EGZ589793:EHD589801 GEF589793:GEJ589801 IBL589793:IBP589801 JYR589793:JYV589801 LVX589793:LWB589801 NTD589793:NTH589801 PQJ589793:PQN589801 RNP589793:RNT589801 TKV589793:TKZ589801 VIB589793:VIF589801 AMN720797:AMR720805 CJT720797:CJX720805 EGZ720797:EHD720805 GEF720797:GEJ720805 IBL720797:IBP720805 JYR720797:JYV720805 LVX720797:LWB720805 NTD720797:NTH720805 PQJ720797:PQN720805 RNP720797:RNT720805 TKV720797:TKZ720805 VIB720797:VIF720805 AMN130992:AMR131002 CJT130992:CJX131002 EGZ130992:EHD131002 GEF130992:GEJ131002 IBL130992:IBP131002 JYR130992:JYV131002 LVX130992:LWB131002 NTD130992:NTH131002 PQJ130992:PQN131002 RNP130992:RNT131002 TKV130992:TKZ131002 VIB130992:VIF131002 AMN851888:AMR851898 CJT851888:CJX851898 EGZ851888:EHD851898 GEF851888:GEJ851898 IBL851888:IBP851898 JYR851888:JYV851898 LVX851888:LWB851898 NTD851888:NTH851898 PQJ851888:PQN851898 RNP851888:RNT851898 TKV851888:TKZ851898 VIB851888:VIF851898 AMN131023:AMR131028 CJT131023:CJX131028 EGZ131023:EHD131028 GEF131023:GEJ131028 IBL131023:IBP131028 JYR131023:JYV131028 LVX131023:LWB131028 NTD131023:NTH131028 PQJ131023:PQN131028 RNP131023:RNT131028 TKV131023:TKZ131028 VIB131023:VIF131028 AMN327631:AMR327636 CJT327631:CJX327636 EGZ327631:EHD327636 GEF327631:GEJ327636 IBL327631:IBP327636 JYR327631:JYV327636 LVX327631:LWB327636 NTD327631:NTH327636 PQJ327631:PQN327636 RNP327631:RNT327636 TKV327631:TKZ327636 VIB327631:VIF327636 AMN524239:AMR524244 CJT524239:CJX524244 EGZ524239:EHD524244 GEF524239:GEJ524244 IBL524239:IBP524244 JYR524239:JYV524244 LVX524239:LWB524244 NTD524239:NTH524244 PQJ524239:PQN524244 RNP524239:RNT524244 TKV524239:TKZ524244 VIB524239:VIF524244 AMN720847:AMR720852 CJT720847:CJX720852 EGZ720847:EHD720852 GEF720847:GEJ720852 IBL720847:IBP720852 JYR720847:JYV720852 LVX720847:LWB720852 NTD720847:NTH720852 PQJ720847:PQN720852 RNP720847:RNT720852 TKV720847:TKZ720852 VIB720847:VIF720852 AMN917455:AMR917460 CJT917455:CJX917460 EGZ917455:EHD917460 GEF917455:GEJ917460 IBL917455:IBP917460 JYR917455:JYV917460 LVX917455:LWB917460 NTD917455:NTH917460 PQJ917455:PQN917460 RNP917455:RNT917460 TKV917455:TKZ917460 VIB917455:VIF917460 AMN131030:AMR131039 CJT131030:CJX131039 EGZ131030:EHD131039 GEF131030:GEJ131039 IBL131030:IBP131039 JYR131030:JYV131039 LVX131030:LWB131039 NTD131030:NTH131039 PQJ131030:PQN131039 RNP131030:RNT131039 TKV131030:TKZ131039 VIB131030:VIF131039 AMN458710:AMR458719 CJT458710:CJX458719 EGZ458710:EHD458719 GEF458710:GEJ458719 IBL458710:IBP458719 JYR458710:JYV458719 LVX458710:LWB458719 NTD458710:NTH458719 PQJ458710:PQN458719 RNP458710:RNT458719 TKV458710:TKZ458719 VIB458710:VIF458719 AMN786390:AMR786399 CJT786390:CJX786399 EGZ786390:EHD786399 GEF786390:GEJ786399 IBL786390:IBP786399 JYR786390:JYV786399 LVX786390:LWB786399 NTD786390:NTH786399 PQJ786390:PQN786399 RNP786390:RNT786399 TKV786390:TKZ786399 VIB786390:VIF786399 AMN131041:AMR131049 CJT131041:CJX131049 EGZ131041:EHD131049 GEF131041:GEJ131049 IBL131041:IBP131049 JYR131041:JYV131049 LVX131041:LWB131049 NTD131041:NTH131049 PQJ131041:PQN131049 RNP131041:RNT131049 TKV131041:TKZ131049 VIB131041:VIF131049 AMN262045:AMR262053 CJT262045:CJX262053 EGZ262045:EHD262053 GEF262045:GEJ262053 IBL262045:IBP262053 JYR262045:JYV262053 LVX262045:LWB262053 NTD262045:NTH262053 PQJ262045:PQN262053 RNP262045:RNT262053 TKV262045:TKZ262053 VIB262045:VIF262053 AMN720865:AMR720873 CJT720865:CJX720873 EGZ720865:EHD720873 GEF720865:GEJ720873 IBL720865:IBP720873 JYR720865:JYV720873 LVX720865:LWB720873 NTD720865:NTH720873 PQJ720865:PQN720873 RNP720865:RNT720873 TKV720865:TKZ720873 VIB720865:VIF720873 AMN851869:AMR851877 CJT851869:CJX851877 EGZ851869:EHD851877 GEF851869:GEJ851877 IBL851869:IBP851877 JYR851869:JYV851877 LVX851869:LWB851877 NTD851869:NTH851877 PQJ851869:PQN851877 RNP851869:RNT851877 TKV851869:TKZ851877 VIB851869:VIF851877 AMN131052:AMR131073 CJT131052:CJX131073 EGZ131052:EHD131073 GEF131052:GEJ131073 IBL131052:IBP131073 JYR131052:JYV131073 LVX131052:LWB131073 NTD131052:NTH131073 PQJ131052:PQN131073 RNP131052:RNT131073 TKV131052:TKZ131073 VIB131052:VIF131073 AMN851948:AMR851969 CJT851948:CJX851969 EGZ851948:EHD851969 GEF851948:GEJ851969 IBL851948:IBP851969 JYR851948:JYV851969 LVX851948:LWB851969 NTD851948:NTH851969 PQJ851948:PQN851969 RNP851948:RNT851969 TKV851948:TKZ851969 VIB851948:VIF851969 AMN131075:AMR131096 CJT131075:CJX131096 EGZ131075:EHD131096 GEF131075:GEJ131096 IBL131075:IBP131096 JYR131075:JYV131096 LVX131075:LWB131096 NTD131075:NTH131096 PQJ131075:PQN131096 RNP131075:RNT131096 TKV131075:TKZ131096 VIB131075:VIF131096 AMN851971:AMR851992 CJT851971:CJX851992 EGZ851971:EHD851992 GEF851971:GEJ851992 IBL851971:IBP851992 JYR851971:JYV851992 LVX851971:LWB851992 NTD851971:NTH851992 PQJ851971:PQN851992 RNP851971:RNT851992 TKV851971:TKZ851992 VIB851971:VIF851992 AMN196443:AMR196447 CJT196443:CJX196447 EGZ196443:EHD196447 GEF196443:GEJ196447 IBL196443:IBP196447 JYR196443:JYV196447 LVX196443:LWB196447 NTD196443:NTH196447 PQJ196443:PQN196447 RNP196443:RNT196447 TKV196443:TKZ196447 VIB196443:VIF196447 AMN262058:AMR262062 CJT262058:CJX262062 EGZ262058:EHD262062 GEF262058:GEJ262062 IBL262058:IBP262062 JYR262058:JYV262062 LVX262058:LWB262062 NTD262058:NTH262062 PQJ262058:PQN262062 RNP262058:RNT262062 TKV262058:TKZ262062 VIB262058:VIF262062 AMN524123:AMR524127 CJT524123:CJX524127 EGZ524123:EHD524127 GEF524123:GEJ524127 IBL524123:IBP524127 JYR524123:JYV524127 LVX524123:LWB524127 NTD524123:NTH524127 PQJ524123:PQN524127 RNP524123:RNT524127 TKV524123:TKZ524127 VIB524123:VIF524127 AMN589738:AMR589742 CJT589738:CJX589742 EGZ589738:EHD589742 GEF589738:GEJ589742 IBL589738:IBP589742 JYR589738:JYV589742 LVX589738:LWB589742 NTD589738:NTH589742 PQJ589738:PQN589742 RNP589738:RNT589742 TKV589738:TKZ589742 VIB589738:VIF589742 AMN851803:AMR851807 CJT851803:CJX851807 EGZ851803:EHD851807 GEF851803:GEJ851807 IBL851803:IBP851807 JYR851803:JYV851807 LVX851803:LWB851807 NTD851803:NTH851807 PQJ851803:PQN851807 RNP851803:RNT851807 TKV851803:TKZ851807 VIB851803:VIF851807 AMN917418:AMR917422 CJT917418:CJX917422 EGZ917418:EHD917422 GEF917418:GEJ917422 IBL917418:IBP917422 JYR917418:JYV917422 LVX917418:LWB917422 NTD917418:NTH917422 PQJ917418:PQN917422 RNP917418:RNT917422 TKV917418:TKZ917422 VIB917418:VIF917422 AMN196528:AMR196538 CJT196528:CJX196538 EGZ196528:EHD196538 GEF196528:GEJ196538 IBL196528:IBP196538 JYR196528:JYV196538 LVX196528:LWB196538 NTD196528:NTH196538 PQJ196528:PQN196538 RNP196528:RNT196538 TKV196528:TKZ196538 VIB196528:VIF196538 AMN917424:AMR917434 CJT917424:CJX917434 EGZ917424:EHD917434 GEF917424:GEJ917434 IBL917424:IBP917434 JYR917424:JYV917434 LVX917424:LWB917434 NTD917424:NTH917434 PQJ917424:PQN917434 RNP917424:RNT917434 TKV917424:TKZ917434 VIB917424:VIF917434 AMN196559:AMR196564 CJT196559:CJX196564 EGZ196559:EHD196564 GEF196559:GEJ196564 IBL196559:IBP196564 JYR196559:JYV196564 LVX196559:LWB196564 NTD196559:NTH196564 PQJ196559:PQN196564 RNP196559:RNT196564 TKV196559:TKZ196564 VIB196559:VIF196564 AMN393167:AMR393172 CJT393167:CJX393172 EGZ393167:EHD393172 GEF393167:GEJ393172 IBL393167:IBP393172 JYR393167:JYV393172 LVX393167:LWB393172 NTD393167:NTH393172 PQJ393167:PQN393172 RNP393167:RNT393172 TKV393167:TKZ393172 VIB393167:VIF393172 AMN589775:AMR589780 CJT589775:CJX589780 EGZ589775:EHD589780 GEF589775:GEJ589780 IBL589775:IBP589780 JYR589775:JYV589780 LVX589775:LWB589780 NTD589775:NTH589780 PQJ589775:PQN589780 RNP589775:RNT589780 TKV589775:TKZ589780 VIB589775:VIF589780 AMN786383:AMR786388 CJT786383:CJX786388 EGZ786383:EHD786388 GEF786383:GEJ786388 IBL786383:IBP786388 JYR786383:JYV786388 LVX786383:LWB786388 NTD786383:NTH786388 PQJ786383:PQN786388 RNP786383:RNT786388 TKV786383:TKZ786388 VIB786383:VIF786388 AMN982991:AMR982996 CJT982991:CJX982996 EGZ982991:EHD982996 GEF982991:GEJ982996 IBL982991:IBP982996 JYR982991:JYV982996 LVX982991:LWB982996 NTD982991:NTH982996 PQJ982991:PQN982996 RNP982991:RNT982996 TKV982991:TKZ982996 VIB982991:VIF982996 AMN196566:AMR196575 CJT196566:CJX196575 EGZ196566:EHD196575 GEF196566:GEJ196575 IBL196566:IBP196575 JYR196566:JYV196575 LVX196566:LWB196575 NTD196566:NTH196575 PQJ196566:PQN196575 RNP196566:RNT196575 TKV196566:TKZ196575 VIB196566:VIF196575 AMN524246:AMR524255 CJT524246:CJX524255 EGZ524246:EHD524255 GEF524246:GEJ524255 IBL524246:IBP524255 JYR524246:JYV524255 LVX524246:LWB524255 NTD524246:NTH524255 PQJ524246:PQN524255 RNP524246:RNT524255 TKV524246:TKZ524255 VIB524246:VIF524255 AMN851926:AMR851935 CJT851926:CJX851935 EGZ851926:EHD851935 GEF851926:GEJ851935 IBL851926:IBP851935 JYR851926:JYV851935 LVX851926:LWB851935 NTD851926:NTH851935 PQJ851926:PQN851935 RNP851926:RNT851935 TKV851926:TKZ851935 VIB851926:VIF851935 AMN196577:AMR196585 CJT196577:CJX196585 EGZ196577:EHD196585 GEF196577:GEJ196585 IBL196577:IBP196585 JYR196577:JYV196585 LVX196577:LWB196585 NTD196577:NTH196585 PQJ196577:PQN196585 RNP196577:RNT196585 TKV196577:TKZ196585 VIB196577:VIF196585 AMN327581:AMR327589 CJT327581:CJX327589 EGZ327581:EHD327589 GEF327581:GEJ327589 IBL327581:IBP327589 JYR327581:JYV327589 LVX327581:LWB327589 NTD327581:NTH327589 PQJ327581:PQN327589 RNP327581:RNT327589 TKV327581:TKZ327589 VIB327581:VIF327589 AMN786401:AMR786409 CJT786401:CJX786409 EGZ786401:EHD786409 GEF786401:GEJ786409 IBL786401:IBP786409 JYR786401:JYV786409 LVX786401:LWB786409 NTD786401:NTH786409 PQJ786401:PQN786409 RNP786401:RNT786409 TKV786401:TKZ786409 VIB786401:VIF786409 AMN917405:AMR917413 CJT917405:CJX917413 EGZ917405:EHD917413 GEF917405:GEJ917413 IBL917405:IBP917413 JYR917405:JYV917413 LVX917405:LWB917413 NTD917405:NTH917413 PQJ917405:PQN917413 RNP917405:RNT917413 TKV917405:TKZ917413 VIB917405:VIF917413 AMN196588:AMR196609 CJT196588:CJX196609 EGZ196588:EHD196609 GEF196588:GEJ196609 IBL196588:IBP196609 JYR196588:JYV196609 LVX196588:LWB196609 NTD196588:NTH196609 PQJ196588:PQN196609 RNP196588:RNT196609 TKV196588:TKZ196609 VIB196588:VIF196609 AMN917484:AMR917505 CJT917484:CJX917505 EGZ917484:EHD917505 GEF917484:GEJ917505 IBL917484:IBP917505 JYR917484:JYV917505 LVX917484:LWB917505 NTD917484:NTH917505 PQJ917484:PQN917505 RNP917484:RNT917505 TKV917484:TKZ917505 VIB917484:VIF917505 AMN196611:AMR196632 CJT196611:CJX196632 EGZ196611:EHD196632 GEF196611:GEJ196632 IBL196611:IBP196632 JYR196611:JYV196632 LVX196611:LWB196632 NTD196611:NTH196632 PQJ196611:PQN196632 RNP196611:RNT196632 TKV196611:TKZ196632 VIB196611:VIF196632 AMN917507:AMR917528 CJT917507:CJX917528 EGZ917507:EHD917528 GEF917507:GEJ917528 IBL917507:IBP917528 JYR917507:JYV917528 LVX917507:LWB917528 NTD917507:NTH917528 PQJ917507:PQN917528 RNP917507:RNT917528 TKV917507:TKZ917528 VIB917507:VIF917528 AMN261979:AMR261983 CJT261979:CJX261983 EGZ261979:EHD261983 GEF261979:GEJ261983 IBL261979:IBP261983 JYR261979:JYV261983 LVX261979:LWB261983 NTD261979:NTH261983 PQJ261979:PQN261983 RNP261979:RNT261983 TKV261979:TKZ261983 VIB261979:VIF261983 AMN327594:AMR327598 CJT327594:CJX327598 EGZ327594:EHD327598 GEF327594:GEJ327598 IBL327594:IBP327598 JYR327594:JYV327598 LVX327594:LWB327598 NTD327594:NTH327598 PQJ327594:PQN327598 RNP327594:RNT327598 TKV327594:TKZ327598 VIB327594:VIF327598 AMN589659:AMR589663 CJT589659:CJX589663 EGZ589659:EHD589663 GEF589659:GEJ589663 IBL589659:IBP589663 JYR589659:JYV589663 LVX589659:LWB589663 NTD589659:NTH589663 PQJ589659:PQN589663 RNP589659:RNT589663 TKV589659:TKZ589663 VIB589659:VIF589663 AMN655274:AMR655278 CJT655274:CJX655278 EGZ655274:EHD655278 GEF655274:GEJ655278 IBL655274:IBP655278 JYR655274:JYV655278 LVX655274:LWB655278 NTD655274:NTH655278 PQJ655274:PQN655278 RNP655274:RNT655278 TKV655274:TKZ655278 VIB655274:VIF655278 AMN917339:AMR917343 CJT917339:CJX917343 EGZ917339:EHD917343 GEF917339:GEJ917343 IBL917339:IBP917343 JYR917339:JYV917343 LVX917339:LWB917343 NTD917339:NTH917343 PQJ917339:PQN917343 RNP917339:RNT917343 TKV917339:TKZ917343 VIB917339:VIF917343 AMN982954:AMR982958 CJT982954:CJX982958 EGZ982954:EHD982958 GEF982954:GEJ982958 IBL982954:IBP982958 JYR982954:JYV982958 LVX982954:LWB982958 NTD982954:NTH982958 PQJ982954:PQN982958 RNP982954:RNT982958 TKV982954:TKZ982958 VIB982954:VIF982958 AMN262064:AMR262074 CJT262064:CJX262074 EGZ262064:EHD262074 GEF262064:GEJ262074 IBL262064:IBP262074 JYR262064:JYV262074 LVX262064:LWB262074 NTD262064:NTH262074 PQJ262064:PQN262074 RNP262064:RNT262074 TKV262064:TKZ262074 VIB262064:VIF262074 AMN982960:AMR982970 CJT982960:CJX982970 EGZ982960:EHD982970 GEF982960:GEJ982970 IBL982960:IBP982970 JYR982960:JYV982970 LVX982960:LWB982970 NTD982960:NTH982970 PQJ982960:PQN982970 RNP982960:RNT982970 TKV982960:TKZ982970 VIB982960:VIF982970 AMN262102:AMR262111 CJT262102:CJX262111 EGZ262102:EHD262111 GEF262102:GEJ262111 IBL262102:IBP262111 JYR262102:JYV262111 LVX262102:LWB262111 NTD262102:NTH262111 PQJ262102:PQN262111 RNP262102:RNT262111 TKV262102:TKZ262111 VIB262102:VIF262111 AMN589782:AMR589791 CJT589782:CJX589791 EGZ589782:EHD589791 GEF589782:GEJ589791 IBL589782:IBP589791 JYR589782:JYV589791 LVX589782:LWB589791 NTD589782:NTH589791 PQJ589782:PQN589791 RNP589782:RNT589791 TKV589782:TKZ589791 VIB589782:VIF589791 AMN917462:AMR917471 CJT917462:CJX917471 EGZ917462:EHD917471 GEF917462:GEJ917471 IBL917462:IBP917471 JYR917462:JYV917471 LVX917462:LWB917471 NTD917462:NTH917471 PQJ917462:PQN917471 RNP917462:RNT917471 TKV917462:TKZ917471 VIB917462:VIF917471 AMN262113:AMR262121 CJT262113:CJX262121 EGZ262113:EHD262121 GEF262113:GEJ262121 IBL262113:IBP262121 JYR262113:JYV262121 LVX262113:LWB262121 NTD262113:NTH262121 PQJ262113:PQN262121 RNP262113:RNT262121 TKV262113:TKZ262121 VIB262113:VIF262121 AMN393117:AMR393125 CJT393117:CJX393125 EGZ393117:EHD393125 GEF393117:GEJ393125 IBL393117:IBP393125 JYR393117:JYV393125 LVX393117:LWB393125 NTD393117:NTH393125 PQJ393117:PQN393125 RNP393117:RNT393125 TKV393117:TKZ393125 VIB393117:VIF393125 AMN851937:AMR851945 CJT851937:CJX851945 EGZ851937:EHD851945 GEF851937:GEJ851945 IBL851937:IBP851945 JYR851937:JYV851945 LVX851937:LWB851945 NTD851937:NTH851945 PQJ851937:PQN851945 RNP851937:RNT851945 TKV851937:TKZ851945 VIB851937:VIF851945 AMN982941:AMR982949 CJT982941:CJX982949 EGZ982941:EHD982949 GEF982941:GEJ982949 IBL982941:IBP982949 JYR982941:JYV982949 LVX982941:LWB982949 NTD982941:NTH982949 PQJ982941:PQN982949 RNP982941:RNT982949 TKV982941:TKZ982949 VIB982941:VIF982949 AMN262124:AMR262145 CJT262124:CJX262145 EGZ262124:EHD262145 GEF262124:GEJ262145 IBL262124:IBP262145 JYR262124:JYV262145 LVX262124:LWB262145 NTD262124:NTH262145 PQJ262124:PQN262145 RNP262124:RNT262145 TKV262124:TKZ262145 VIB262124:VIF262145 AMN983020:AMR983041 CJT983020:CJX983041 EGZ983020:EHD983041 GEF983020:GEJ983041 IBL983020:IBP983041 JYR983020:JYV983041 LVX983020:LWB983041 NTD983020:NTH983041 PQJ983020:PQN983041 RNP983020:RNT983041 TKV983020:TKZ983041 VIB983020:VIF983041 AMN262147:AMR262168 CJT262147:CJX262168 EGZ262147:EHD262168 GEF262147:GEJ262168 IBL262147:IBP262168 JYR262147:JYV262168 LVX262147:LWB262168 NTD262147:NTH262168 PQJ262147:PQN262168 RNP262147:RNT262168 TKV262147:TKZ262168 VIB262147:VIF262168 AMN983043:AMR983064 CJT983043:CJX983064 EGZ983043:EHD983064 GEF983043:GEJ983064 IBL983043:IBP983064 JYR983043:JYV983064 LVX983043:LWB983064 NTD983043:NTH983064 PQJ983043:PQN983064 RNP983043:RNT983064 TKV983043:TKZ983064 VIB983043:VIF983064 AMN327600:AMR327610 CJT327600:CJX327610 EGZ327600:EHD327610 GEF327600:GEJ327610 IBL327600:IBP327610 JYR327600:JYV327610 LVX327600:LWB327610 NTD327600:NTH327610 PQJ327600:PQN327610 RNP327600:RNT327610 TKV327600:TKZ327610 VIB327600:VIF327610 AMN327638:AMR327647 CJT327638:CJX327647 EGZ327638:EHD327647 GEF327638:GEJ327647 IBL327638:IBP327647 JYR327638:JYV327647 LVX327638:LWB327647 NTD327638:NTH327647 PQJ327638:PQN327647 RNP327638:RNT327647 TKV327638:TKZ327647 VIB327638:VIF327647 AMN655318:AMR655327 CJT655318:CJX655327 EGZ655318:EHD655327 GEF655318:GEJ655327 IBL655318:IBP655327 JYR655318:JYV655327 LVX655318:LWB655327 NTD655318:NTH655327 PQJ655318:PQN655327 RNP655318:RNT655327 TKV655318:TKZ655327 VIB655318:VIF655327 AMN982998:AMR983007 CJT982998:CJX983007 EGZ982998:EHD983007 GEF982998:GEJ983007 IBL982998:IBP983007 JYR982998:JYV983007 LVX982998:LWB983007 NTD982998:NTH983007 PQJ982998:PQN983007 RNP982998:RNT983007 TKV982998:TKZ983007 VIB982998:VIF983007 AMN327649:AMR327657 CJT327649:CJX327657 EGZ327649:EHD327657 GEF327649:GEJ327657 IBL327649:IBP327657 JYR327649:JYV327657 LVX327649:LWB327657 NTD327649:NTH327657 PQJ327649:PQN327657 RNP327649:RNT327657 TKV327649:TKZ327657 VIB327649:VIF327657 AMN458653:AMR458661 CJT458653:CJX458661 EGZ458653:EHD458661 GEF458653:GEJ458661 IBL458653:IBP458661 JYR458653:JYV458661 LVX458653:LWB458661 NTD458653:NTH458661 PQJ458653:PQN458661 RNP458653:RNT458661 TKV458653:TKZ458661 VIB458653:VIF458661 AMN917473:AMR917481 CJT917473:CJX917481 EGZ917473:EHD917481 GEF917473:GEJ917481 IBL917473:IBP917481 JYR917473:JYV917481 LVX917473:LWB917481 NTD917473:NTH917481 PQJ917473:PQN917481 RNP917473:RNT917481 TKV917473:TKZ917481 VIB917473:VIF917481 AMN327660:AMR327681 CJT327660:CJX327681 EGZ327660:EHD327681 GEF327660:GEJ327681 IBL327660:IBP327681 JYR327660:JYV327681 LVX327660:LWB327681 NTD327660:NTH327681 PQJ327660:PQN327681 RNP327660:RNT327681 TKV327660:TKZ327681 VIB327660:VIF327681 AMN327683:AMR327704 CJT327683:CJX327704 EGZ327683:EHD327704 GEF327683:GEJ327704 IBL327683:IBP327704 JYR327683:JYV327704 LVX327683:LWB327704 NTD327683:NTH327704 PQJ327683:PQN327704 RNP327683:RNT327704 TKV327683:TKZ327704 VIB327683:VIF327704 AMN393136:AMR393146 CJT393136:CJX393146 EGZ393136:EHD393146 GEF393136:GEJ393146 IBL393136:IBP393146 JYR393136:JYV393146 LVX393136:LWB393146 NTD393136:NTH393146 PQJ393136:PQN393146 RNP393136:RNT393146 TKV393136:TKZ393146 VIB393136:VIF393146 AMN393185:AMR393193 CJT393185:CJX393193 EGZ393185:EHD393193 GEF393185:GEJ393193 IBL393185:IBP393193 JYR393185:JYV393193 LVX393185:LWB393193 NTD393185:NTH393193 PQJ393185:PQN393193 RNP393185:RNT393193 TKV393185:TKZ393193 VIB393185:VIF393193 AMN524189:AMR524197 CJT524189:CJX524197 EGZ524189:EHD524197 GEF524189:GEJ524197 IBL524189:IBP524197 JYR524189:JYV524197 LVX524189:LWB524197 NTD524189:NTH524197 PQJ524189:PQN524197 RNP524189:RNT524197 TKV524189:TKZ524197 VIB524189:VIF524197 AMN983009:AMR983017 CJT983009:CJX983017 EGZ983009:EHD983017 GEF983009:GEJ983017 IBL983009:IBP983017 JYR983009:JYV983017 LVX983009:LWB983017 NTD983009:NTH983017 PQJ983009:PQN983017 RNP983009:RNT983017 TKV983009:TKZ983017 VIB983009:VIF983017 AMN393196:AMR393217 CJT393196:CJX393217 EGZ393196:EHD393217 GEF393196:GEJ393217 IBL393196:IBP393217 JYR393196:JYV393217 LVX393196:LWB393217 NTD393196:NTH393217 PQJ393196:PQN393217 RNP393196:RNT393217 TKV393196:TKZ393217 VIB393196:VIF393217 AMN393219:AMR393240 CJT393219:CJX393240 EGZ393219:EHD393240 GEF393219:GEJ393240 IBL393219:IBP393240 JYR393219:JYV393240 LVX393219:LWB393240 NTD393219:NTH393240 PQJ393219:PQN393240 RNP393219:RNT393240 TKV393219:TKZ393240 VIB393219:VIF393240 AMN458672:AMR458682 CJT458672:CJX458682 EGZ458672:EHD458682 GEF458672:GEJ458682 IBL458672:IBP458682 JYR458672:JYV458682 LVX458672:LWB458682 NTD458672:NTH458682 PQJ458672:PQN458682 RNP458672:RNT458682 TKV458672:TKZ458682 VIB458672:VIF458682 AMN458721:AMR458729 CJT458721:CJX458729 EGZ458721:EHD458729 GEF458721:GEJ458729 IBL458721:IBP458729 JYR458721:JYV458729 LVX458721:LWB458729 NTD458721:NTH458729 PQJ458721:PQN458729 RNP458721:RNT458729 TKV458721:TKZ458729 VIB458721:VIF458729 AMN589725:AMR589733 CJT589725:CJX589733 EGZ589725:EHD589733 GEF589725:GEJ589733 IBL589725:IBP589733 JYR589725:JYV589733 LVX589725:LWB589733 NTD589725:NTH589733 PQJ589725:PQN589733 RNP589725:RNT589733 TKV589725:TKZ589733 VIB589725:VIF589733 AMN458732:AMR458753 CJT458732:CJX458753 EGZ458732:EHD458753 GEF458732:GEJ458753 IBL458732:IBP458753 JYR458732:JYV458753 LVX458732:LWB458753 NTD458732:NTH458753 PQJ458732:PQN458753 RNP458732:RNT458753 TKV458732:TKZ458753 VIB458732:VIF458753 AMN458755:AMR458776 CJT458755:CJX458776 EGZ458755:EHD458776 GEF458755:GEJ458776 IBL458755:IBP458776 JYR458755:JYV458776 LVX458755:LWB458776 NTD458755:NTH458776 PQJ458755:PQN458776 RNP458755:RNT458776 TKV458755:TKZ458776 VIB458755:VIF458776 AMN524208:AMR524218 CJT524208:CJX524218 EGZ524208:EHD524218 GEF524208:GEJ524218 IBL524208:IBP524218 JYR524208:JYV524218 LVX524208:LWB524218 NTD524208:NTH524218 PQJ524208:PQN524218 RNP524208:RNT524218 TKV524208:TKZ524218 VIB524208:VIF524218 AMN524268:AMR524289 CJT524268:CJX524289 EGZ524268:EHD524289 GEF524268:GEJ524289 IBL524268:IBP524289 JYR524268:JYV524289 LVX524268:LWB524289 NTD524268:NTH524289 PQJ524268:PQN524289 RNP524268:RNT524289 TKV524268:TKZ524289 VIB524268:VIF524289 AMN524291:AMR524312 CJT524291:CJX524312 EGZ524291:EHD524312 GEF524291:GEJ524312 IBL524291:IBP524312 JYR524291:JYV524312 LVX524291:LWB524312 NTD524291:NTH524312 PQJ524291:PQN524312 RNP524291:RNT524312 TKV524291:TKZ524312 VIB524291:VIF524312 AMN589744:AMR589754 CJT589744:CJX589754 EGZ589744:EHD589754 GEF589744:GEJ589754 IBL589744:IBP589754 JYR589744:JYV589754 LVX589744:LWB589754 NTD589744:NTH589754 PQJ589744:PQN589754 RNP589744:RNT589754 TKV589744:TKZ589754 VIB589744:VIF589754 AMN589804:AMR589825 CJT589804:CJX589825 EGZ589804:EHD589825 GEF589804:GEJ589825 IBL589804:IBP589825 JYR589804:JYV589825 LVX589804:LWB589825 NTD589804:NTH589825 PQJ589804:PQN589825 RNP589804:RNT589825 TKV589804:TKZ589825 VIB589804:VIF589825 AMN589827:AMR589848 CJT589827:CJX589848 EGZ589827:EHD589848 GEF589827:GEJ589848 IBL589827:IBP589848 JYR589827:JYV589848 LVX589827:LWB589848 NTD589827:NTH589848 PQJ589827:PQN589848 RNP589827:RNT589848 TKV589827:TKZ589848 VIB589827:VIF589848 AMN655280:AMR655290 CJT655280:CJX655290 EGZ655280:EHD655290 GEF655280:GEJ655290 IBL655280:IBP655290 JYR655280:JYV655290 LVX655280:LWB655290 NTD655280:NTH655290 PQJ655280:PQN655290 RNP655280:RNT655290 TKV655280:TKZ655290 VIB655280:VIF655290 AMN655340:AMR655361 CJT655340:CJX655361 EGZ655340:EHD655361 GEF655340:GEJ655361 IBL655340:IBP655361 JYR655340:JYV655361 LVX655340:LWB655361 NTD655340:NTH655361 PQJ655340:PQN655361 RNP655340:RNT655361 TKV655340:TKZ655361 VIB655340:VIF655361 AMN655363:AMR655384 CJT655363:CJX655384 EGZ655363:EHD655384 GEF655363:GEJ655384 IBL655363:IBP655384 JYR655363:JYV655384 LVX655363:LWB655384 NTD655363:NTH655384 PQJ655363:PQN655384 RNP655363:RNT655384 TKV655363:TKZ655384 VIB655363:VIF655384 AMN720816:AMR720826 CJT720816:CJX720826 EGZ720816:EHD720826 GEF720816:GEJ720826 IBL720816:IBP720826 JYR720816:JYV720826 LVX720816:LWB720826 NTD720816:NTH720826 PQJ720816:PQN720826 RNP720816:RNT720826 TKV720816:TKZ720826 VIB720816:VIF720826 AMN720876:AMR720897 CJT720876:CJX720897 EGZ720876:EHD720897 GEF720876:GEJ720897 IBL720876:IBP720897 JYR720876:JYV720897 LVX720876:LWB720897 NTD720876:NTH720897 PQJ720876:PQN720897 RNP720876:RNT720897 TKV720876:TKZ720897 VIB720876:VIF720897 AMN720899:AMR720920 CJT720899:CJX720920 EGZ720899:EHD720920 GEF720899:GEJ720920 IBL720899:IBP720920 JYR720899:JYV720920 LVX720899:LWB720920 NTD720899:NTH720920 PQJ720899:PQN720920 RNP720899:RNT720920 TKV720899:TKZ720920 VIB720899:VIF720920 AWJ30:AWN36 CTP30:CTT36 EQV30:EQZ36 GOB30:GOF36 ILH30:ILL36 KIN30:KIR36 MFT30:MFX36 OCZ30:ODD36 QAF30:QAJ36 RXL30:RXP36 TUR30:TUV36 VRX30:VSB36 AWJ56:AWN62 CTP56:CTT62 EQV56:EQZ62 GOB56:GOF62 ILH56:ILL62 KIN56:KIR62 MFT56:MFX62 OCZ56:ODD62 QAF56:QAJ62 RXL56:RXP62 TUR56:TUV62 VRX56:VSB62 AWJ64:AWN70 CTP64:CTT70 EQV64:EQZ70 GOB64:GOF70 ILH64:ILL70 KIN64:KIR70 MFT64:MFX70 OCZ64:ODD70 QAF64:QAJ70 RXL64:RXP70 TUR64:TUV70 VRX64:VSB70 AWJ65422:AWN65425 CTP65422:CTT65425 EQV65422:EQZ65425 GOB65422:GOF65425 ILH65422:ILL65425 KIN65422:KIR65425 MFT65422:MFX65425 OCZ65422:ODD65425 QAF65422:QAJ65425 RXL65422:RXP65425 TUR65422:TUV65425 VRX65422:VSB65425 AWJ130958:AWN130961 CTP130958:CTT130961 EQV130958:EQZ130961 GOB130958:GOF130961 ILH130958:ILL130961 KIN130958:KIR130961 MFT130958:MFX130961 OCZ130958:ODD130961 QAF130958:QAJ130961 RXL130958:RXP130961 TUR130958:TUV130961 VRX130958:VSB130961 AWJ196494:AWN196497 CTP196494:CTT196497 EQV196494:EQZ196497 GOB196494:GOF196497 ILH196494:ILL196497 KIN196494:KIR196497 MFT196494:MFX196497 OCZ196494:ODD196497 QAF196494:QAJ196497 RXL196494:RXP196497 TUR196494:TUV196497 VRX196494:VSB196497 AWJ262030:AWN262033 CTP262030:CTT262033 EQV262030:EQZ262033 GOB262030:GOF262033 ILH262030:ILL262033 KIN262030:KIR262033 MFT262030:MFX262033 OCZ262030:ODD262033 QAF262030:QAJ262033 RXL262030:RXP262033 TUR262030:TUV262033 VRX262030:VSB262033 AWJ327566:AWN327569 CTP327566:CTT327569 EQV327566:EQZ327569 GOB327566:GOF327569 ILH327566:ILL327569 KIN327566:KIR327569 MFT327566:MFX327569 OCZ327566:ODD327569 QAF327566:QAJ327569 RXL327566:RXP327569 TUR327566:TUV327569 VRX327566:VSB327569 AWJ393102:AWN393105 CTP393102:CTT393105 EQV393102:EQZ393105 GOB393102:GOF393105 ILH393102:ILL393105 KIN393102:KIR393105 MFT393102:MFX393105 OCZ393102:ODD393105 QAF393102:QAJ393105 RXL393102:RXP393105 TUR393102:TUV393105 VRX393102:VSB393105 AWJ458638:AWN458641 CTP458638:CTT458641 EQV458638:EQZ458641 GOB458638:GOF458641 ILH458638:ILL458641 KIN458638:KIR458641 MFT458638:MFX458641 OCZ458638:ODD458641 QAF458638:QAJ458641 RXL458638:RXP458641 TUR458638:TUV458641 VRX458638:VSB458641 AWJ524174:AWN524177 CTP524174:CTT524177 EQV524174:EQZ524177 GOB524174:GOF524177 ILH524174:ILL524177 KIN524174:KIR524177 MFT524174:MFX524177 OCZ524174:ODD524177 QAF524174:QAJ524177 RXL524174:RXP524177 TUR524174:TUV524177 VRX524174:VSB524177 AWJ589710:AWN589713 CTP589710:CTT589713 EQV589710:EQZ589713 GOB589710:GOF589713 ILH589710:ILL589713 KIN589710:KIR589713 MFT589710:MFX589713 OCZ589710:ODD589713 QAF589710:QAJ589713 RXL589710:RXP589713 TUR589710:TUV589713 VRX589710:VSB589713 AWJ655246:AWN655249 CTP655246:CTT655249 EQV655246:EQZ655249 GOB655246:GOF655249 ILH655246:ILL655249 KIN655246:KIR655249 MFT655246:MFX655249 OCZ655246:ODD655249 QAF655246:QAJ655249 RXL655246:RXP655249 TUR655246:TUV655249 VRX655246:VSB655249 AWJ720782:AWN720785 CTP720782:CTT720785 EQV720782:EQZ720785 GOB720782:GOF720785 ILH720782:ILL720785 KIN720782:KIR720785 MFT720782:MFX720785 OCZ720782:ODD720785 QAF720782:QAJ720785 RXL720782:RXP720785 TUR720782:TUV720785 VRX720782:VSB720785 AWJ786318:AWN786321 CTP786318:CTT786321 EQV786318:EQZ786321 GOB786318:GOF786321 ILH786318:ILL786321 KIN786318:KIR786321 MFT786318:MFX786321 OCZ786318:ODD786321 QAF786318:QAJ786321 RXL786318:RXP786321 TUR786318:TUV786321 VRX786318:VSB786321 AWJ851854:AWN851857 CTP851854:CTT851857 EQV851854:EQZ851857 GOB851854:GOF851857 ILH851854:ILL851857 KIN851854:KIR851857 MFT851854:MFX851857 OCZ851854:ODD851857 QAF851854:QAJ851857 RXL851854:RXP851857 TUR851854:TUV851857 VRX851854:VSB851857 AWJ917390:AWN917393 CTP917390:CTT917393 EQV917390:EQZ917393 GOB917390:GOF917393 ILH917390:ILL917393 KIN917390:KIR917393 MFT917390:MFX917393 OCZ917390:ODD917393 QAF917390:QAJ917393 RXL917390:RXP917393 TUR917390:TUV917393 VRX917390:VSB917393 AWJ982926:AWN982929 CTP982926:CTT982929 EQV982926:EQZ982929 GOB982926:GOF982929 ILH982926:ILL982929 KIN982926:KIR982929 MFT982926:MFX982929 OCZ982926:ODD982929 QAF982926:QAJ982929 RXL982926:RXP982929 TUR982926:TUV982929 VRX982926:VSB982929 AWJ65428:AWN65435 CTP65428:CTT65435 EQV65428:EQZ65435 GOB65428:GOF65435 ILH65428:ILL65435 KIN65428:KIR65435 MFT65428:MFX65435 OCZ65428:ODD65435 QAF65428:QAJ65435 RXL65428:RXP65435 TUR65428:TUV65435 VRX65428:VSB65435 AWJ130964:AWN130971 CTP130964:CTT130971 EQV130964:EQZ130971 GOB130964:GOF130971 ILH130964:ILL130971 KIN130964:KIR130971 MFT130964:MFX130971 OCZ130964:ODD130971 QAF130964:QAJ130971 RXL130964:RXP130971 TUR130964:TUV130971 VRX130964:VSB130971 AWJ196500:AWN196507 CTP196500:CTT196507 EQV196500:EQZ196507 GOB196500:GOF196507 ILH196500:ILL196507 KIN196500:KIR196507 MFT196500:MFX196507 OCZ196500:ODD196507 QAF196500:QAJ196507 RXL196500:RXP196507 TUR196500:TUV196507 VRX196500:VSB196507 AWJ262036:AWN262043 CTP262036:CTT262043 EQV262036:EQZ262043 GOB262036:GOF262043 ILH262036:ILL262043 KIN262036:KIR262043 MFT262036:MFX262043 OCZ262036:ODD262043 QAF262036:QAJ262043 RXL262036:RXP262043 TUR262036:TUV262043 VRX262036:VSB262043 AWJ327572:AWN327579 CTP327572:CTT327579 EQV327572:EQZ327579 GOB327572:GOF327579 ILH327572:ILL327579 KIN327572:KIR327579 MFT327572:MFX327579 OCZ327572:ODD327579 QAF327572:QAJ327579 RXL327572:RXP327579 TUR327572:TUV327579 VRX327572:VSB327579 AWJ393108:AWN393115 CTP393108:CTT393115 EQV393108:EQZ393115 GOB393108:GOF393115 ILH393108:ILL393115 KIN393108:KIR393115 MFT393108:MFX393115 OCZ393108:ODD393115 QAF393108:QAJ393115 RXL393108:RXP393115 TUR393108:TUV393115 VRX393108:VSB393115 AWJ458644:AWN458651 CTP458644:CTT458651 EQV458644:EQZ458651 GOB458644:GOF458651 ILH458644:ILL458651 KIN458644:KIR458651 MFT458644:MFX458651 OCZ458644:ODD458651 QAF458644:QAJ458651 RXL458644:RXP458651 TUR458644:TUV458651 VRX458644:VSB458651 AWJ524180:AWN524187 CTP524180:CTT524187 EQV524180:EQZ524187 GOB524180:GOF524187 ILH524180:ILL524187 KIN524180:KIR524187 MFT524180:MFX524187 OCZ524180:ODD524187 QAF524180:QAJ524187 RXL524180:RXP524187 TUR524180:TUV524187 VRX524180:VSB524187 AWJ589716:AWN589723 CTP589716:CTT589723 EQV589716:EQZ589723 GOB589716:GOF589723 ILH589716:ILL589723 KIN589716:KIR589723 MFT589716:MFX589723 OCZ589716:ODD589723 QAF589716:QAJ589723 RXL589716:RXP589723 TUR589716:TUV589723 VRX589716:VSB589723 AWJ655252:AWN655259 CTP655252:CTT655259 EQV655252:EQZ655259 GOB655252:GOF655259 ILH655252:ILL655259 KIN655252:KIR655259 MFT655252:MFX655259 OCZ655252:ODD655259 QAF655252:QAJ655259 RXL655252:RXP655259 TUR655252:TUV655259 VRX655252:VSB655259 AWJ720788:AWN720795 CTP720788:CTT720795 EQV720788:EQZ720795 GOB720788:GOF720795 ILH720788:ILL720795 KIN720788:KIR720795 MFT720788:MFX720795 OCZ720788:ODD720795 QAF720788:QAJ720795 RXL720788:RXP720795 TUR720788:TUV720795 VRX720788:VSB720795 AWJ786324:AWN786331 CTP786324:CTT786331 EQV786324:EQZ786331 GOB786324:GOF786331 ILH786324:ILL786331 KIN786324:KIR786331 MFT786324:MFX786331 OCZ786324:ODD786331 QAF786324:QAJ786331 RXL786324:RXP786331 TUR786324:TUV786331 VRX786324:VSB786331 AWJ851860:AWN851867 CTP851860:CTT851867 EQV851860:EQZ851867 GOB851860:GOF851867 ILH851860:ILL851867 KIN851860:KIR851867 MFT851860:MFX851867 OCZ851860:ODD851867 QAF851860:QAJ851867 RXL851860:RXP851867 TUR851860:TUV851867 VRX851860:VSB851867 AWJ917396:AWN917403 CTP917396:CTT917403 EQV917396:EQZ917403 GOB917396:GOF917403 ILH917396:ILL917403 KIN917396:KIR917403 MFT917396:MFX917403 OCZ917396:ODD917403 QAF917396:QAJ917403 RXL917396:RXP917403 TUR917396:TUV917403 VRX917396:VSB917403 AWJ982932:AWN982939 CTP982932:CTT982939 EQV982932:EQZ982939 GOB982932:GOF982939 ILH982932:ILL982939 KIN982932:KIR982939 MFT982932:MFX982939 OCZ982932:ODD982939 QAF982932:QAJ982939 RXL982932:RXP982939 TUR982932:TUV982939 VRX982932:VSB982939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view="pageBreakPreview" zoomScale="60" zoomScaleNormal="55" workbookViewId="0">
      <pane xSplit="2" ySplit="6" topLeftCell="C67" activePane="bottomRight" state="frozen"/>
      <selection pane="topRight"/>
      <selection pane="bottomLeft"/>
      <selection pane="bottomRight" activeCell="B14" sqref="B14"/>
    </sheetView>
  </sheetViews>
  <sheetFormatPr defaultColWidth="9" defaultRowHeight="15"/>
  <cols>
    <col min="1" max="1" width="15.42578125" style="285" customWidth="1"/>
    <col min="2" max="2" width="108.42578125" style="286" customWidth="1"/>
    <col min="3" max="3" width="10.85546875" style="285" customWidth="1"/>
    <col min="4" max="4" width="13.5703125" style="285" customWidth="1"/>
    <col min="5" max="5" width="17.5703125" style="285" customWidth="1"/>
    <col min="6" max="6" width="20.7109375" style="285" customWidth="1"/>
    <col min="7" max="7" width="20.140625" style="285" customWidth="1"/>
    <col min="8" max="8" width="22.42578125" style="285" customWidth="1"/>
    <col min="9" max="9" width="34.140625" style="285" customWidth="1"/>
    <col min="10" max="10" width="41.28515625" style="287" customWidth="1"/>
    <col min="11" max="246" width="9.140625" style="285"/>
    <col min="247" max="247" width="15.42578125" style="285" customWidth="1"/>
    <col min="248" max="248" width="108.42578125" style="285" customWidth="1"/>
    <col min="249" max="249" width="10.85546875" style="285" customWidth="1"/>
    <col min="250" max="250" width="13.5703125" style="285" customWidth="1"/>
    <col min="251" max="252" width="17" style="285" customWidth="1"/>
    <col min="253" max="253" width="17.5703125" style="285" customWidth="1"/>
    <col min="254" max="254" width="20.7109375" style="285" customWidth="1"/>
    <col min="255" max="255" width="20.140625" style="285" customWidth="1"/>
    <col min="256" max="256" width="22.42578125" style="285" customWidth="1"/>
    <col min="257" max="257" width="26" style="285" customWidth="1"/>
    <col min="258" max="258" width="23.140625" style="285" customWidth="1"/>
    <col min="259" max="259" width="44.5703125" style="285" customWidth="1"/>
    <col min="260" max="260" width="26.28515625" style="285" customWidth="1"/>
    <col min="261" max="502" width="9.140625" style="285"/>
    <col min="503" max="503" width="15.42578125" style="285" customWidth="1"/>
    <col min="504" max="504" width="108.42578125" style="285" customWidth="1"/>
    <col min="505" max="505" width="10.85546875" style="285" customWidth="1"/>
    <col min="506" max="506" width="13.5703125" style="285" customWidth="1"/>
    <col min="507" max="508" width="17" style="285" customWidth="1"/>
    <col min="509" max="509" width="17.5703125" style="285" customWidth="1"/>
    <col min="510" max="510" width="20.7109375" style="285" customWidth="1"/>
    <col min="511" max="511" width="20.140625" style="285" customWidth="1"/>
    <col min="512" max="512" width="22.42578125" style="285" customWidth="1"/>
    <col min="513" max="513" width="26" style="285" customWidth="1"/>
    <col min="514" max="514" width="23.140625" style="285" customWidth="1"/>
    <col min="515" max="515" width="44.5703125" style="285" customWidth="1"/>
    <col min="516" max="516" width="26.28515625" style="285" customWidth="1"/>
    <col min="517" max="758" width="9.140625" style="285"/>
    <col min="759" max="759" width="15.42578125" style="285" customWidth="1"/>
    <col min="760" max="760" width="108.42578125" style="285" customWidth="1"/>
    <col min="761" max="761" width="10.85546875" style="285" customWidth="1"/>
    <col min="762" max="762" width="13.5703125" style="285" customWidth="1"/>
    <col min="763" max="764" width="17" style="285" customWidth="1"/>
    <col min="765" max="765" width="17.5703125" style="285" customWidth="1"/>
    <col min="766" max="766" width="20.7109375" style="285" customWidth="1"/>
    <col min="767" max="767" width="20.140625" style="285" customWidth="1"/>
    <col min="768" max="768" width="22.42578125" style="285" customWidth="1"/>
    <col min="769" max="769" width="26" style="285" customWidth="1"/>
    <col min="770" max="770" width="23.140625" style="285" customWidth="1"/>
    <col min="771" max="771" width="44.5703125" style="285" customWidth="1"/>
    <col min="772" max="772" width="26.28515625" style="285" customWidth="1"/>
    <col min="773" max="1014" width="9.140625" style="285"/>
    <col min="1015" max="1015" width="15.42578125" style="285" customWidth="1"/>
    <col min="1016" max="1016" width="108.42578125" style="285" customWidth="1"/>
    <col min="1017" max="1017" width="10.85546875" style="285" customWidth="1"/>
    <col min="1018" max="1018" width="13.5703125" style="285" customWidth="1"/>
    <col min="1019" max="1020" width="17" style="285" customWidth="1"/>
    <col min="1021" max="1021" width="17.5703125" style="285" customWidth="1"/>
    <col min="1022" max="1022" width="20.7109375" style="285" customWidth="1"/>
    <col min="1023" max="1023" width="20.140625" style="285" customWidth="1"/>
    <col min="1024" max="1024" width="22.42578125" style="285" customWidth="1"/>
    <col min="1025" max="1025" width="26" style="285" customWidth="1"/>
    <col min="1026" max="1026" width="23.140625" style="285" customWidth="1"/>
    <col min="1027" max="1027" width="44.5703125" style="285" customWidth="1"/>
    <col min="1028" max="1028" width="26.28515625" style="285" customWidth="1"/>
    <col min="1029" max="1270" width="9.140625" style="285"/>
    <col min="1271" max="1271" width="15.42578125" style="285" customWidth="1"/>
    <col min="1272" max="1272" width="108.42578125" style="285" customWidth="1"/>
    <col min="1273" max="1273" width="10.85546875" style="285" customWidth="1"/>
    <col min="1274" max="1274" width="13.5703125" style="285" customWidth="1"/>
    <col min="1275" max="1276" width="17" style="285" customWidth="1"/>
    <col min="1277" max="1277" width="17.5703125" style="285" customWidth="1"/>
    <col min="1278" max="1278" width="20.7109375" style="285" customWidth="1"/>
    <col min="1279" max="1279" width="20.140625" style="285" customWidth="1"/>
    <col min="1280" max="1280" width="22.42578125" style="285" customWidth="1"/>
    <col min="1281" max="1281" width="26" style="285" customWidth="1"/>
    <col min="1282" max="1282" width="23.140625" style="285" customWidth="1"/>
    <col min="1283" max="1283" width="44.5703125" style="285" customWidth="1"/>
    <col min="1284" max="1284" width="26.28515625" style="285" customWidth="1"/>
    <col min="1285" max="1526" width="9.140625" style="285"/>
    <col min="1527" max="1527" width="15.42578125" style="285" customWidth="1"/>
    <col min="1528" max="1528" width="108.42578125" style="285" customWidth="1"/>
    <col min="1529" max="1529" width="10.85546875" style="285" customWidth="1"/>
    <col min="1530" max="1530" width="13.5703125" style="285" customWidth="1"/>
    <col min="1531" max="1532" width="17" style="285" customWidth="1"/>
    <col min="1533" max="1533" width="17.5703125" style="285" customWidth="1"/>
    <col min="1534" max="1534" width="20.7109375" style="285" customWidth="1"/>
    <col min="1535" max="1535" width="20.140625" style="285" customWidth="1"/>
    <col min="1536" max="1536" width="22.42578125" style="285" customWidth="1"/>
    <col min="1537" max="1537" width="26" style="285" customWidth="1"/>
    <col min="1538" max="1538" width="23.140625" style="285" customWidth="1"/>
    <col min="1539" max="1539" width="44.5703125" style="285" customWidth="1"/>
    <col min="1540" max="1540" width="26.28515625" style="285" customWidth="1"/>
    <col min="1541" max="1782" width="9.140625" style="285"/>
    <col min="1783" max="1783" width="15.42578125" style="285" customWidth="1"/>
    <col min="1784" max="1784" width="108.42578125" style="285" customWidth="1"/>
    <col min="1785" max="1785" width="10.85546875" style="285" customWidth="1"/>
    <col min="1786" max="1786" width="13.5703125" style="285" customWidth="1"/>
    <col min="1787" max="1788" width="17" style="285" customWidth="1"/>
    <col min="1789" max="1789" width="17.5703125" style="285" customWidth="1"/>
    <col min="1790" max="1790" width="20.7109375" style="285" customWidth="1"/>
    <col min="1791" max="1791" width="20.140625" style="285" customWidth="1"/>
    <col min="1792" max="1792" width="22.42578125" style="285" customWidth="1"/>
    <col min="1793" max="1793" width="26" style="285" customWidth="1"/>
    <col min="1794" max="1794" width="23.140625" style="285" customWidth="1"/>
    <col min="1795" max="1795" width="44.5703125" style="285" customWidth="1"/>
    <col min="1796" max="1796" width="26.28515625" style="285" customWidth="1"/>
    <col min="1797" max="2038" width="9.140625" style="285"/>
    <col min="2039" max="2039" width="15.42578125" style="285" customWidth="1"/>
    <col min="2040" max="2040" width="108.42578125" style="285" customWidth="1"/>
    <col min="2041" max="2041" width="10.85546875" style="285" customWidth="1"/>
    <col min="2042" max="2042" width="13.5703125" style="285" customWidth="1"/>
    <col min="2043" max="2044" width="17" style="285" customWidth="1"/>
    <col min="2045" max="2045" width="17.5703125" style="285" customWidth="1"/>
    <col min="2046" max="2046" width="20.7109375" style="285" customWidth="1"/>
    <col min="2047" max="2047" width="20.140625" style="285" customWidth="1"/>
    <col min="2048" max="2048" width="22.42578125" style="285" customWidth="1"/>
    <col min="2049" max="2049" width="26" style="285" customWidth="1"/>
    <col min="2050" max="2050" width="23.140625" style="285" customWidth="1"/>
    <col min="2051" max="2051" width="44.5703125" style="285" customWidth="1"/>
    <col min="2052" max="2052" width="26.28515625" style="285" customWidth="1"/>
    <col min="2053" max="2294" width="9.140625" style="285"/>
    <col min="2295" max="2295" width="15.42578125" style="285" customWidth="1"/>
    <col min="2296" max="2296" width="108.42578125" style="285" customWidth="1"/>
    <col min="2297" max="2297" width="10.85546875" style="285" customWidth="1"/>
    <col min="2298" max="2298" width="13.5703125" style="285" customWidth="1"/>
    <col min="2299" max="2300" width="17" style="285" customWidth="1"/>
    <col min="2301" max="2301" width="17.5703125" style="285" customWidth="1"/>
    <col min="2302" max="2302" width="20.7109375" style="285" customWidth="1"/>
    <col min="2303" max="2303" width="20.140625" style="285" customWidth="1"/>
    <col min="2304" max="2304" width="22.42578125" style="285" customWidth="1"/>
    <col min="2305" max="2305" width="26" style="285" customWidth="1"/>
    <col min="2306" max="2306" width="23.140625" style="285" customWidth="1"/>
    <col min="2307" max="2307" width="44.5703125" style="285" customWidth="1"/>
    <col min="2308" max="2308" width="26.28515625" style="285" customWidth="1"/>
    <col min="2309" max="2550" width="9.140625" style="285"/>
    <col min="2551" max="2551" width="15.42578125" style="285" customWidth="1"/>
    <col min="2552" max="2552" width="108.42578125" style="285" customWidth="1"/>
    <col min="2553" max="2553" width="10.85546875" style="285" customWidth="1"/>
    <col min="2554" max="2554" width="13.5703125" style="285" customWidth="1"/>
    <col min="2555" max="2556" width="17" style="285" customWidth="1"/>
    <col min="2557" max="2557" width="17.5703125" style="285" customWidth="1"/>
    <col min="2558" max="2558" width="20.7109375" style="285" customWidth="1"/>
    <col min="2559" max="2559" width="20.140625" style="285" customWidth="1"/>
    <col min="2560" max="2560" width="22.42578125" style="285" customWidth="1"/>
    <col min="2561" max="2561" width="26" style="285" customWidth="1"/>
    <col min="2562" max="2562" width="23.140625" style="285" customWidth="1"/>
    <col min="2563" max="2563" width="44.5703125" style="285" customWidth="1"/>
    <col min="2564" max="2564" width="26.28515625" style="285" customWidth="1"/>
    <col min="2565" max="2806" width="9.140625" style="285"/>
    <col min="2807" max="2807" width="15.42578125" style="285" customWidth="1"/>
    <col min="2808" max="2808" width="108.42578125" style="285" customWidth="1"/>
    <col min="2809" max="2809" width="10.85546875" style="285" customWidth="1"/>
    <col min="2810" max="2810" width="13.5703125" style="285" customWidth="1"/>
    <col min="2811" max="2812" width="17" style="285" customWidth="1"/>
    <col min="2813" max="2813" width="17.5703125" style="285" customWidth="1"/>
    <col min="2814" max="2814" width="20.7109375" style="285" customWidth="1"/>
    <col min="2815" max="2815" width="20.140625" style="285" customWidth="1"/>
    <col min="2816" max="2816" width="22.42578125" style="285" customWidth="1"/>
    <col min="2817" max="2817" width="26" style="285" customWidth="1"/>
    <col min="2818" max="2818" width="23.140625" style="285" customWidth="1"/>
    <col min="2819" max="2819" width="44.5703125" style="285" customWidth="1"/>
    <col min="2820" max="2820" width="26.28515625" style="285" customWidth="1"/>
    <col min="2821" max="3062" width="9.140625" style="285"/>
    <col min="3063" max="3063" width="15.42578125" style="285" customWidth="1"/>
    <col min="3064" max="3064" width="108.42578125" style="285" customWidth="1"/>
    <col min="3065" max="3065" width="10.85546875" style="285" customWidth="1"/>
    <col min="3066" max="3066" width="13.5703125" style="285" customWidth="1"/>
    <col min="3067" max="3068" width="17" style="285" customWidth="1"/>
    <col min="3069" max="3069" width="17.5703125" style="285" customWidth="1"/>
    <col min="3070" max="3070" width="20.7109375" style="285" customWidth="1"/>
    <col min="3071" max="3071" width="20.140625" style="285" customWidth="1"/>
    <col min="3072" max="3072" width="22.42578125" style="285" customWidth="1"/>
    <col min="3073" max="3073" width="26" style="285" customWidth="1"/>
    <col min="3074" max="3074" width="23.140625" style="285" customWidth="1"/>
    <col min="3075" max="3075" width="44.5703125" style="285" customWidth="1"/>
    <col min="3076" max="3076" width="26.28515625" style="285" customWidth="1"/>
    <col min="3077" max="3318" width="9.140625" style="285"/>
    <col min="3319" max="3319" width="15.42578125" style="285" customWidth="1"/>
    <col min="3320" max="3320" width="108.42578125" style="285" customWidth="1"/>
    <col min="3321" max="3321" width="10.85546875" style="285" customWidth="1"/>
    <col min="3322" max="3322" width="13.5703125" style="285" customWidth="1"/>
    <col min="3323" max="3324" width="17" style="285" customWidth="1"/>
    <col min="3325" max="3325" width="17.5703125" style="285" customWidth="1"/>
    <col min="3326" max="3326" width="20.7109375" style="285" customWidth="1"/>
    <col min="3327" max="3327" width="20.140625" style="285" customWidth="1"/>
    <col min="3328" max="3328" width="22.42578125" style="285" customWidth="1"/>
    <col min="3329" max="3329" width="26" style="285" customWidth="1"/>
    <col min="3330" max="3330" width="23.140625" style="285" customWidth="1"/>
    <col min="3331" max="3331" width="44.5703125" style="285" customWidth="1"/>
    <col min="3332" max="3332" width="26.28515625" style="285" customWidth="1"/>
    <col min="3333" max="3574" width="9.140625" style="285"/>
    <col min="3575" max="3575" width="15.42578125" style="285" customWidth="1"/>
    <col min="3576" max="3576" width="108.42578125" style="285" customWidth="1"/>
    <col min="3577" max="3577" width="10.85546875" style="285" customWidth="1"/>
    <col min="3578" max="3578" width="13.5703125" style="285" customWidth="1"/>
    <col min="3579" max="3580" width="17" style="285" customWidth="1"/>
    <col min="3581" max="3581" width="17.5703125" style="285" customWidth="1"/>
    <col min="3582" max="3582" width="20.7109375" style="285" customWidth="1"/>
    <col min="3583" max="3583" width="20.140625" style="285" customWidth="1"/>
    <col min="3584" max="3584" width="22.42578125" style="285" customWidth="1"/>
    <col min="3585" max="3585" width="26" style="285" customWidth="1"/>
    <col min="3586" max="3586" width="23.140625" style="285" customWidth="1"/>
    <col min="3587" max="3587" width="44.5703125" style="285" customWidth="1"/>
    <col min="3588" max="3588" width="26.28515625" style="285" customWidth="1"/>
    <col min="3589" max="3830" width="9.140625" style="285"/>
    <col min="3831" max="3831" width="15.42578125" style="285" customWidth="1"/>
    <col min="3832" max="3832" width="108.42578125" style="285" customWidth="1"/>
    <col min="3833" max="3833" width="10.85546875" style="285" customWidth="1"/>
    <col min="3834" max="3834" width="13.5703125" style="285" customWidth="1"/>
    <col min="3835" max="3836" width="17" style="285" customWidth="1"/>
    <col min="3837" max="3837" width="17.5703125" style="285" customWidth="1"/>
    <col min="3838" max="3838" width="20.7109375" style="285" customWidth="1"/>
    <col min="3839" max="3839" width="20.140625" style="285" customWidth="1"/>
    <col min="3840" max="3840" width="22.42578125" style="285" customWidth="1"/>
    <col min="3841" max="3841" width="26" style="285" customWidth="1"/>
    <col min="3842" max="3842" width="23.140625" style="285" customWidth="1"/>
    <col min="3843" max="3843" width="44.5703125" style="285" customWidth="1"/>
    <col min="3844" max="3844" width="26.28515625" style="285" customWidth="1"/>
    <col min="3845" max="4086" width="9.140625" style="285"/>
    <col min="4087" max="4087" width="15.42578125" style="285" customWidth="1"/>
    <col min="4088" max="4088" width="108.42578125" style="285" customWidth="1"/>
    <col min="4089" max="4089" width="10.85546875" style="285" customWidth="1"/>
    <col min="4090" max="4090" width="13.5703125" style="285" customWidth="1"/>
    <col min="4091" max="4092" width="17" style="285" customWidth="1"/>
    <col min="4093" max="4093" width="17.5703125" style="285" customWidth="1"/>
    <col min="4094" max="4094" width="20.7109375" style="285" customWidth="1"/>
    <col min="4095" max="4095" width="20.140625" style="285" customWidth="1"/>
    <col min="4096" max="4096" width="22.42578125" style="285" customWidth="1"/>
    <col min="4097" max="4097" width="26" style="285" customWidth="1"/>
    <col min="4098" max="4098" width="23.140625" style="285" customWidth="1"/>
    <col min="4099" max="4099" width="44.5703125" style="285" customWidth="1"/>
    <col min="4100" max="4100" width="26.28515625" style="285" customWidth="1"/>
    <col min="4101" max="4342" width="9.140625" style="285"/>
    <col min="4343" max="4343" width="15.42578125" style="285" customWidth="1"/>
    <col min="4344" max="4344" width="108.42578125" style="285" customWidth="1"/>
    <col min="4345" max="4345" width="10.85546875" style="285" customWidth="1"/>
    <col min="4346" max="4346" width="13.5703125" style="285" customWidth="1"/>
    <col min="4347" max="4348" width="17" style="285" customWidth="1"/>
    <col min="4349" max="4349" width="17.5703125" style="285" customWidth="1"/>
    <col min="4350" max="4350" width="20.7109375" style="285" customWidth="1"/>
    <col min="4351" max="4351" width="20.140625" style="285" customWidth="1"/>
    <col min="4352" max="4352" width="22.42578125" style="285" customWidth="1"/>
    <col min="4353" max="4353" width="26" style="285" customWidth="1"/>
    <col min="4354" max="4354" width="23.140625" style="285" customWidth="1"/>
    <col min="4355" max="4355" width="44.5703125" style="285" customWidth="1"/>
    <col min="4356" max="4356" width="26.28515625" style="285" customWidth="1"/>
    <col min="4357" max="4598" width="9.140625" style="285"/>
    <col min="4599" max="4599" width="15.42578125" style="285" customWidth="1"/>
    <col min="4600" max="4600" width="108.42578125" style="285" customWidth="1"/>
    <col min="4601" max="4601" width="10.85546875" style="285" customWidth="1"/>
    <col min="4602" max="4602" width="13.5703125" style="285" customWidth="1"/>
    <col min="4603" max="4604" width="17" style="285" customWidth="1"/>
    <col min="4605" max="4605" width="17.5703125" style="285" customWidth="1"/>
    <col min="4606" max="4606" width="20.7109375" style="285" customWidth="1"/>
    <col min="4607" max="4607" width="20.140625" style="285" customWidth="1"/>
    <col min="4608" max="4608" width="22.42578125" style="285" customWidth="1"/>
    <col min="4609" max="4609" width="26" style="285" customWidth="1"/>
    <col min="4610" max="4610" width="23.140625" style="285" customWidth="1"/>
    <col min="4611" max="4611" width="44.5703125" style="285" customWidth="1"/>
    <col min="4612" max="4612" width="26.28515625" style="285" customWidth="1"/>
    <col min="4613" max="4854" width="9.140625" style="285"/>
    <col min="4855" max="4855" width="15.42578125" style="285" customWidth="1"/>
    <col min="4856" max="4856" width="108.42578125" style="285" customWidth="1"/>
    <col min="4857" max="4857" width="10.85546875" style="285" customWidth="1"/>
    <col min="4858" max="4858" width="13.5703125" style="285" customWidth="1"/>
    <col min="4859" max="4860" width="17" style="285" customWidth="1"/>
    <col min="4861" max="4861" width="17.5703125" style="285" customWidth="1"/>
    <col min="4862" max="4862" width="20.7109375" style="285" customWidth="1"/>
    <col min="4863" max="4863" width="20.140625" style="285" customWidth="1"/>
    <col min="4864" max="4864" width="22.42578125" style="285" customWidth="1"/>
    <col min="4865" max="4865" width="26" style="285" customWidth="1"/>
    <col min="4866" max="4866" width="23.140625" style="285" customWidth="1"/>
    <col min="4867" max="4867" width="44.5703125" style="285" customWidth="1"/>
    <col min="4868" max="4868" width="26.28515625" style="285" customWidth="1"/>
    <col min="4869" max="5110" width="9.140625" style="285"/>
    <col min="5111" max="5111" width="15.42578125" style="285" customWidth="1"/>
    <col min="5112" max="5112" width="108.42578125" style="285" customWidth="1"/>
    <col min="5113" max="5113" width="10.85546875" style="285" customWidth="1"/>
    <col min="5114" max="5114" width="13.5703125" style="285" customWidth="1"/>
    <col min="5115" max="5116" width="17" style="285" customWidth="1"/>
    <col min="5117" max="5117" width="17.5703125" style="285" customWidth="1"/>
    <col min="5118" max="5118" width="20.7109375" style="285" customWidth="1"/>
    <col min="5119" max="5119" width="20.140625" style="285" customWidth="1"/>
    <col min="5120" max="5120" width="22.42578125" style="285" customWidth="1"/>
    <col min="5121" max="5121" width="26" style="285" customWidth="1"/>
    <col min="5122" max="5122" width="23.140625" style="285" customWidth="1"/>
    <col min="5123" max="5123" width="44.5703125" style="285" customWidth="1"/>
    <col min="5124" max="5124" width="26.28515625" style="285" customWidth="1"/>
    <col min="5125" max="5366" width="9.140625" style="285"/>
    <col min="5367" max="5367" width="15.42578125" style="285" customWidth="1"/>
    <col min="5368" max="5368" width="108.42578125" style="285" customWidth="1"/>
    <col min="5369" max="5369" width="10.85546875" style="285" customWidth="1"/>
    <col min="5370" max="5370" width="13.5703125" style="285" customWidth="1"/>
    <col min="5371" max="5372" width="17" style="285" customWidth="1"/>
    <col min="5373" max="5373" width="17.5703125" style="285" customWidth="1"/>
    <col min="5374" max="5374" width="20.7109375" style="285" customWidth="1"/>
    <col min="5375" max="5375" width="20.140625" style="285" customWidth="1"/>
    <col min="5376" max="5376" width="22.42578125" style="285" customWidth="1"/>
    <col min="5377" max="5377" width="26" style="285" customWidth="1"/>
    <col min="5378" max="5378" width="23.140625" style="285" customWidth="1"/>
    <col min="5379" max="5379" width="44.5703125" style="285" customWidth="1"/>
    <col min="5380" max="5380" width="26.28515625" style="285" customWidth="1"/>
    <col min="5381" max="5622" width="9.140625" style="285"/>
    <col min="5623" max="5623" width="15.42578125" style="285" customWidth="1"/>
    <col min="5624" max="5624" width="108.42578125" style="285" customWidth="1"/>
    <col min="5625" max="5625" width="10.85546875" style="285" customWidth="1"/>
    <col min="5626" max="5626" width="13.5703125" style="285" customWidth="1"/>
    <col min="5627" max="5628" width="17" style="285" customWidth="1"/>
    <col min="5629" max="5629" width="17.5703125" style="285" customWidth="1"/>
    <col min="5630" max="5630" width="20.7109375" style="285" customWidth="1"/>
    <col min="5631" max="5631" width="20.140625" style="285" customWidth="1"/>
    <col min="5632" max="5632" width="22.42578125" style="285" customWidth="1"/>
    <col min="5633" max="5633" width="26" style="285" customWidth="1"/>
    <col min="5634" max="5634" width="23.140625" style="285" customWidth="1"/>
    <col min="5635" max="5635" width="44.5703125" style="285" customWidth="1"/>
    <col min="5636" max="5636" width="26.28515625" style="285" customWidth="1"/>
    <col min="5637" max="5878" width="9.140625" style="285"/>
    <col min="5879" max="5879" width="15.42578125" style="285" customWidth="1"/>
    <col min="5880" max="5880" width="108.42578125" style="285" customWidth="1"/>
    <col min="5881" max="5881" width="10.85546875" style="285" customWidth="1"/>
    <col min="5882" max="5882" width="13.5703125" style="285" customWidth="1"/>
    <col min="5883" max="5884" width="17" style="285" customWidth="1"/>
    <col min="5885" max="5885" width="17.5703125" style="285" customWidth="1"/>
    <col min="5886" max="5886" width="20.7109375" style="285" customWidth="1"/>
    <col min="5887" max="5887" width="20.140625" style="285" customWidth="1"/>
    <col min="5888" max="5888" width="22.42578125" style="285" customWidth="1"/>
    <col min="5889" max="5889" width="26" style="285" customWidth="1"/>
    <col min="5890" max="5890" width="23.140625" style="285" customWidth="1"/>
    <col min="5891" max="5891" width="44.5703125" style="285" customWidth="1"/>
    <col min="5892" max="5892" width="26.28515625" style="285" customWidth="1"/>
    <col min="5893" max="6134" width="9.140625" style="285"/>
    <col min="6135" max="6135" width="15.42578125" style="285" customWidth="1"/>
    <col min="6136" max="6136" width="108.42578125" style="285" customWidth="1"/>
    <col min="6137" max="6137" width="10.85546875" style="285" customWidth="1"/>
    <col min="6138" max="6138" width="13.5703125" style="285" customWidth="1"/>
    <col min="6139" max="6140" width="17" style="285" customWidth="1"/>
    <col min="6141" max="6141" width="17.5703125" style="285" customWidth="1"/>
    <col min="6142" max="6142" width="20.7109375" style="285" customWidth="1"/>
    <col min="6143" max="6143" width="20.140625" style="285" customWidth="1"/>
    <col min="6144" max="6144" width="22.42578125" style="285" customWidth="1"/>
    <col min="6145" max="6145" width="26" style="285" customWidth="1"/>
    <col min="6146" max="6146" width="23.140625" style="285" customWidth="1"/>
    <col min="6147" max="6147" width="44.5703125" style="285" customWidth="1"/>
    <col min="6148" max="6148" width="26.28515625" style="285" customWidth="1"/>
    <col min="6149" max="6390" width="9.140625" style="285"/>
    <col min="6391" max="6391" width="15.42578125" style="285" customWidth="1"/>
    <col min="6392" max="6392" width="108.42578125" style="285" customWidth="1"/>
    <col min="6393" max="6393" width="10.85546875" style="285" customWidth="1"/>
    <col min="6394" max="6394" width="13.5703125" style="285" customWidth="1"/>
    <col min="6395" max="6396" width="17" style="285" customWidth="1"/>
    <col min="6397" max="6397" width="17.5703125" style="285" customWidth="1"/>
    <col min="6398" max="6398" width="20.7109375" style="285" customWidth="1"/>
    <col min="6399" max="6399" width="20.140625" style="285" customWidth="1"/>
    <col min="6400" max="6400" width="22.42578125" style="285" customWidth="1"/>
    <col min="6401" max="6401" width="26" style="285" customWidth="1"/>
    <col min="6402" max="6402" width="23.140625" style="285" customWidth="1"/>
    <col min="6403" max="6403" width="44.5703125" style="285" customWidth="1"/>
    <col min="6404" max="6404" width="26.28515625" style="285" customWidth="1"/>
    <col min="6405" max="6646" width="9.140625" style="285"/>
    <col min="6647" max="6647" width="15.42578125" style="285" customWidth="1"/>
    <col min="6648" max="6648" width="108.42578125" style="285" customWidth="1"/>
    <col min="6649" max="6649" width="10.85546875" style="285" customWidth="1"/>
    <col min="6650" max="6650" width="13.5703125" style="285" customWidth="1"/>
    <col min="6651" max="6652" width="17" style="285" customWidth="1"/>
    <col min="6653" max="6653" width="17.5703125" style="285" customWidth="1"/>
    <col min="6654" max="6654" width="20.7109375" style="285" customWidth="1"/>
    <col min="6655" max="6655" width="20.140625" style="285" customWidth="1"/>
    <col min="6656" max="6656" width="22.42578125" style="285" customWidth="1"/>
    <col min="6657" max="6657" width="26" style="285" customWidth="1"/>
    <col min="6658" max="6658" width="23.140625" style="285" customWidth="1"/>
    <col min="6659" max="6659" width="44.5703125" style="285" customWidth="1"/>
    <col min="6660" max="6660" width="26.28515625" style="285" customWidth="1"/>
    <col min="6661" max="6902" width="9.140625" style="285"/>
    <col min="6903" max="6903" width="15.42578125" style="285" customWidth="1"/>
    <col min="6904" max="6904" width="108.42578125" style="285" customWidth="1"/>
    <col min="6905" max="6905" width="10.85546875" style="285" customWidth="1"/>
    <col min="6906" max="6906" width="13.5703125" style="285" customWidth="1"/>
    <col min="6907" max="6908" width="17" style="285" customWidth="1"/>
    <col min="6909" max="6909" width="17.5703125" style="285" customWidth="1"/>
    <col min="6910" max="6910" width="20.7109375" style="285" customWidth="1"/>
    <col min="6911" max="6911" width="20.140625" style="285" customWidth="1"/>
    <col min="6912" max="6912" width="22.42578125" style="285" customWidth="1"/>
    <col min="6913" max="6913" width="26" style="285" customWidth="1"/>
    <col min="6914" max="6914" width="23.140625" style="285" customWidth="1"/>
    <col min="6915" max="6915" width="44.5703125" style="285" customWidth="1"/>
    <col min="6916" max="6916" width="26.28515625" style="285" customWidth="1"/>
    <col min="6917" max="7158" width="9.140625" style="285"/>
    <col min="7159" max="7159" width="15.42578125" style="285" customWidth="1"/>
    <col min="7160" max="7160" width="108.42578125" style="285" customWidth="1"/>
    <col min="7161" max="7161" width="10.85546875" style="285" customWidth="1"/>
    <col min="7162" max="7162" width="13.5703125" style="285" customWidth="1"/>
    <col min="7163" max="7164" width="17" style="285" customWidth="1"/>
    <col min="7165" max="7165" width="17.5703125" style="285" customWidth="1"/>
    <col min="7166" max="7166" width="20.7109375" style="285" customWidth="1"/>
    <col min="7167" max="7167" width="20.140625" style="285" customWidth="1"/>
    <col min="7168" max="7168" width="22.42578125" style="285" customWidth="1"/>
    <col min="7169" max="7169" width="26" style="285" customWidth="1"/>
    <col min="7170" max="7170" width="23.140625" style="285" customWidth="1"/>
    <col min="7171" max="7171" width="44.5703125" style="285" customWidth="1"/>
    <col min="7172" max="7172" width="26.28515625" style="285" customWidth="1"/>
    <col min="7173" max="7414" width="9.140625" style="285"/>
    <col min="7415" max="7415" width="15.42578125" style="285" customWidth="1"/>
    <col min="7416" max="7416" width="108.42578125" style="285" customWidth="1"/>
    <col min="7417" max="7417" width="10.85546875" style="285" customWidth="1"/>
    <col min="7418" max="7418" width="13.5703125" style="285" customWidth="1"/>
    <col min="7419" max="7420" width="17" style="285" customWidth="1"/>
    <col min="7421" max="7421" width="17.5703125" style="285" customWidth="1"/>
    <col min="7422" max="7422" width="20.7109375" style="285" customWidth="1"/>
    <col min="7423" max="7423" width="20.140625" style="285" customWidth="1"/>
    <col min="7424" max="7424" width="22.42578125" style="285" customWidth="1"/>
    <col min="7425" max="7425" width="26" style="285" customWidth="1"/>
    <col min="7426" max="7426" width="23.140625" style="285" customWidth="1"/>
    <col min="7427" max="7427" width="44.5703125" style="285" customWidth="1"/>
    <col min="7428" max="7428" width="26.28515625" style="285" customWidth="1"/>
    <col min="7429" max="7670" width="9.140625" style="285"/>
    <col min="7671" max="7671" width="15.42578125" style="285" customWidth="1"/>
    <col min="7672" max="7672" width="108.42578125" style="285" customWidth="1"/>
    <col min="7673" max="7673" width="10.85546875" style="285" customWidth="1"/>
    <col min="7674" max="7674" width="13.5703125" style="285" customWidth="1"/>
    <col min="7675" max="7676" width="17" style="285" customWidth="1"/>
    <col min="7677" max="7677" width="17.5703125" style="285" customWidth="1"/>
    <col min="7678" max="7678" width="20.7109375" style="285" customWidth="1"/>
    <col min="7679" max="7679" width="20.140625" style="285" customWidth="1"/>
    <col min="7680" max="7680" width="22.42578125" style="285" customWidth="1"/>
    <col min="7681" max="7681" width="26" style="285" customWidth="1"/>
    <col min="7682" max="7682" width="23.140625" style="285" customWidth="1"/>
    <col min="7683" max="7683" width="44.5703125" style="285" customWidth="1"/>
    <col min="7684" max="7684" width="26.28515625" style="285" customWidth="1"/>
    <col min="7685" max="7926" width="9.140625" style="285"/>
    <col min="7927" max="7927" width="15.42578125" style="285" customWidth="1"/>
    <col min="7928" max="7928" width="108.42578125" style="285" customWidth="1"/>
    <col min="7929" max="7929" width="10.85546875" style="285" customWidth="1"/>
    <col min="7930" max="7930" width="13.5703125" style="285" customWidth="1"/>
    <col min="7931" max="7932" width="17" style="285" customWidth="1"/>
    <col min="7933" max="7933" width="17.5703125" style="285" customWidth="1"/>
    <col min="7934" max="7934" width="20.7109375" style="285" customWidth="1"/>
    <col min="7935" max="7935" width="20.140625" style="285" customWidth="1"/>
    <col min="7936" max="7936" width="22.42578125" style="285" customWidth="1"/>
    <col min="7937" max="7937" width="26" style="285" customWidth="1"/>
    <col min="7938" max="7938" width="23.140625" style="285" customWidth="1"/>
    <col min="7939" max="7939" width="44.5703125" style="285" customWidth="1"/>
    <col min="7940" max="7940" width="26.28515625" style="285" customWidth="1"/>
    <col min="7941" max="8182" width="9.140625" style="285"/>
    <col min="8183" max="8183" width="15.42578125" style="285" customWidth="1"/>
    <col min="8184" max="8184" width="108.42578125" style="285" customWidth="1"/>
    <col min="8185" max="8185" width="10.85546875" style="285" customWidth="1"/>
    <col min="8186" max="8186" width="13.5703125" style="285" customWidth="1"/>
    <col min="8187" max="8188" width="17" style="285" customWidth="1"/>
    <col min="8189" max="8189" width="17.5703125" style="285" customWidth="1"/>
    <col min="8190" max="8190" width="20.7109375" style="285" customWidth="1"/>
    <col min="8191" max="8191" width="20.140625" style="285" customWidth="1"/>
    <col min="8192" max="8192" width="22.42578125" style="285" customWidth="1"/>
    <col min="8193" max="8193" width="26" style="285" customWidth="1"/>
    <col min="8194" max="8194" width="23.140625" style="285" customWidth="1"/>
    <col min="8195" max="8195" width="44.5703125" style="285" customWidth="1"/>
    <col min="8196" max="8196" width="26.28515625" style="285" customWidth="1"/>
    <col min="8197" max="8438" width="9.140625" style="285"/>
    <col min="8439" max="8439" width="15.42578125" style="285" customWidth="1"/>
    <col min="8440" max="8440" width="108.42578125" style="285" customWidth="1"/>
    <col min="8441" max="8441" width="10.85546875" style="285" customWidth="1"/>
    <col min="8442" max="8442" width="13.5703125" style="285" customWidth="1"/>
    <col min="8443" max="8444" width="17" style="285" customWidth="1"/>
    <col min="8445" max="8445" width="17.5703125" style="285" customWidth="1"/>
    <col min="8446" max="8446" width="20.7109375" style="285" customWidth="1"/>
    <col min="8447" max="8447" width="20.140625" style="285" customWidth="1"/>
    <col min="8448" max="8448" width="22.42578125" style="285" customWidth="1"/>
    <col min="8449" max="8449" width="26" style="285" customWidth="1"/>
    <col min="8450" max="8450" width="23.140625" style="285" customWidth="1"/>
    <col min="8451" max="8451" width="44.5703125" style="285" customWidth="1"/>
    <col min="8452" max="8452" width="26.28515625" style="285" customWidth="1"/>
    <col min="8453" max="8694" width="9.140625" style="285"/>
    <col min="8695" max="8695" width="15.42578125" style="285" customWidth="1"/>
    <col min="8696" max="8696" width="108.42578125" style="285" customWidth="1"/>
    <col min="8697" max="8697" width="10.85546875" style="285" customWidth="1"/>
    <col min="8698" max="8698" width="13.5703125" style="285" customWidth="1"/>
    <col min="8699" max="8700" width="17" style="285" customWidth="1"/>
    <col min="8701" max="8701" width="17.5703125" style="285" customWidth="1"/>
    <col min="8702" max="8702" width="20.7109375" style="285" customWidth="1"/>
    <col min="8703" max="8703" width="20.140625" style="285" customWidth="1"/>
    <col min="8704" max="8704" width="22.42578125" style="285" customWidth="1"/>
    <col min="8705" max="8705" width="26" style="285" customWidth="1"/>
    <col min="8706" max="8706" width="23.140625" style="285" customWidth="1"/>
    <col min="8707" max="8707" width="44.5703125" style="285" customWidth="1"/>
    <col min="8708" max="8708" width="26.28515625" style="285" customWidth="1"/>
    <col min="8709" max="8950" width="9.140625" style="285"/>
    <col min="8951" max="8951" width="15.42578125" style="285" customWidth="1"/>
    <col min="8952" max="8952" width="108.42578125" style="285" customWidth="1"/>
    <col min="8953" max="8953" width="10.85546875" style="285" customWidth="1"/>
    <col min="8954" max="8954" width="13.5703125" style="285" customWidth="1"/>
    <col min="8955" max="8956" width="17" style="285" customWidth="1"/>
    <col min="8957" max="8957" width="17.5703125" style="285" customWidth="1"/>
    <col min="8958" max="8958" width="20.7109375" style="285" customWidth="1"/>
    <col min="8959" max="8959" width="20.140625" style="285" customWidth="1"/>
    <col min="8960" max="8960" width="22.42578125" style="285" customWidth="1"/>
    <col min="8961" max="8961" width="26" style="285" customWidth="1"/>
    <col min="8962" max="8962" width="23.140625" style="285" customWidth="1"/>
    <col min="8963" max="8963" width="44.5703125" style="285" customWidth="1"/>
    <col min="8964" max="8964" width="26.28515625" style="285" customWidth="1"/>
    <col min="8965" max="9206" width="9.140625" style="285"/>
    <col min="9207" max="9207" width="15.42578125" style="285" customWidth="1"/>
    <col min="9208" max="9208" width="108.42578125" style="285" customWidth="1"/>
    <col min="9209" max="9209" width="10.85546875" style="285" customWidth="1"/>
    <col min="9210" max="9210" width="13.5703125" style="285" customWidth="1"/>
    <col min="9211" max="9212" width="17" style="285" customWidth="1"/>
    <col min="9213" max="9213" width="17.5703125" style="285" customWidth="1"/>
    <col min="9214" max="9214" width="20.7109375" style="285" customWidth="1"/>
    <col min="9215" max="9215" width="20.140625" style="285" customWidth="1"/>
    <col min="9216" max="9216" width="22.42578125" style="285" customWidth="1"/>
    <col min="9217" max="9217" width="26" style="285" customWidth="1"/>
    <col min="9218" max="9218" width="23.140625" style="285" customWidth="1"/>
    <col min="9219" max="9219" width="44.5703125" style="285" customWidth="1"/>
    <col min="9220" max="9220" width="26.28515625" style="285" customWidth="1"/>
    <col min="9221" max="9462" width="9.140625" style="285"/>
    <col min="9463" max="9463" width="15.42578125" style="285" customWidth="1"/>
    <col min="9464" max="9464" width="108.42578125" style="285" customWidth="1"/>
    <col min="9465" max="9465" width="10.85546875" style="285" customWidth="1"/>
    <col min="9466" max="9466" width="13.5703125" style="285" customWidth="1"/>
    <col min="9467" max="9468" width="17" style="285" customWidth="1"/>
    <col min="9469" max="9469" width="17.5703125" style="285" customWidth="1"/>
    <col min="9470" max="9470" width="20.7109375" style="285" customWidth="1"/>
    <col min="9471" max="9471" width="20.140625" style="285" customWidth="1"/>
    <col min="9472" max="9472" width="22.42578125" style="285" customWidth="1"/>
    <col min="9473" max="9473" width="26" style="285" customWidth="1"/>
    <col min="9474" max="9474" width="23.140625" style="285" customWidth="1"/>
    <col min="9475" max="9475" width="44.5703125" style="285" customWidth="1"/>
    <col min="9476" max="9476" width="26.28515625" style="285" customWidth="1"/>
    <col min="9477" max="9718" width="9.140625" style="285"/>
    <col min="9719" max="9719" width="15.42578125" style="285" customWidth="1"/>
    <col min="9720" max="9720" width="108.42578125" style="285" customWidth="1"/>
    <col min="9721" max="9721" width="10.85546875" style="285" customWidth="1"/>
    <col min="9722" max="9722" width="13.5703125" style="285" customWidth="1"/>
    <col min="9723" max="9724" width="17" style="285" customWidth="1"/>
    <col min="9725" max="9725" width="17.5703125" style="285" customWidth="1"/>
    <col min="9726" max="9726" width="20.7109375" style="285" customWidth="1"/>
    <col min="9727" max="9727" width="20.140625" style="285" customWidth="1"/>
    <col min="9728" max="9728" width="22.42578125" style="285" customWidth="1"/>
    <col min="9729" max="9729" width="26" style="285" customWidth="1"/>
    <col min="9730" max="9730" width="23.140625" style="285" customWidth="1"/>
    <col min="9731" max="9731" width="44.5703125" style="285" customWidth="1"/>
    <col min="9732" max="9732" width="26.28515625" style="285" customWidth="1"/>
    <col min="9733" max="9974" width="9.140625" style="285"/>
    <col min="9975" max="9975" width="15.42578125" style="285" customWidth="1"/>
    <col min="9976" max="9976" width="108.42578125" style="285" customWidth="1"/>
    <col min="9977" max="9977" width="10.85546875" style="285" customWidth="1"/>
    <col min="9978" max="9978" width="13.5703125" style="285" customWidth="1"/>
    <col min="9979" max="9980" width="17" style="285" customWidth="1"/>
    <col min="9981" max="9981" width="17.5703125" style="285" customWidth="1"/>
    <col min="9982" max="9982" width="20.7109375" style="285" customWidth="1"/>
    <col min="9983" max="9983" width="20.140625" style="285" customWidth="1"/>
    <col min="9984" max="9984" width="22.42578125" style="285" customWidth="1"/>
    <col min="9985" max="9985" width="26" style="285" customWidth="1"/>
    <col min="9986" max="9986" width="23.140625" style="285" customWidth="1"/>
    <col min="9987" max="9987" width="44.5703125" style="285" customWidth="1"/>
    <col min="9988" max="9988" width="26.28515625" style="285" customWidth="1"/>
    <col min="9989" max="10230" width="9.140625" style="285"/>
    <col min="10231" max="10231" width="15.42578125" style="285" customWidth="1"/>
    <col min="10232" max="10232" width="108.42578125" style="285" customWidth="1"/>
    <col min="10233" max="10233" width="10.85546875" style="285" customWidth="1"/>
    <col min="10234" max="10234" width="13.5703125" style="285" customWidth="1"/>
    <col min="10235" max="10236" width="17" style="285" customWidth="1"/>
    <col min="10237" max="10237" width="17.5703125" style="285" customWidth="1"/>
    <col min="10238" max="10238" width="20.7109375" style="285" customWidth="1"/>
    <col min="10239" max="10239" width="20.140625" style="285" customWidth="1"/>
    <col min="10240" max="10240" width="22.42578125" style="285" customWidth="1"/>
    <col min="10241" max="10241" width="26" style="285" customWidth="1"/>
    <col min="10242" max="10242" width="23.140625" style="285" customWidth="1"/>
    <col min="10243" max="10243" width="44.5703125" style="285" customWidth="1"/>
    <col min="10244" max="10244" width="26.28515625" style="285" customWidth="1"/>
    <col min="10245" max="10486" width="9.140625" style="285"/>
    <col min="10487" max="10487" width="15.42578125" style="285" customWidth="1"/>
    <col min="10488" max="10488" width="108.42578125" style="285" customWidth="1"/>
    <col min="10489" max="10489" width="10.85546875" style="285" customWidth="1"/>
    <col min="10490" max="10490" width="13.5703125" style="285" customWidth="1"/>
    <col min="10491" max="10492" width="17" style="285" customWidth="1"/>
    <col min="10493" max="10493" width="17.5703125" style="285" customWidth="1"/>
    <col min="10494" max="10494" width="20.7109375" style="285" customWidth="1"/>
    <col min="10495" max="10495" width="20.140625" style="285" customWidth="1"/>
    <col min="10496" max="10496" width="22.42578125" style="285" customWidth="1"/>
    <col min="10497" max="10497" width="26" style="285" customWidth="1"/>
    <col min="10498" max="10498" width="23.140625" style="285" customWidth="1"/>
    <col min="10499" max="10499" width="44.5703125" style="285" customWidth="1"/>
    <col min="10500" max="10500" width="26.28515625" style="285" customWidth="1"/>
    <col min="10501" max="10742" width="9.140625" style="285"/>
    <col min="10743" max="10743" width="15.42578125" style="285" customWidth="1"/>
    <col min="10744" max="10744" width="108.42578125" style="285" customWidth="1"/>
    <col min="10745" max="10745" width="10.85546875" style="285" customWidth="1"/>
    <col min="10746" max="10746" width="13.5703125" style="285" customWidth="1"/>
    <col min="10747" max="10748" width="17" style="285" customWidth="1"/>
    <col min="10749" max="10749" width="17.5703125" style="285" customWidth="1"/>
    <col min="10750" max="10750" width="20.7109375" style="285" customWidth="1"/>
    <col min="10751" max="10751" width="20.140625" style="285" customWidth="1"/>
    <col min="10752" max="10752" width="22.42578125" style="285" customWidth="1"/>
    <col min="10753" max="10753" width="26" style="285" customWidth="1"/>
    <col min="10754" max="10754" width="23.140625" style="285" customWidth="1"/>
    <col min="10755" max="10755" width="44.5703125" style="285" customWidth="1"/>
    <col min="10756" max="10756" width="26.28515625" style="285" customWidth="1"/>
    <col min="10757" max="10998" width="9.140625" style="285"/>
    <col min="10999" max="10999" width="15.42578125" style="285" customWidth="1"/>
    <col min="11000" max="11000" width="108.42578125" style="285" customWidth="1"/>
    <col min="11001" max="11001" width="10.85546875" style="285" customWidth="1"/>
    <col min="11002" max="11002" width="13.5703125" style="285" customWidth="1"/>
    <col min="11003" max="11004" width="17" style="285" customWidth="1"/>
    <col min="11005" max="11005" width="17.5703125" style="285" customWidth="1"/>
    <col min="11006" max="11006" width="20.7109375" style="285" customWidth="1"/>
    <col min="11007" max="11007" width="20.140625" style="285" customWidth="1"/>
    <col min="11008" max="11008" width="22.42578125" style="285" customWidth="1"/>
    <col min="11009" max="11009" width="26" style="285" customWidth="1"/>
    <col min="11010" max="11010" width="23.140625" style="285" customWidth="1"/>
    <col min="11011" max="11011" width="44.5703125" style="285" customWidth="1"/>
    <col min="11012" max="11012" width="26.28515625" style="285" customWidth="1"/>
    <col min="11013" max="11254" width="9.140625" style="285"/>
    <col min="11255" max="11255" width="15.42578125" style="285" customWidth="1"/>
    <col min="11256" max="11256" width="108.42578125" style="285" customWidth="1"/>
    <col min="11257" max="11257" width="10.85546875" style="285" customWidth="1"/>
    <col min="11258" max="11258" width="13.5703125" style="285" customWidth="1"/>
    <col min="11259" max="11260" width="17" style="285" customWidth="1"/>
    <col min="11261" max="11261" width="17.5703125" style="285" customWidth="1"/>
    <col min="11262" max="11262" width="20.7109375" style="285" customWidth="1"/>
    <col min="11263" max="11263" width="20.140625" style="285" customWidth="1"/>
    <col min="11264" max="11264" width="22.42578125" style="285" customWidth="1"/>
    <col min="11265" max="11265" width="26" style="285" customWidth="1"/>
    <col min="11266" max="11266" width="23.140625" style="285" customWidth="1"/>
    <col min="11267" max="11267" width="44.5703125" style="285" customWidth="1"/>
    <col min="11268" max="11268" width="26.28515625" style="285" customWidth="1"/>
    <col min="11269" max="11510" width="9.140625" style="285"/>
    <col min="11511" max="11511" width="15.42578125" style="285" customWidth="1"/>
    <col min="11512" max="11512" width="108.42578125" style="285" customWidth="1"/>
    <col min="11513" max="11513" width="10.85546875" style="285" customWidth="1"/>
    <col min="11514" max="11514" width="13.5703125" style="285" customWidth="1"/>
    <col min="11515" max="11516" width="17" style="285" customWidth="1"/>
    <col min="11517" max="11517" width="17.5703125" style="285" customWidth="1"/>
    <col min="11518" max="11518" width="20.7109375" style="285" customWidth="1"/>
    <col min="11519" max="11519" width="20.140625" style="285" customWidth="1"/>
    <col min="11520" max="11520" width="22.42578125" style="285" customWidth="1"/>
    <col min="11521" max="11521" width="26" style="285" customWidth="1"/>
    <col min="11522" max="11522" width="23.140625" style="285" customWidth="1"/>
    <col min="11523" max="11523" width="44.5703125" style="285" customWidth="1"/>
    <col min="11524" max="11524" width="26.28515625" style="285" customWidth="1"/>
    <col min="11525" max="11766" width="9.140625" style="285"/>
    <col min="11767" max="11767" width="15.42578125" style="285" customWidth="1"/>
    <col min="11768" max="11768" width="108.42578125" style="285" customWidth="1"/>
    <col min="11769" max="11769" width="10.85546875" style="285" customWidth="1"/>
    <col min="11770" max="11770" width="13.5703125" style="285" customWidth="1"/>
    <col min="11771" max="11772" width="17" style="285" customWidth="1"/>
    <col min="11773" max="11773" width="17.5703125" style="285" customWidth="1"/>
    <col min="11774" max="11774" width="20.7109375" style="285" customWidth="1"/>
    <col min="11775" max="11775" width="20.140625" style="285" customWidth="1"/>
    <col min="11776" max="11776" width="22.42578125" style="285" customWidth="1"/>
    <col min="11777" max="11777" width="26" style="285" customWidth="1"/>
    <col min="11778" max="11778" width="23.140625" style="285" customWidth="1"/>
    <col min="11779" max="11779" width="44.5703125" style="285" customWidth="1"/>
    <col min="11780" max="11780" width="26.28515625" style="285" customWidth="1"/>
    <col min="11781" max="12022" width="9.140625" style="285"/>
    <col min="12023" max="12023" width="15.42578125" style="285" customWidth="1"/>
    <col min="12024" max="12024" width="108.42578125" style="285" customWidth="1"/>
    <col min="12025" max="12025" width="10.85546875" style="285" customWidth="1"/>
    <col min="12026" max="12026" width="13.5703125" style="285" customWidth="1"/>
    <col min="12027" max="12028" width="17" style="285" customWidth="1"/>
    <col min="12029" max="12029" width="17.5703125" style="285" customWidth="1"/>
    <col min="12030" max="12030" width="20.7109375" style="285" customWidth="1"/>
    <col min="12031" max="12031" width="20.140625" style="285" customWidth="1"/>
    <col min="12032" max="12032" width="22.42578125" style="285" customWidth="1"/>
    <col min="12033" max="12033" width="26" style="285" customWidth="1"/>
    <col min="12034" max="12034" width="23.140625" style="285" customWidth="1"/>
    <col min="12035" max="12035" width="44.5703125" style="285" customWidth="1"/>
    <col min="12036" max="12036" width="26.28515625" style="285" customWidth="1"/>
    <col min="12037" max="12278" width="9.140625" style="285"/>
    <col min="12279" max="12279" width="15.42578125" style="285" customWidth="1"/>
    <col min="12280" max="12280" width="108.42578125" style="285" customWidth="1"/>
    <col min="12281" max="12281" width="10.85546875" style="285" customWidth="1"/>
    <col min="12282" max="12282" width="13.5703125" style="285" customWidth="1"/>
    <col min="12283" max="12284" width="17" style="285" customWidth="1"/>
    <col min="12285" max="12285" width="17.5703125" style="285" customWidth="1"/>
    <col min="12286" max="12286" width="20.7109375" style="285" customWidth="1"/>
    <col min="12287" max="12287" width="20.140625" style="285" customWidth="1"/>
    <col min="12288" max="12288" width="22.42578125" style="285" customWidth="1"/>
    <col min="12289" max="12289" width="26" style="285" customWidth="1"/>
    <col min="12290" max="12290" width="23.140625" style="285" customWidth="1"/>
    <col min="12291" max="12291" width="44.5703125" style="285" customWidth="1"/>
    <col min="12292" max="12292" width="26.28515625" style="285" customWidth="1"/>
    <col min="12293" max="12534" width="9.140625" style="285"/>
    <col min="12535" max="12535" width="15.42578125" style="285" customWidth="1"/>
    <col min="12536" max="12536" width="108.42578125" style="285" customWidth="1"/>
    <col min="12537" max="12537" width="10.85546875" style="285" customWidth="1"/>
    <col min="12538" max="12538" width="13.5703125" style="285" customWidth="1"/>
    <col min="12539" max="12540" width="17" style="285" customWidth="1"/>
    <col min="12541" max="12541" width="17.5703125" style="285" customWidth="1"/>
    <col min="12542" max="12542" width="20.7109375" style="285" customWidth="1"/>
    <col min="12543" max="12543" width="20.140625" style="285" customWidth="1"/>
    <col min="12544" max="12544" width="22.42578125" style="285" customWidth="1"/>
    <col min="12545" max="12545" width="26" style="285" customWidth="1"/>
    <col min="12546" max="12546" width="23.140625" style="285" customWidth="1"/>
    <col min="12547" max="12547" width="44.5703125" style="285" customWidth="1"/>
    <col min="12548" max="12548" width="26.28515625" style="285" customWidth="1"/>
    <col min="12549" max="12790" width="9.140625" style="285"/>
    <col min="12791" max="12791" width="15.42578125" style="285" customWidth="1"/>
    <col min="12792" max="12792" width="108.42578125" style="285" customWidth="1"/>
    <col min="12793" max="12793" width="10.85546875" style="285" customWidth="1"/>
    <col min="12794" max="12794" width="13.5703125" style="285" customWidth="1"/>
    <col min="12795" max="12796" width="17" style="285" customWidth="1"/>
    <col min="12797" max="12797" width="17.5703125" style="285" customWidth="1"/>
    <col min="12798" max="12798" width="20.7109375" style="285" customWidth="1"/>
    <col min="12799" max="12799" width="20.140625" style="285" customWidth="1"/>
    <col min="12800" max="12800" width="22.42578125" style="285" customWidth="1"/>
    <col min="12801" max="12801" width="26" style="285" customWidth="1"/>
    <col min="12802" max="12802" width="23.140625" style="285" customWidth="1"/>
    <col min="12803" max="12803" width="44.5703125" style="285" customWidth="1"/>
    <col min="12804" max="12804" width="26.28515625" style="285" customWidth="1"/>
    <col min="12805" max="13046" width="9.140625" style="285"/>
    <col min="13047" max="13047" width="15.42578125" style="285" customWidth="1"/>
    <col min="13048" max="13048" width="108.42578125" style="285" customWidth="1"/>
    <col min="13049" max="13049" width="10.85546875" style="285" customWidth="1"/>
    <col min="13050" max="13050" width="13.5703125" style="285" customWidth="1"/>
    <col min="13051" max="13052" width="17" style="285" customWidth="1"/>
    <col min="13053" max="13053" width="17.5703125" style="285" customWidth="1"/>
    <col min="13054" max="13054" width="20.7109375" style="285" customWidth="1"/>
    <col min="13055" max="13055" width="20.140625" style="285" customWidth="1"/>
    <col min="13056" max="13056" width="22.42578125" style="285" customWidth="1"/>
    <col min="13057" max="13057" width="26" style="285" customWidth="1"/>
    <col min="13058" max="13058" width="23.140625" style="285" customWidth="1"/>
    <col min="13059" max="13059" width="44.5703125" style="285" customWidth="1"/>
    <col min="13060" max="13060" width="26.28515625" style="285" customWidth="1"/>
    <col min="13061" max="13302" width="9.140625" style="285"/>
    <col min="13303" max="13303" width="15.42578125" style="285" customWidth="1"/>
    <col min="13304" max="13304" width="108.42578125" style="285" customWidth="1"/>
    <col min="13305" max="13305" width="10.85546875" style="285" customWidth="1"/>
    <col min="13306" max="13306" width="13.5703125" style="285" customWidth="1"/>
    <col min="13307" max="13308" width="17" style="285" customWidth="1"/>
    <col min="13309" max="13309" width="17.5703125" style="285" customWidth="1"/>
    <col min="13310" max="13310" width="20.7109375" style="285" customWidth="1"/>
    <col min="13311" max="13311" width="20.140625" style="285" customWidth="1"/>
    <col min="13312" max="13312" width="22.42578125" style="285" customWidth="1"/>
    <col min="13313" max="13313" width="26" style="285" customWidth="1"/>
    <col min="13314" max="13314" width="23.140625" style="285" customWidth="1"/>
    <col min="13315" max="13315" width="44.5703125" style="285" customWidth="1"/>
    <col min="13316" max="13316" width="26.28515625" style="285" customWidth="1"/>
    <col min="13317" max="13558" width="9.140625" style="285"/>
    <col min="13559" max="13559" width="15.42578125" style="285" customWidth="1"/>
    <col min="13560" max="13560" width="108.42578125" style="285" customWidth="1"/>
    <col min="13561" max="13561" width="10.85546875" style="285" customWidth="1"/>
    <col min="13562" max="13562" width="13.5703125" style="285" customWidth="1"/>
    <col min="13563" max="13564" width="17" style="285" customWidth="1"/>
    <col min="13565" max="13565" width="17.5703125" style="285" customWidth="1"/>
    <col min="13566" max="13566" width="20.7109375" style="285" customWidth="1"/>
    <col min="13567" max="13567" width="20.140625" style="285" customWidth="1"/>
    <col min="13568" max="13568" width="22.42578125" style="285" customWidth="1"/>
    <col min="13569" max="13569" width="26" style="285" customWidth="1"/>
    <col min="13570" max="13570" width="23.140625" style="285" customWidth="1"/>
    <col min="13571" max="13571" width="44.5703125" style="285" customWidth="1"/>
    <col min="13572" max="13572" width="26.28515625" style="285" customWidth="1"/>
    <col min="13573" max="13814" width="9.140625" style="285"/>
    <col min="13815" max="13815" width="15.42578125" style="285" customWidth="1"/>
    <col min="13816" max="13816" width="108.42578125" style="285" customWidth="1"/>
    <col min="13817" max="13817" width="10.85546875" style="285" customWidth="1"/>
    <col min="13818" max="13818" width="13.5703125" style="285" customWidth="1"/>
    <col min="13819" max="13820" width="17" style="285" customWidth="1"/>
    <col min="13821" max="13821" width="17.5703125" style="285" customWidth="1"/>
    <col min="13822" max="13822" width="20.7109375" style="285" customWidth="1"/>
    <col min="13823" max="13823" width="20.140625" style="285" customWidth="1"/>
    <col min="13824" max="13824" width="22.42578125" style="285" customWidth="1"/>
    <col min="13825" max="13825" width="26" style="285" customWidth="1"/>
    <col min="13826" max="13826" width="23.140625" style="285" customWidth="1"/>
    <col min="13827" max="13827" width="44.5703125" style="285" customWidth="1"/>
    <col min="13828" max="13828" width="26.28515625" style="285" customWidth="1"/>
    <col min="13829" max="14070" width="9.140625" style="285"/>
    <col min="14071" max="14071" width="15.42578125" style="285" customWidth="1"/>
    <col min="14072" max="14072" width="108.42578125" style="285" customWidth="1"/>
    <col min="14073" max="14073" width="10.85546875" style="285" customWidth="1"/>
    <col min="14074" max="14074" width="13.5703125" style="285" customWidth="1"/>
    <col min="14075" max="14076" width="17" style="285" customWidth="1"/>
    <col min="14077" max="14077" width="17.5703125" style="285" customWidth="1"/>
    <col min="14078" max="14078" width="20.7109375" style="285" customWidth="1"/>
    <col min="14079" max="14079" width="20.140625" style="285" customWidth="1"/>
    <col min="14080" max="14080" width="22.42578125" style="285" customWidth="1"/>
    <col min="14081" max="14081" width="26" style="285" customWidth="1"/>
    <col min="14082" max="14082" width="23.140625" style="285" customWidth="1"/>
    <col min="14083" max="14083" width="44.5703125" style="285" customWidth="1"/>
    <col min="14084" max="14084" width="26.28515625" style="285" customWidth="1"/>
    <col min="14085" max="14326" width="9.140625" style="285"/>
    <col min="14327" max="14327" width="15.42578125" style="285" customWidth="1"/>
    <col min="14328" max="14328" width="108.42578125" style="285" customWidth="1"/>
    <col min="14329" max="14329" width="10.85546875" style="285" customWidth="1"/>
    <col min="14330" max="14330" width="13.5703125" style="285" customWidth="1"/>
    <col min="14331" max="14332" width="17" style="285" customWidth="1"/>
    <col min="14333" max="14333" width="17.5703125" style="285" customWidth="1"/>
    <col min="14334" max="14334" width="20.7109375" style="285" customWidth="1"/>
    <col min="14335" max="14335" width="20.140625" style="285" customWidth="1"/>
    <col min="14336" max="14336" width="22.42578125" style="285" customWidth="1"/>
    <col min="14337" max="14337" width="26" style="285" customWidth="1"/>
    <col min="14338" max="14338" width="23.140625" style="285" customWidth="1"/>
    <col min="14339" max="14339" width="44.5703125" style="285" customWidth="1"/>
    <col min="14340" max="14340" width="26.28515625" style="285" customWidth="1"/>
    <col min="14341" max="14582" width="9.140625" style="285"/>
    <col min="14583" max="14583" width="15.42578125" style="285" customWidth="1"/>
    <col min="14584" max="14584" width="108.42578125" style="285" customWidth="1"/>
    <col min="14585" max="14585" width="10.85546875" style="285" customWidth="1"/>
    <col min="14586" max="14586" width="13.5703125" style="285" customWidth="1"/>
    <col min="14587" max="14588" width="17" style="285" customWidth="1"/>
    <col min="14589" max="14589" width="17.5703125" style="285" customWidth="1"/>
    <col min="14590" max="14590" width="20.7109375" style="285" customWidth="1"/>
    <col min="14591" max="14591" width="20.140625" style="285" customWidth="1"/>
    <col min="14592" max="14592" width="22.42578125" style="285" customWidth="1"/>
    <col min="14593" max="14593" width="26" style="285" customWidth="1"/>
    <col min="14594" max="14594" width="23.140625" style="285" customWidth="1"/>
    <col min="14595" max="14595" width="44.5703125" style="285" customWidth="1"/>
    <col min="14596" max="14596" width="26.28515625" style="285" customWidth="1"/>
    <col min="14597" max="14838" width="9.140625" style="285"/>
    <col min="14839" max="14839" width="15.42578125" style="285" customWidth="1"/>
    <col min="14840" max="14840" width="108.42578125" style="285" customWidth="1"/>
    <col min="14841" max="14841" width="10.85546875" style="285" customWidth="1"/>
    <col min="14842" max="14842" width="13.5703125" style="285" customWidth="1"/>
    <col min="14843" max="14844" width="17" style="285" customWidth="1"/>
    <col min="14845" max="14845" width="17.5703125" style="285" customWidth="1"/>
    <col min="14846" max="14846" width="20.7109375" style="285" customWidth="1"/>
    <col min="14847" max="14847" width="20.140625" style="285" customWidth="1"/>
    <col min="14848" max="14848" width="22.42578125" style="285" customWidth="1"/>
    <col min="14849" max="14849" width="26" style="285" customWidth="1"/>
    <col min="14850" max="14850" width="23.140625" style="285" customWidth="1"/>
    <col min="14851" max="14851" width="44.5703125" style="285" customWidth="1"/>
    <col min="14852" max="14852" width="26.28515625" style="285" customWidth="1"/>
    <col min="14853" max="15094" width="9.140625" style="285"/>
    <col min="15095" max="15095" width="15.42578125" style="285" customWidth="1"/>
    <col min="15096" max="15096" width="108.42578125" style="285" customWidth="1"/>
    <col min="15097" max="15097" width="10.85546875" style="285" customWidth="1"/>
    <col min="15098" max="15098" width="13.5703125" style="285" customWidth="1"/>
    <col min="15099" max="15100" width="17" style="285" customWidth="1"/>
    <col min="15101" max="15101" width="17.5703125" style="285" customWidth="1"/>
    <col min="15102" max="15102" width="20.7109375" style="285" customWidth="1"/>
    <col min="15103" max="15103" width="20.140625" style="285" customWidth="1"/>
    <col min="15104" max="15104" width="22.42578125" style="285" customWidth="1"/>
    <col min="15105" max="15105" width="26" style="285" customWidth="1"/>
    <col min="15106" max="15106" width="23.140625" style="285" customWidth="1"/>
    <col min="15107" max="15107" width="44.5703125" style="285" customWidth="1"/>
    <col min="15108" max="15108" width="26.28515625" style="285" customWidth="1"/>
    <col min="15109" max="15350" width="9.140625" style="285"/>
    <col min="15351" max="15351" width="15.42578125" style="285" customWidth="1"/>
    <col min="15352" max="15352" width="108.42578125" style="285" customWidth="1"/>
    <col min="15353" max="15353" width="10.85546875" style="285" customWidth="1"/>
    <col min="15354" max="15354" width="13.5703125" style="285" customWidth="1"/>
    <col min="15355" max="15356" width="17" style="285" customWidth="1"/>
    <col min="15357" max="15357" width="17.5703125" style="285" customWidth="1"/>
    <col min="15358" max="15358" width="20.7109375" style="285" customWidth="1"/>
    <col min="15359" max="15359" width="20.140625" style="285" customWidth="1"/>
    <col min="15360" max="15360" width="22.42578125" style="285" customWidth="1"/>
    <col min="15361" max="15361" width="26" style="285" customWidth="1"/>
    <col min="15362" max="15362" width="23.140625" style="285" customWidth="1"/>
    <col min="15363" max="15363" width="44.5703125" style="285" customWidth="1"/>
    <col min="15364" max="15364" width="26.28515625" style="285" customWidth="1"/>
    <col min="15365" max="15606" width="9.140625" style="285"/>
    <col min="15607" max="15607" width="15.42578125" style="285" customWidth="1"/>
    <col min="15608" max="15608" width="108.42578125" style="285" customWidth="1"/>
    <col min="15609" max="15609" width="10.85546875" style="285" customWidth="1"/>
    <col min="15610" max="15610" width="13.5703125" style="285" customWidth="1"/>
    <col min="15611" max="15612" width="17" style="285" customWidth="1"/>
    <col min="15613" max="15613" width="17.5703125" style="285" customWidth="1"/>
    <col min="15614" max="15614" width="20.7109375" style="285" customWidth="1"/>
    <col min="15615" max="15615" width="20.140625" style="285" customWidth="1"/>
    <col min="15616" max="15616" width="22.42578125" style="285" customWidth="1"/>
    <col min="15617" max="15617" width="26" style="285" customWidth="1"/>
    <col min="15618" max="15618" width="23.140625" style="285" customWidth="1"/>
    <col min="15619" max="15619" width="44.5703125" style="285" customWidth="1"/>
    <col min="15620" max="15620" width="26.28515625" style="285" customWidth="1"/>
    <col min="15621" max="15862" width="9.140625" style="285"/>
    <col min="15863" max="15863" width="15.42578125" style="285" customWidth="1"/>
    <col min="15864" max="15864" width="108.42578125" style="285" customWidth="1"/>
    <col min="15865" max="15865" width="10.85546875" style="285" customWidth="1"/>
    <col min="15866" max="15866" width="13.5703125" style="285" customWidth="1"/>
    <col min="15867" max="15868" width="17" style="285" customWidth="1"/>
    <col min="15869" max="15869" width="17.5703125" style="285" customWidth="1"/>
    <col min="15870" max="15870" width="20.7109375" style="285" customWidth="1"/>
    <col min="15871" max="15871" width="20.140625" style="285" customWidth="1"/>
    <col min="15872" max="15872" width="22.42578125" style="285" customWidth="1"/>
    <col min="15873" max="15873" width="26" style="285" customWidth="1"/>
    <col min="15874" max="15874" width="23.140625" style="285" customWidth="1"/>
    <col min="15875" max="15875" width="44.5703125" style="285" customWidth="1"/>
    <col min="15876" max="15876" width="26.28515625" style="285" customWidth="1"/>
    <col min="15877" max="16118" width="9.140625" style="285"/>
    <col min="16119" max="16119" width="15.42578125" style="285" customWidth="1"/>
    <col min="16120" max="16120" width="108.42578125" style="285" customWidth="1"/>
    <col min="16121" max="16121" width="10.85546875" style="285" customWidth="1"/>
    <col min="16122" max="16122" width="13.5703125" style="285" customWidth="1"/>
    <col min="16123" max="16124" width="17" style="285" customWidth="1"/>
    <col min="16125" max="16125" width="17.5703125" style="285" customWidth="1"/>
    <col min="16126" max="16126" width="20.7109375" style="285" customWidth="1"/>
    <col min="16127" max="16127" width="20.140625" style="285" customWidth="1"/>
    <col min="16128" max="16128" width="22.42578125" style="285" customWidth="1"/>
    <col min="16129" max="16129" width="26" style="285" customWidth="1"/>
    <col min="16130" max="16130" width="23.140625" style="285" customWidth="1"/>
    <col min="16131" max="16131" width="44.5703125" style="285" customWidth="1"/>
    <col min="16132" max="16132" width="26.28515625" style="285" customWidth="1"/>
    <col min="16133" max="16384" width="9.140625" style="285"/>
  </cols>
  <sheetData>
    <row r="1" spans="1:10" ht="21">
      <c r="A1" s="1548" t="s">
        <v>1729</v>
      </c>
      <c r="B1" s="1548"/>
      <c r="C1" s="1548"/>
      <c r="D1" s="1494" t="s">
        <v>32</v>
      </c>
      <c r="E1" s="1494"/>
      <c r="F1" s="1494"/>
      <c r="G1" s="1494"/>
      <c r="H1" s="1494"/>
      <c r="I1" s="1494"/>
      <c r="J1" s="1494"/>
    </row>
    <row r="2" spans="1:10" ht="15.75" customHeight="1">
      <c r="A2" s="1548"/>
      <c r="B2" s="1548"/>
      <c r="C2" s="1548"/>
      <c r="D2" s="1658" t="s">
        <v>1730</v>
      </c>
      <c r="E2" s="1659"/>
      <c r="F2" s="1659"/>
      <c r="G2" s="1659"/>
      <c r="H2" s="1659"/>
      <c r="I2" s="1659"/>
      <c r="J2" s="1660"/>
    </row>
    <row r="3" spans="1:10" ht="15" customHeight="1">
      <c r="A3" s="1548"/>
      <c r="B3" s="1548"/>
      <c r="C3" s="1548"/>
      <c r="D3" s="1678"/>
      <c r="E3" s="1679"/>
      <c r="F3" s="1679"/>
      <c r="G3" s="1679"/>
      <c r="H3" s="1679"/>
      <c r="I3" s="1679"/>
      <c r="J3" s="1680"/>
    </row>
    <row r="4" spans="1:10">
      <c r="A4" s="1548"/>
      <c r="B4" s="1548"/>
      <c r="C4" s="1548"/>
      <c r="D4" s="1661"/>
      <c r="E4" s="1662"/>
      <c r="F4" s="1662"/>
      <c r="G4" s="1662"/>
      <c r="H4" s="1662"/>
      <c r="I4" s="1662"/>
      <c r="J4" s="1663"/>
    </row>
    <row r="5" spans="1:10" ht="30.75" customHeight="1">
      <c r="A5" s="288" t="s">
        <v>1621</v>
      </c>
      <c r="B5" s="288" t="s">
        <v>1731</v>
      </c>
      <c r="C5" s="1686" t="s">
        <v>38</v>
      </c>
      <c r="D5" s="1686" t="s">
        <v>1623</v>
      </c>
      <c r="E5" s="1681" t="s">
        <v>39</v>
      </c>
      <c r="F5" s="1682"/>
      <c r="G5" s="1682"/>
      <c r="H5" s="1682"/>
      <c r="I5" s="1683"/>
      <c r="J5" s="1671" t="s">
        <v>40</v>
      </c>
    </row>
    <row r="6" spans="1:10" ht="106.5" customHeight="1">
      <c r="A6" s="289" t="s">
        <v>1624</v>
      </c>
      <c r="B6" s="289" t="s">
        <v>1625</v>
      </c>
      <c r="C6" s="1687"/>
      <c r="D6" s="1687"/>
      <c r="E6" s="290" t="s">
        <v>1626</v>
      </c>
      <c r="F6" s="290" t="s">
        <v>1627</v>
      </c>
      <c r="G6" s="290" t="s">
        <v>1628</v>
      </c>
      <c r="H6" s="291" t="s">
        <v>1629</v>
      </c>
      <c r="I6" s="291" t="s">
        <v>1630</v>
      </c>
      <c r="J6" s="1671"/>
    </row>
    <row r="7" spans="1:10" s="281" customFormat="1" ht="29.25" customHeight="1">
      <c r="A7" s="1684" t="s">
        <v>1732</v>
      </c>
      <c r="B7" s="1684"/>
      <c r="C7" s="292"/>
      <c r="D7" s="293"/>
      <c r="E7" s="292"/>
      <c r="F7" s="292"/>
      <c r="G7" s="292"/>
      <c r="H7" s="292"/>
      <c r="I7" s="292"/>
      <c r="J7" s="294"/>
    </row>
    <row r="8" spans="1:10" ht="71.25" customHeight="1">
      <c r="A8" s="295">
        <v>1</v>
      </c>
      <c r="B8" s="296" t="s">
        <v>1733</v>
      </c>
      <c r="C8" s="297"/>
      <c r="D8" s="297"/>
      <c r="E8" s="298"/>
      <c r="F8" s="299"/>
      <c r="G8" s="299"/>
      <c r="H8" s="299"/>
      <c r="I8" s="299"/>
      <c r="J8" s="300"/>
    </row>
    <row r="9" spans="1:10" ht="197.25" customHeight="1">
      <c r="A9" s="301">
        <v>1</v>
      </c>
      <c r="B9" s="302" t="s">
        <v>1635</v>
      </c>
      <c r="C9" s="301" t="s">
        <v>54</v>
      </c>
      <c r="D9" s="301">
        <v>2</v>
      </c>
      <c r="E9" s="303">
        <v>325000</v>
      </c>
      <c r="F9" s="304">
        <f t="shared" ref="F9:F12" si="0">E9*9%</f>
        <v>29250</v>
      </c>
      <c r="G9" s="304">
        <f t="shared" ref="G9:G12" si="1">E9*9%</f>
        <v>29250</v>
      </c>
      <c r="H9" s="304">
        <f>E9+F9+G9</f>
        <v>383500</v>
      </c>
      <c r="I9" s="304">
        <f>H9*D9</f>
        <v>767000</v>
      </c>
      <c r="J9" s="305" t="s">
        <v>55</v>
      </c>
    </row>
    <row r="10" spans="1:10" s="282" customFormat="1" ht="88.5" customHeight="1">
      <c r="A10" s="301">
        <v>1.1000000000000001</v>
      </c>
      <c r="B10" s="302" t="s">
        <v>1638</v>
      </c>
      <c r="C10" s="301" t="s">
        <v>1639</v>
      </c>
      <c r="D10" s="301">
        <v>180</v>
      </c>
      <c r="E10" s="303">
        <v>1150.8699999999999</v>
      </c>
      <c r="F10" s="304">
        <f t="shared" si="0"/>
        <v>103.5783</v>
      </c>
      <c r="G10" s="304">
        <f t="shared" si="1"/>
        <v>103.5783</v>
      </c>
      <c r="H10" s="304">
        <f t="shared" ref="H10:H12" si="2">E10+F10+G10</f>
        <v>1358.0265999999999</v>
      </c>
      <c r="I10" s="304">
        <f t="shared" ref="I10:I38" si="3">H10*D10</f>
        <v>244444.788</v>
      </c>
      <c r="J10" s="1673" t="s">
        <v>874</v>
      </c>
    </row>
    <row r="11" spans="1:10" s="283" customFormat="1" ht="84.75" customHeight="1">
      <c r="A11" s="301">
        <v>1.2</v>
      </c>
      <c r="B11" s="302" t="s">
        <v>1642</v>
      </c>
      <c r="C11" s="301" t="s">
        <v>101</v>
      </c>
      <c r="D11" s="301">
        <v>6</v>
      </c>
      <c r="E11" s="303">
        <v>12656.49</v>
      </c>
      <c r="F11" s="304">
        <f t="shared" si="0"/>
        <v>1139.0841</v>
      </c>
      <c r="G11" s="304">
        <f t="shared" si="1"/>
        <v>1139.0841</v>
      </c>
      <c r="H11" s="304">
        <f t="shared" si="2"/>
        <v>14934.6582</v>
      </c>
      <c r="I11" s="304">
        <f t="shared" si="3"/>
        <v>89607.949200000003</v>
      </c>
      <c r="J11" s="1688"/>
    </row>
    <row r="12" spans="1:10" ht="23.25" customHeight="1">
      <c r="A12" s="301">
        <v>3</v>
      </c>
      <c r="B12" s="302" t="s">
        <v>1734</v>
      </c>
      <c r="C12" s="306" t="s">
        <v>101</v>
      </c>
      <c r="D12" s="301">
        <v>6</v>
      </c>
      <c r="E12" s="303">
        <v>12207.78</v>
      </c>
      <c r="F12" s="304">
        <f t="shared" si="0"/>
        <v>1098.7002</v>
      </c>
      <c r="G12" s="304">
        <f t="shared" si="1"/>
        <v>1098.7002</v>
      </c>
      <c r="H12" s="304">
        <f t="shared" si="2"/>
        <v>14405.180399999999</v>
      </c>
      <c r="I12" s="304">
        <f t="shared" si="3"/>
        <v>86431.082399999999</v>
      </c>
      <c r="J12" s="305" t="s">
        <v>843</v>
      </c>
    </row>
    <row r="13" spans="1:10" ht="22.5" customHeight="1">
      <c r="A13" s="307">
        <v>4</v>
      </c>
      <c r="B13" s="302" t="s">
        <v>1644</v>
      </c>
      <c r="C13" s="306"/>
      <c r="D13" s="301"/>
      <c r="E13" s="308"/>
      <c r="F13" s="304"/>
      <c r="G13" s="304"/>
      <c r="H13" s="304"/>
      <c r="I13" s="304">
        <f t="shared" si="3"/>
        <v>0</v>
      </c>
      <c r="J13" s="309"/>
    </row>
    <row r="14" spans="1:10" ht="45">
      <c r="A14" s="301">
        <v>4.0999999999999996</v>
      </c>
      <c r="B14" s="302" t="s">
        <v>1735</v>
      </c>
      <c r="C14" s="306" t="s">
        <v>337</v>
      </c>
      <c r="D14" s="301">
        <v>2</v>
      </c>
      <c r="E14" s="303">
        <v>25786.48</v>
      </c>
      <c r="F14" s="304">
        <f>E14*9%</f>
        <v>2320.7831999999999</v>
      </c>
      <c r="G14" s="304">
        <f>E14*9%</f>
        <v>2320.7831999999999</v>
      </c>
      <c r="H14" s="304">
        <f>E14+F14+G14</f>
        <v>30428.046399999999</v>
      </c>
      <c r="I14" s="304">
        <f t="shared" si="3"/>
        <v>60856.092799999999</v>
      </c>
      <c r="J14" s="305" t="s">
        <v>843</v>
      </c>
    </row>
    <row r="15" spans="1:10" ht="21" customHeight="1">
      <c r="A15" s="307">
        <v>4.2</v>
      </c>
      <c r="B15" s="302" t="s">
        <v>1646</v>
      </c>
      <c r="C15" s="306" t="s">
        <v>101</v>
      </c>
      <c r="D15" s="301">
        <v>0</v>
      </c>
      <c r="E15" s="303">
        <v>3042.8432327166502</v>
      </c>
      <c r="F15" s="304">
        <f>E15*9%</f>
        <v>273.85589094449898</v>
      </c>
      <c r="G15" s="304">
        <f>E15*9%</f>
        <v>273.85589094449898</v>
      </c>
      <c r="H15" s="304">
        <f>E15+F15+G15</f>
        <v>3590.5550146056498</v>
      </c>
      <c r="I15" s="304">
        <f t="shared" si="3"/>
        <v>0</v>
      </c>
      <c r="J15" s="309"/>
    </row>
    <row r="16" spans="1:10" ht="58.5" customHeight="1">
      <c r="A16" s="307">
        <v>5</v>
      </c>
      <c r="B16" s="302" t="s">
        <v>1647</v>
      </c>
      <c r="C16" s="306" t="s">
        <v>101</v>
      </c>
      <c r="D16" s="301">
        <v>6</v>
      </c>
      <c r="E16" s="303">
        <v>4047.57</v>
      </c>
      <c r="F16" s="304">
        <f>E16*9%</f>
        <v>364.28129999999999</v>
      </c>
      <c r="G16" s="304">
        <f>E16*9%</f>
        <v>364.28129999999999</v>
      </c>
      <c r="H16" s="304">
        <f>E16+F16+G16</f>
        <v>4776.1325999999999</v>
      </c>
      <c r="I16" s="304">
        <f t="shared" si="3"/>
        <v>28656.795600000001</v>
      </c>
      <c r="J16" s="305" t="s">
        <v>843</v>
      </c>
    </row>
    <row r="17" spans="1:10" ht="135" customHeight="1">
      <c r="A17" s="307">
        <v>6</v>
      </c>
      <c r="B17" s="310" t="s">
        <v>857</v>
      </c>
      <c r="C17" s="311"/>
      <c r="D17" s="311"/>
      <c r="E17" s="304"/>
      <c r="F17" s="304"/>
      <c r="G17" s="304"/>
      <c r="H17" s="304"/>
      <c r="I17" s="304"/>
      <c r="J17" s="309"/>
    </row>
    <row r="18" spans="1:10" ht="28.5" customHeight="1">
      <c r="A18" s="301">
        <v>6.1</v>
      </c>
      <c r="B18" s="302" t="s">
        <v>1736</v>
      </c>
      <c r="C18" s="306" t="s">
        <v>91</v>
      </c>
      <c r="D18" s="301">
        <v>1000</v>
      </c>
      <c r="E18" s="303">
        <v>196.04</v>
      </c>
      <c r="F18" s="304">
        <f t="shared" ref="F18" si="4">E18*9%</f>
        <v>17.643599999999999</v>
      </c>
      <c r="G18" s="304">
        <f t="shared" ref="G18" si="5">E18*9%</f>
        <v>17.643599999999999</v>
      </c>
      <c r="H18" s="304">
        <f t="shared" ref="H18" si="6">E18+F18+G18</f>
        <v>231.3272</v>
      </c>
      <c r="I18" s="304">
        <f t="shared" si="3"/>
        <v>231327.2</v>
      </c>
      <c r="J18" s="305" t="s">
        <v>843</v>
      </c>
    </row>
    <row r="19" spans="1:10" ht="21.75" customHeight="1">
      <c r="A19" s="301">
        <v>7</v>
      </c>
      <c r="B19" s="310" t="s">
        <v>1654</v>
      </c>
      <c r="C19" s="311"/>
      <c r="D19" s="311"/>
      <c r="E19" s="304"/>
      <c r="F19" s="304"/>
      <c r="G19" s="304"/>
      <c r="H19" s="304"/>
      <c r="I19" s="304">
        <f t="shared" si="3"/>
        <v>0</v>
      </c>
      <c r="J19" s="309"/>
    </row>
    <row r="20" spans="1:10" ht="85.5" customHeight="1">
      <c r="A20" s="301">
        <v>7.1</v>
      </c>
      <c r="B20" s="302" t="s">
        <v>1737</v>
      </c>
      <c r="C20" s="301" t="s">
        <v>177</v>
      </c>
      <c r="D20" s="301">
        <v>1</v>
      </c>
      <c r="E20" s="303">
        <v>50000</v>
      </c>
      <c r="F20" s="304">
        <f>E20*9%</f>
        <v>4500</v>
      </c>
      <c r="G20" s="304">
        <f>E20*9%</f>
        <v>4500</v>
      </c>
      <c r="H20" s="304">
        <f>E20+F20+G20</f>
        <v>59000</v>
      </c>
      <c r="I20" s="304">
        <f t="shared" si="3"/>
        <v>59000</v>
      </c>
      <c r="J20" s="312" t="s">
        <v>168</v>
      </c>
    </row>
    <row r="21" spans="1:10" ht="225" customHeight="1">
      <c r="A21" s="307">
        <v>8</v>
      </c>
      <c r="B21" s="302" t="s">
        <v>1738</v>
      </c>
      <c r="C21" s="301"/>
      <c r="D21" s="301"/>
      <c r="E21" s="308"/>
      <c r="F21" s="313"/>
      <c r="G21" s="313"/>
      <c r="H21" s="313"/>
      <c r="I21" s="304"/>
      <c r="J21" s="309"/>
    </row>
    <row r="22" spans="1:10" ht="30">
      <c r="A22" s="301">
        <v>8.1</v>
      </c>
      <c r="B22" s="302" t="s">
        <v>1668</v>
      </c>
      <c r="C22" s="306" t="s">
        <v>91</v>
      </c>
      <c r="D22" s="301">
        <f>'[27]BAY SUPPLY Balianta'!D27</f>
        <v>2000</v>
      </c>
      <c r="E22" s="314">
        <v>85.77</v>
      </c>
      <c r="F22" s="304">
        <f>E22*9%</f>
        <v>7.7192999999999996</v>
      </c>
      <c r="G22" s="304">
        <f>E22*9%</f>
        <v>7.7192999999999996</v>
      </c>
      <c r="H22" s="304">
        <f>E22+F22+G22</f>
        <v>101.2086</v>
      </c>
      <c r="I22" s="304">
        <f t="shared" si="3"/>
        <v>202417.2</v>
      </c>
      <c r="J22" s="1673" t="s">
        <v>843</v>
      </c>
    </row>
    <row r="23" spans="1:10" ht="34.5" customHeight="1">
      <c r="A23" s="301">
        <v>8.1999999999999993</v>
      </c>
      <c r="B23" s="302" t="s">
        <v>1670</v>
      </c>
      <c r="C23" s="306" t="s">
        <v>91</v>
      </c>
      <c r="D23" s="301">
        <f>'[27]BAY SUPPLY Balianta'!D28</f>
        <v>1500</v>
      </c>
      <c r="E23" s="314">
        <v>67.39</v>
      </c>
      <c r="F23" s="304">
        <f>E23*9%</f>
        <v>6.0651000000000002</v>
      </c>
      <c r="G23" s="304">
        <f>E23*9%</f>
        <v>6.0651000000000002</v>
      </c>
      <c r="H23" s="304">
        <f>E23+F23+G23</f>
        <v>79.520200000000003</v>
      </c>
      <c r="I23" s="304">
        <f t="shared" si="3"/>
        <v>119280.3</v>
      </c>
      <c r="J23" s="1688"/>
    </row>
    <row r="24" spans="1:10" ht="33.75" customHeight="1">
      <c r="A24" s="301">
        <v>8.3000000000000007</v>
      </c>
      <c r="B24" s="302" t="s">
        <v>175</v>
      </c>
      <c r="C24" s="306" t="s">
        <v>101</v>
      </c>
      <c r="D24" s="301">
        <f>'[27]BAY SUPPLY Balianta'!D29</f>
        <v>25</v>
      </c>
      <c r="E24" s="314">
        <v>2327.91</v>
      </c>
      <c r="F24" s="304">
        <f>E24*9%</f>
        <v>209.5119</v>
      </c>
      <c r="G24" s="304">
        <f>E24*9%</f>
        <v>209.5119</v>
      </c>
      <c r="H24" s="304">
        <f>E24+F24+G24</f>
        <v>2746.9337999999998</v>
      </c>
      <c r="I24" s="304">
        <f t="shared" si="3"/>
        <v>68673.345000000001</v>
      </c>
      <c r="J24" s="1674"/>
    </row>
    <row r="25" spans="1:10" ht="119.25" customHeight="1">
      <c r="A25" s="307">
        <v>9</v>
      </c>
      <c r="B25" s="310" t="s">
        <v>181</v>
      </c>
      <c r="C25" s="301"/>
      <c r="D25" s="301"/>
      <c r="E25" s="308"/>
      <c r="F25" s="313"/>
      <c r="G25" s="313"/>
      <c r="H25" s="313"/>
      <c r="I25" s="304"/>
      <c r="J25" s="309"/>
    </row>
    <row r="26" spans="1:10">
      <c r="A26" s="301">
        <v>9.1</v>
      </c>
      <c r="B26" s="302" t="s">
        <v>182</v>
      </c>
      <c r="C26" s="306" t="s">
        <v>864</v>
      </c>
      <c r="D26" s="301">
        <v>150</v>
      </c>
      <c r="E26" s="303">
        <v>35</v>
      </c>
      <c r="F26" s="304">
        <f t="shared" ref="F26:F30" si="7">E26*9%</f>
        <v>3.15</v>
      </c>
      <c r="G26" s="304">
        <f t="shared" ref="G26:G30" si="8">E26*9%</f>
        <v>3.15</v>
      </c>
      <c r="H26" s="304">
        <f t="shared" ref="H26:H30" si="9">E26+F26+G26</f>
        <v>41.3</v>
      </c>
      <c r="I26" s="304">
        <f t="shared" si="3"/>
        <v>6195</v>
      </c>
      <c r="J26" s="1673" t="s">
        <v>843</v>
      </c>
    </row>
    <row r="27" spans="1:10">
      <c r="A27" s="301">
        <v>9.1999999999999993</v>
      </c>
      <c r="B27" s="302" t="s">
        <v>183</v>
      </c>
      <c r="C27" s="306" t="s">
        <v>864</v>
      </c>
      <c r="D27" s="301">
        <v>150</v>
      </c>
      <c r="E27" s="303">
        <v>35</v>
      </c>
      <c r="F27" s="304">
        <f t="shared" si="7"/>
        <v>3.15</v>
      </c>
      <c r="G27" s="304">
        <f t="shared" si="8"/>
        <v>3.15</v>
      </c>
      <c r="H27" s="304">
        <f t="shared" si="9"/>
        <v>41.3</v>
      </c>
      <c r="I27" s="304">
        <f t="shared" si="3"/>
        <v>6195</v>
      </c>
      <c r="J27" s="1688"/>
    </row>
    <row r="28" spans="1:10">
      <c r="A28" s="301">
        <v>9.3000000000000007</v>
      </c>
      <c r="B28" s="302" t="s">
        <v>184</v>
      </c>
      <c r="C28" s="306" t="s">
        <v>864</v>
      </c>
      <c r="D28" s="301">
        <v>250</v>
      </c>
      <c r="E28" s="303">
        <v>35</v>
      </c>
      <c r="F28" s="304">
        <f t="shared" si="7"/>
        <v>3.15</v>
      </c>
      <c r="G28" s="304">
        <f t="shared" si="8"/>
        <v>3.15</v>
      </c>
      <c r="H28" s="304">
        <f t="shared" si="9"/>
        <v>41.3</v>
      </c>
      <c r="I28" s="304">
        <f t="shared" si="3"/>
        <v>10325</v>
      </c>
      <c r="J28" s="1688"/>
    </row>
    <row r="29" spans="1:10">
      <c r="A29" s="301">
        <v>9.4</v>
      </c>
      <c r="B29" s="302" t="s">
        <v>185</v>
      </c>
      <c r="C29" s="306" t="s">
        <v>186</v>
      </c>
      <c r="D29" s="301">
        <v>2</v>
      </c>
      <c r="E29" s="303">
        <v>10000</v>
      </c>
      <c r="F29" s="304">
        <f t="shared" si="7"/>
        <v>900</v>
      </c>
      <c r="G29" s="304">
        <f t="shared" si="8"/>
        <v>900</v>
      </c>
      <c r="H29" s="304">
        <f t="shared" si="9"/>
        <v>11800</v>
      </c>
      <c r="I29" s="304">
        <f t="shared" si="3"/>
        <v>23600</v>
      </c>
      <c r="J29" s="1674"/>
    </row>
    <row r="30" spans="1:10">
      <c r="A30" s="301">
        <v>9.4</v>
      </c>
      <c r="B30" s="302" t="s">
        <v>1739</v>
      </c>
      <c r="C30" s="306" t="s">
        <v>177</v>
      </c>
      <c r="D30" s="301">
        <v>1</v>
      </c>
      <c r="E30" s="303">
        <v>3000</v>
      </c>
      <c r="F30" s="304">
        <f t="shared" si="7"/>
        <v>270</v>
      </c>
      <c r="G30" s="304">
        <f t="shared" si="8"/>
        <v>270</v>
      </c>
      <c r="H30" s="304">
        <f t="shared" si="9"/>
        <v>3540</v>
      </c>
      <c r="I30" s="304">
        <f t="shared" si="3"/>
        <v>3540</v>
      </c>
      <c r="J30" s="309" t="s">
        <v>1679</v>
      </c>
    </row>
    <row r="31" spans="1:10" ht="31.5">
      <c r="A31" s="307">
        <v>10</v>
      </c>
      <c r="B31" s="310" t="s">
        <v>1680</v>
      </c>
      <c r="C31" s="301"/>
      <c r="D31" s="301"/>
      <c r="E31" s="308"/>
      <c r="F31" s="308"/>
      <c r="G31" s="308"/>
      <c r="H31" s="308"/>
      <c r="I31" s="304"/>
      <c r="J31" s="309"/>
    </row>
    <row r="32" spans="1:10" ht="35.1" customHeight="1">
      <c r="A32" s="301">
        <v>10.1</v>
      </c>
      <c r="B32" s="302" t="s">
        <v>1682</v>
      </c>
      <c r="C32" s="306" t="s">
        <v>101</v>
      </c>
      <c r="D32" s="301">
        <v>2</v>
      </c>
      <c r="E32" s="303">
        <v>5900</v>
      </c>
      <c r="F32" s="304">
        <f>E32*9%</f>
        <v>531</v>
      </c>
      <c r="G32" s="304">
        <f>E32*9%</f>
        <v>531</v>
      </c>
      <c r="H32" s="304">
        <f>E32+F32+G32</f>
        <v>6962</v>
      </c>
      <c r="I32" s="304">
        <f t="shared" si="3"/>
        <v>13924</v>
      </c>
      <c r="J32" s="1673" t="s">
        <v>843</v>
      </c>
    </row>
    <row r="33" spans="1:10" ht="35.1" customHeight="1">
      <c r="A33" s="301">
        <v>10.199999999999999</v>
      </c>
      <c r="B33" s="302" t="s">
        <v>1740</v>
      </c>
      <c r="C33" s="306" t="s">
        <v>101</v>
      </c>
      <c r="D33" s="301">
        <v>4</v>
      </c>
      <c r="E33" s="303">
        <v>2037</v>
      </c>
      <c r="F33" s="304">
        <f>E33*9%</f>
        <v>183.33</v>
      </c>
      <c r="G33" s="304">
        <f>E33*9%</f>
        <v>183.33</v>
      </c>
      <c r="H33" s="304">
        <f>E33+F33+G33</f>
        <v>2403.66</v>
      </c>
      <c r="I33" s="304">
        <f t="shared" si="3"/>
        <v>9614.64</v>
      </c>
      <c r="J33" s="1674"/>
    </row>
    <row r="34" spans="1:10" ht="39" customHeight="1">
      <c r="A34" s="307">
        <v>11</v>
      </c>
      <c r="B34" s="310" t="s">
        <v>1684</v>
      </c>
      <c r="C34" s="301"/>
      <c r="D34" s="301"/>
      <c r="E34" s="308"/>
      <c r="F34" s="308"/>
      <c r="G34" s="308"/>
      <c r="H34" s="308"/>
      <c r="I34" s="304"/>
      <c r="J34" s="309"/>
    </row>
    <row r="35" spans="1:10" ht="39" customHeight="1">
      <c r="A35" s="307">
        <v>11.1</v>
      </c>
      <c r="B35" s="310" t="s">
        <v>1685</v>
      </c>
      <c r="C35" s="301"/>
      <c r="D35" s="301"/>
      <c r="E35" s="308"/>
      <c r="F35" s="308"/>
      <c r="G35" s="308"/>
      <c r="H35" s="308"/>
      <c r="I35" s="304"/>
      <c r="J35" s="315"/>
    </row>
    <row r="36" spans="1:10">
      <c r="A36" s="301" t="s">
        <v>1686</v>
      </c>
      <c r="B36" s="316" t="s">
        <v>1687</v>
      </c>
      <c r="C36" s="301" t="s">
        <v>75</v>
      </c>
      <c r="D36" s="301">
        <v>2</v>
      </c>
      <c r="E36" s="308"/>
      <c r="F36" s="308"/>
      <c r="G36" s="308"/>
      <c r="H36" s="308"/>
      <c r="I36" s="304"/>
      <c r="J36" s="315"/>
    </row>
    <row r="37" spans="1:10">
      <c r="A37" s="301" t="s">
        <v>1688</v>
      </c>
      <c r="B37" s="316" t="s">
        <v>1689</v>
      </c>
      <c r="C37" s="301" t="s">
        <v>75</v>
      </c>
      <c r="D37" s="301">
        <v>2</v>
      </c>
      <c r="E37" s="308"/>
      <c r="F37" s="308"/>
      <c r="G37" s="308"/>
      <c r="H37" s="308"/>
      <c r="I37" s="304"/>
      <c r="J37" s="315"/>
    </row>
    <row r="38" spans="1:10" ht="45">
      <c r="A38" s="301" t="s">
        <v>1691</v>
      </c>
      <c r="B38" s="310" t="s">
        <v>1692</v>
      </c>
      <c r="C38" s="301" t="s">
        <v>186</v>
      </c>
      <c r="D38" s="301">
        <v>11.874000000000001</v>
      </c>
      <c r="E38" s="308">
        <v>4533.3</v>
      </c>
      <c r="F38" s="308">
        <f>E38*9%</f>
        <v>407.99700000000001</v>
      </c>
      <c r="G38" s="308">
        <f>E38*9%</f>
        <v>407.99700000000001</v>
      </c>
      <c r="H38" s="308">
        <f>E38+F38+G38</f>
        <v>5349.2939999999999</v>
      </c>
      <c r="I38" s="304">
        <f t="shared" si="3"/>
        <v>63517.516955999999</v>
      </c>
      <c r="J38" s="317" t="s">
        <v>843</v>
      </c>
    </row>
    <row r="39" spans="1:10" ht="31.5">
      <c r="A39" s="301">
        <v>11.2</v>
      </c>
      <c r="B39" s="310" t="s">
        <v>1741</v>
      </c>
      <c r="C39" s="301"/>
      <c r="D39" s="301"/>
      <c r="E39" s="308"/>
      <c r="F39" s="308"/>
      <c r="G39" s="308"/>
      <c r="H39" s="308"/>
      <c r="I39" s="304"/>
      <c r="J39" s="317"/>
    </row>
    <row r="40" spans="1:10" ht="15.75">
      <c r="A40" s="301" t="s">
        <v>1694</v>
      </c>
      <c r="B40" s="316" t="s">
        <v>1695</v>
      </c>
      <c r="C40" s="301" t="s">
        <v>1696</v>
      </c>
      <c r="D40" s="301">
        <v>2</v>
      </c>
      <c r="E40" s="308"/>
      <c r="F40" s="313"/>
      <c r="G40" s="313"/>
      <c r="H40" s="313"/>
      <c r="I40" s="304"/>
      <c r="J40" s="309"/>
    </row>
    <row r="41" spans="1:10" ht="15.75">
      <c r="A41" s="301" t="s">
        <v>1697</v>
      </c>
      <c r="B41" s="316" t="s">
        <v>1698</v>
      </c>
      <c r="C41" s="301" t="s">
        <v>75</v>
      </c>
      <c r="D41" s="301">
        <v>6</v>
      </c>
      <c r="E41" s="308"/>
      <c r="F41" s="313"/>
      <c r="G41" s="313"/>
      <c r="H41" s="313"/>
      <c r="I41" s="304"/>
      <c r="J41" s="309"/>
    </row>
    <row r="42" spans="1:10" ht="15.75">
      <c r="A42" s="301" t="s">
        <v>1699</v>
      </c>
      <c r="B42" s="316" t="s">
        <v>1742</v>
      </c>
      <c r="C42" s="301" t="s">
        <v>75</v>
      </c>
      <c r="D42" s="301">
        <v>6</v>
      </c>
      <c r="E42" s="308"/>
      <c r="F42" s="313"/>
      <c r="G42" s="313"/>
      <c r="H42" s="313"/>
      <c r="I42" s="304"/>
      <c r="J42" s="309"/>
    </row>
    <row r="43" spans="1:10" ht="15.75">
      <c r="A43" s="301" t="s">
        <v>1701</v>
      </c>
      <c r="B43" s="316" t="s">
        <v>1702</v>
      </c>
      <c r="C43" s="301" t="s">
        <v>75</v>
      </c>
      <c r="D43" s="301">
        <v>0</v>
      </c>
      <c r="E43" s="308"/>
      <c r="F43" s="313"/>
      <c r="G43" s="313"/>
      <c r="H43" s="313"/>
      <c r="I43" s="304"/>
      <c r="J43" s="309"/>
    </row>
    <row r="44" spans="1:10" ht="30">
      <c r="A44" s="301" t="s">
        <v>1703</v>
      </c>
      <c r="B44" s="316" t="s">
        <v>228</v>
      </c>
      <c r="C44" s="306" t="s">
        <v>186</v>
      </c>
      <c r="D44" s="301">
        <f>(2*1.5)+(6*0.35*2)</f>
        <v>7.2</v>
      </c>
      <c r="E44" s="308">
        <v>4533.3</v>
      </c>
      <c r="F44" s="308">
        <f t="shared" ref="F44:F45" si="10">E44*9%</f>
        <v>407.99700000000001</v>
      </c>
      <c r="G44" s="308">
        <f t="shared" ref="G44:G45" si="11">E44*9%</f>
        <v>407.99700000000001</v>
      </c>
      <c r="H44" s="308">
        <f t="shared" ref="H44:H45" si="12">E44+F44+G44</f>
        <v>5349.2939999999999</v>
      </c>
      <c r="I44" s="304">
        <f t="shared" ref="I44:I89" si="13">H44*D44</f>
        <v>38514.916799999999</v>
      </c>
      <c r="J44" s="1673" t="s">
        <v>843</v>
      </c>
    </row>
    <row r="45" spans="1:10">
      <c r="A45" s="301" t="s">
        <v>1704</v>
      </c>
      <c r="B45" s="316" t="s">
        <v>1705</v>
      </c>
      <c r="C45" s="306" t="s">
        <v>186</v>
      </c>
      <c r="D45" s="301">
        <v>1</v>
      </c>
      <c r="E45" s="308">
        <v>4533.3</v>
      </c>
      <c r="F45" s="308">
        <f t="shared" si="10"/>
        <v>407.99700000000001</v>
      </c>
      <c r="G45" s="308">
        <f t="shared" si="11"/>
        <v>407.99700000000001</v>
      </c>
      <c r="H45" s="308">
        <f t="shared" si="12"/>
        <v>5349.2939999999999</v>
      </c>
      <c r="I45" s="304">
        <f t="shared" si="13"/>
        <v>5349.2939999999999</v>
      </c>
      <c r="J45" s="1674"/>
    </row>
    <row r="46" spans="1:10" ht="15.75">
      <c r="A46" s="307">
        <v>12</v>
      </c>
      <c r="B46" s="310" t="s">
        <v>234</v>
      </c>
      <c r="C46" s="318"/>
      <c r="D46" s="318"/>
      <c r="E46" s="308"/>
      <c r="F46" s="304"/>
      <c r="G46" s="304"/>
      <c r="H46" s="304"/>
      <c r="I46" s="304">
        <f t="shared" si="13"/>
        <v>0</v>
      </c>
      <c r="J46" s="309"/>
    </row>
    <row r="47" spans="1:10" ht="164.25" customHeight="1">
      <c r="A47" s="307">
        <v>12.1</v>
      </c>
      <c r="B47" s="302" t="s">
        <v>1743</v>
      </c>
      <c r="C47" s="318"/>
      <c r="D47" s="318"/>
      <c r="E47" s="308"/>
      <c r="F47" s="304"/>
      <c r="G47" s="304"/>
      <c r="H47" s="304"/>
      <c r="I47" s="304"/>
      <c r="J47" s="309"/>
    </row>
    <row r="48" spans="1:10" ht="45">
      <c r="A48" s="301" t="s">
        <v>1707</v>
      </c>
      <c r="B48" s="302" t="s">
        <v>256</v>
      </c>
      <c r="C48" s="306" t="s">
        <v>864</v>
      </c>
      <c r="D48" s="301">
        <v>300</v>
      </c>
      <c r="E48" s="303">
        <v>404.32</v>
      </c>
      <c r="F48" s="304">
        <f t="shared" ref="F48" si="14">E48*9%</f>
        <v>36.388800000000003</v>
      </c>
      <c r="G48" s="304">
        <f t="shared" ref="G48" si="15">E48*9%</f>
        <v>36.388800000000003</v>
      </c>
      <c r="H48" s="304">
        <f t="shared" ref="H48" si="16">E48+F48+G48</f>
        <v>477.0976</v>
      </c>
      <c r="I48" s="304">
        <f t="shared" si="13"/>
        <v>143129.28</v>
      </c>
      <c r="J48" s="305" t="s">
        <v>843</v>
      </c>
    </row>
    <row r="49" spans="1:10" ht="162.75" customHeight="1">
      <c r="A49" s="307">
        <v>12.2</v>
      </c>
      <c r="B49" s="302" t="s">
        <v>1744</v>
      </c>
      <c r="C49" s="318"/>
      <c r="D49" s="318"/>
      <c r="E49" s="308"/>
      <c r="F49" s="313"/>
      <c r="G49" s="313"/>
      <c r="H49" s="313"/>
      <c r="I49" s="304"/>
      <c r="J49" s="309"/>
    </row>
    <row r="50" spans="1:10" ht="22.5" customHeight="1">
      <c r="A50" s="301" t="s">
        <v>1709</v>
      </c>
      <c r="B50" s="316" t="s">
        <v>1710</v>
      </c>
      <c r="C50" s="306" t="s">
        <v>864</v>
      </c>
      <c r="D50" s="301">
        <v>1000</v>
      </c>
      <c r="E50" s="303">
        <v>42.88</v>
      </c>
      <c r="F50" s="304">
        <f t="shared" ref="F50:F56" si="17">E50*9%</f>
        <v>3.8592</v>
      </c>
      <c r="G50" s="304">
        <f t="shared" ref="G50:G56" si="18">E50*9%</f>
        <v>3.8592</v>
      </c>
      <c r="H50" s="304">
        <f t="shared" ref="H50:H56" si="19">E50+F50+G50</f>
        <v>50.598399999999998</v>
      </c>
      <c r="I50" s="304">
        <f t="shared" si="13"/>
        <v>50598.400000000001</v>
      </c>
      <c r="J50" s="1673" t="s">
        <v>843</v>
      </c>
    </row>
    <row r="51" spans="1:10" ht="18.75" customHeight="1">
      <c r="A51" s="301" t="s">
        <v>1711</v>
      </c>
      <c r="B51" s="316" t="s">
        <v>1712</v>
      </c>
      <c r="C51" s="306" t="s">
        <v>864</v>
      </c>
      <c r="D51" s="301">
        <v>800</v>
      </c>
      <c r="E51" s="303">
        <v>42.88</v>
      </c>
      <c r="F51" s="304">
        <f t="shared" si="17"/>
        <v>3.8592</v>
      </c>
      <c r="G51" s="304">
        <f t="shared" si="18"/>
        <v>3.8592</v>
      </c>
      <c r="H51" s="304">
        <f t="shared" si="19"/>
        <v>50.598399999999998</v>
      </c>
      <c r="I51" s="304">
        <f t="shared" si="13"/>
        <v>40478.720000000001</v>
      </c>
      <c r="J51" s="1688"/>
    </row>
    <row r="52" spans="1:10" ht="27.75" customHeight="1">
      <c r="A52" s="301" t="s">
        <v>1713</v>
      </c>
      <c r="B52" s="316" t="s">
        <v>281</v>
      </c>
      <c r="C52" s="306" t="s">
        <v>864</v>
      </c>
      <c r="D52" s="301">
        <v>500</v>
      </c>
      <c r="E52" s="303">
        <v>42.88</v>
      </c>
      <c r="F52" s="304">
        <f t="shared" si="17"/>
        <v>3.8592</v>
      </c>
      <c r="G52" s="304">
        <f t="shared" si="18"/>
        <v>3.8592</v>
      </c>
      <c r="H52" s="304">
        <f t="shared" si="19"/>
        <v>50.598399999999998</v>
      </c>
      <c r="I52" s="304">
        <f t="shared" si="13"/>
        <v>25299.200000000001</v>
      </c>
      <c r="J52" s="1688"/>
    </row>
    <row r="53" spans="1:10" ht="19.5" customHeight="1">
      <c r="A53" s="301" t="s">
        <v>1714</v>
      </c>
      <c r="B53" s="316" t="s">
        <v>1715</v>
      </c>
      <c r="C53" s="306" t="s">
        <v>864</v>
      </c>
      <c r="D53" s="301">
        <v>500</v>
      </c>
      <c r="E53" s="319">
        <v>49</v>
      </c>
      <c r="F53" s="304">
        <f t="shared" si="17"/>
        <v>4.41</v>
      </c>
      <c r="G53" s="304">
        <f t="shared" si="18"/>
        <v>4.41</v>
      </c>
      <c r="H53" s="304">
        <f t="shared" si="19"/>
        <v>57.82</v>
      </c>
      <c r="I53" s="304">
        <f t="shared" si="13"/>
        <v>28910</v>
      </c>
      <c r="J53" s="1688"/>
    </row>
    <row r="54" spans="1:10" ht="17.25" customHeight="1">
      <c r="A54" s="301" t="s">
        <v>1716</v>
      </c>
      <c r="B54" s="316" t="s">
        <v>1717</v>
      </c>
      <c r="C54" s="306" t="s">
        <v>864</v>
      </c>
      <c r="D54" s="301">
        <v>1000</v>
      </c>
      <c r="E54" s="319">
        <v>49</v>
      </c>
      <c r="F54" s="304">
        <f t="shared" si="17"/>
        <v>4.41</v>
      </c>
      <c r="G54" s="304">
        <f t="shared" si="18"/>
        <v>4.41</v>
      </c>
      <c r="H54" s="304">
        <f t="shared" si="19"/>
        <v>57.82</v>
      </c>
      <c r="I54" s="304">
        <f t="shared" si="13"/>
        <v>57820</v>
      </c>
      <c r="J54" s="1688"/>
    </row>
    <row r="55" spans="1:10" ht="18">
      <c r="A55" s="301" t="s">
        <v>1718</v>
      </c>
      <c r="B55" s="316" t="s">
        <v>1719</v>
      </c>
      <c r="C55" s="306" t="s">
        <v>864</v>
      </c>
      <c r="D55" s="301">
        <v>200</v>
      </c>
      <c r="E55" s="319">
        <v>49</v>
      </c>
      <c r="F55" s="304">
        <f t="shared" si="17"/>
        <v>4.41</v>
      </c>
      <c r="G55" s="304">
        <f t="shared" si="18"/>
        <v>4.41</v>
      </c>
      <c r="H55" s="304">
        <f t="shared" si="19"/>
        <v>57.82</v>
      </c>
      <c r="I55" s="304">
        <f t="shared" si="13"/>
        <v>11564</v>
      </c>
      <c r="J55" s="1688"/>
    </row>
    <row r="56" spans="1:10" ht="18">
      <c r="A56" s="301" t="s">
        <v>1720</v>
      </c>
      <c r="B56" s="316" t="s">
        <v>1721</v>
      </c>
      <c r="C56" s="306" t="s">
        <v>864</v>
      </c>
      <c r="D56" s="301">
        <v>1000</v>
      </c>
      <c r="E56" s="319">
        <v>61.27</v>
      </c>
      <c r="F56" s="304">
        <f t="shared" si="17"/>
        <v>5.5143000000000004</v>
      </c>
      <c r="G56" s="304">
        <f t="shared" si="18"/>
        <v>5.5143000000000004</v>
      </c>
      <c r="H56" s="304">
        <f t="shared" si="19"/>
        <v>72.298599999999993</v>
      </c>
      <c r="I56" s="304">
        <f t="shared" si="13"/>
        <v>72298.600000000006</v>
      </c>
      <c r="J56" s="1674"/>
    </row>
    <row r="57" spans="1:10" ht="66.75" customHeight="1">
      <c r="A57" s="307">
        <v>13</v>
      </c>
      <c r="B57" s="310" t="s">
        <v>1722</v>
      </c>
      <c r="C57" s="318"/>
      <c r="D57" s="318"/>
      <c r="E57" s="308"/>
      <c r="F57" s="313"/>
      <c r="G57" s="313"/>
      <c r="H57" s="313"/>
      <c r="I57" s="304"/>
      <c r="J57" s="309"/>
    </row>
    <row r="58" spans="1:10" ht="15" customHeight="1">
      <c r="A58" s="320">
        <v>13.1</v>
      </c>
      <c r="B58" s="321" t="s">
        <v>361</v>
      </c>
      <c r="C58" s="306" t="s">
        <v>101</v>
      </c>
      <c r="D58" s="301">
        <v>2</v>
      </c>
      <c r="E58" s="303">
        <v>146</v>
      </c>
      <c r="F58" s="304">
        <f t="shared" ref="F58:F64" si="20">E58*9%</f>
        <v>13.14</v>
      </c>
      <c r="G58" s="304">
        <f t="shared" ref="G58:G64" si="21">E58*9%</f>
        <v>13.14</v>
      </c>
      <c r="H58" s="304">
        <f t="shared" ref="H58:H64" si="22">E58+F58+G58</f>
        <v>172.28</v>
      </c>
      <c r="I58" s="304">
        <f t="shared" si="13"/>
        <v>344.56</v>
      </c>
      <c r="J58" s="1672" t="s">
        <v>843</v>
      </c>
    </row>
    <row r="59" spans="1:10">
      <c r="A59" s="320">
        <v>13.2</v>
      </c>
      <c r="B59" s="316" t="s">
        <v>364</v>
      </c>
      <c r="C59" s="306" t="s">
        <v>101</v>
      </c>
      <c r="D59" s="301">
        <v>2</v>
      </c>
      <c r="E59" s="303">
        <v>336</v>
      </c>
      <c r="F59" s="304">
        <f t="shared" si="20"/>
        <v>30.24</v>
      </c>
      <c r="G59" s="304">
        <f t="shared" si="21"/>
        <v>30.24</v>
      </c>
      <c r="H59" s="304">
        <f t="shared" si="22"/>
        <v>396.48</v>
      </c>
      <c r="I59" s="304">
        <f t="shared" si="13"/>
        <v>792.96</v>
      </c>
      <c r="J59" s="1672"/>
    </row>
    <row r="60" spans="1:10">
      <c r="A60" s="320">
        <v>13.3</v>
      </c>
      <c r="B60" s="316" t="s">
        <v>373</v>
      </c>
      <c r="C60" s="306" t="s">
        <v>101</v>
      </c>
      <c r="D60" s="301">
        <v>4</v>
      </c>
      <c r="E60" s="303">
        <v>146</v>
      </c>
      <c r="F60" s="304">
        <f t="shared" si="20"/>
        <v>13.14</v>
      </c>
      <c r="G60" s="304">
        <f t="shared" si="21"/>
        <v>13.14</v>
      </c>
      <c r="H60" s="304">
        <f t="shared" si="22"/>
        <v>172.28</v>
      </c>
      <c r="I60" s="304">
        <f t="shared" si="13"/>
        <v>689.12</v>
      </c>
      <c r="J60" s="1672"/>
    </row>
    <row r="61" spans="1:10">
      <c r="A61" s="320">
        <v>13.4</v>
      </c>
      <c r="B61" s="316" t="s">
        <v>376</v>
      </c>
      <c r="C61" s="306" t="s">
        <v>101</v>
      </c>
      <c r="D61" s="301">
        <v>2</v>
      </c>
      <c r="E61" s="303">
        <v>146</v>
      </c>
      <c r="F61" s="304">
        <f t="shared" si="20"/>
        <v>13.14</v>
      </c>
      <c r="G61" s="304">
        <f t="shared" si="21"/>
        <v>13.14</v>
      </c>
      <c r="H61" s="304">
        <f t="shared" si="22"/>
        <v>172.28</v>
      </c>
      <c r="I61" s="304">
        <f t="shared" si="13"/>
        <v>344.56</v>
      </c>
      <c r="J61" s="1672"/>
    </row>
    <row r="62" spans="1:10">
      <c r="A62" s="320">
        <v>13.5</v>
      </c>
      <c r="B62" s="316" t="s">
        <v>384</v>
      </c>
      <c r="C62" s="306" t="s">
        <v>101</v>
      </c>
      <c r="D62" s="301">
        <v>1</v>
      </c>
      <c r="E62" s="303">
        <v>224</v>
      </c>
      <c r="F62" s="304">
        <f t="shared" si="20"/>
        <v>20.16</v>
      </c>
      <c r="G62" s="304">
        <f t="shared" si="21"/>
        <v>20.16</v>
      </c>
      <c r="H62" s="304">
        <f t="shared" si="22"/>
        <v>264.32</v>
      </c>
      <c r="I62" s="304">
        <f t="shared" si="13"/>
        <v>264.32</v>
      </c>
      <c r="J62" s="1672"/>
    </row>
    <row r="63" spans="1:10">
      <c r="A63" s="320">
        <v>13.6</v>
      </c>
      <c r="B63" s="316" t="s">
        <v>1723</v>
      </c>
      <c r="C63" s="306" t="s">
        <v>54</v>
      </c>
      <c r="D63" s="301">
        <v>1</v>
      </c>
      <c r="E63" s="303">
        <v>224</v>
      </c>
      <c r="F63" s="304">
        <f t="shared" si="20"/>
        <v>20.16</v>
      </c>
      <c r="G63" s="304">
        <f t="shared" si="21"/>
        <v>20.16</v>
      </c>
      <c r="H63" s="304">
        <f t="shared" si="22"/>
        <v>264.32</v>
      </c>
      <c r="I63" s="304">
        <f t="shared" si="13"/>
        <v>264.32</v>
      </c>
      <c r="J63" s="1672"/>
    </row>
    <row r="64" spans="1:10">
      <c r="A64" s="320">
        <v>13.7</v>
      </c>
      <c r="B64" s="316" t="s">
        <v>1724</v>
      </c>
      <c r="C64" s="306" t="s">
        <v>346</v>
      </c>
      <c r="D64" s="301">
        <v>2</v>
      </c>
      <c r="E64" s="303">
        <v>159.47</v>
      </c>
      <c r="F64" s="304">
        <f t="shared" si="20"/>
        <v>14.3523</v>
      </c>
      <c r="G64" s="304">
        <f t="shared" si="21"/>
        <v>14.3523</v>
      </c>
      <c r="H64" s="304">
        <f t="shared" si="22"/>
        <v>188.1746</v>
      </c>
      <c r="I64" s="304">
        <f t="shared" si="13"/>
        <v>376.3492</v>
      </c>
      <c r="J64" s="305" t="s">
        <v>1464</v>
      </c>
    </row>
    <row r="65" spans="1:12" ht="18" customHeight="1">
      <c r="A65" s="307">
        <v>14</v>
      </c>
      <c r="B65" s="310" t="s">
        <v>1725</v>
      </c>
      <c r="C65" s="318"/>
      <c r="D65" s="318"/>
      <c r="E65" s="308"/>
      <c r="F65" s="313"/>
      <c r="G65" s="313"/>
      <c r="H65" s="313"/>
      <c r="I65" s="304">
        <f t="shared" si="13"/>
        <v>0</v>
      </c>
      <c r="J65" s="309"/>
    </row>
    <row r="66" spans="1:12" ht="62.25" customHeight="1">
      <c r="A66" s="301">
        <v>14.1</v>
      </c>
      <c r="B66" s="302" t="s">
        <v>1726</v>
      </c>
      <c r="C66" s="306" t="s">
        <v>101</v>
      </c>
      <c r="D66" s="301">
        <v>2</v>
      </c>
      <c r="E66" s="303">
        <v>24807.25</v>
      </c>
      <c r="F66" s="304">
        <f t="shared" ref="F66:F67" si="23">E66*9%</f>
        <v>2232.6525000000001</v>
      </c>
      <c r="G66" s="304">
        <f>E66*9%</f>
        <v>2232.6525000000001</v>
      </c>
      <c r="H66" s="304">
        <f>E66+F66+G66</f>
        <v>29272.555</v>
      </c>
      <c r="I66" s="304">
        <f t="shared" si="13"/>
        <v>58545.11</v>
      </c>
      <c r="J66" s="1673" t="s">
        <v>843</v>
      </c>
    </row>
    <row r="67" spans="1:12" ht="40.5" customHeight="1">
      <c r="A67" s="301">
        <v>15</v>
      </c>
      <c r="B67" s="302" t="s">
        <v>1727</v>
      </c>
      <c r="C67" s="306" t="s">
        <v>101</v>
      </c>
      <c r="D67" s="301">
        <v>4</v>
      </c>
      <c r="E67" s="303">
        <v>20</v>
      </c>
      <c r="F67" s="304">
        <f t="shared" si="23"/>
        <v>1.8</v>
      </c>
      <c r="G67" s="304">
        <f t="shared" ref="G67" si="24">E67*9%</f>
        <v>1.8</v>
      </c>
      <c r="H67" s="304">
        <f t="shared" ref="H67" si="25">E67+F67+G67</f>
        <v>23.6</v>
      </c>
      <c r="I67" s="304">
        <f t="shared" si="13"/>
        <v>94.4</v>
      </c>
      <c r="J67" s="1674"/>
    </row>
    <row r="68" spans="1:12" s="284" customFormat="1" ht="20.25" customHeight="1">
      <c r="A68" s="322"/>
      <c r="B68" s="323" t="s">
        <v>1745</v>
      </c>
      <c r="C68" s="301"/>
      <c r="D68" s="301"/>
      <c r="E68" s="308"/>
      <c r="F68" s="324"/>
      <c r="G68" s="324"/>
      <c r="H68" s="324"/>
      <c r="I68" s="325">
        <f>SUM(I9:I67)</f>
        <v>2630284.0199559997</v>
      </c>
      <c r="J68" s="294"/>
    </row>
    <row r="69" spans="1:12" s="284" customFormat="1" ht="18.75" customHeight="1">
      <c r="A69" s="1685" t="s">
        <v>1746</v>
      </c>
      <c r="B69" s="1685"/>
      <c r="C69" s="301"/>
      <c r="D69" s="301"/>
      <c r="E69" s="308"/>
      <c r="F69" s="304"/>
      <c r="G69" s="304"/>
      <c r="H69" s="304"/>
      <c r="I69" s="304"/>
      <c r="J69" s="294"/>
    </row>
    <row r="70" spans="1:12" ht="184.5" customHeight="1">
      <c r="A70" s="326">
        <v>1</v>
      </c>
      <c r="B70" s="327" t="s">
        <v>1747</v>
      </c>
      <c r="C70" s="311"/>
      <c r="D70" s="311"/>
      <c r="E70" s="304"/>
      <c r="F70" s="304"/>
      <c r="G70" s="304"/>
      <c r="H70" s="304"/>
      <c r="I70" s="304"/>
      <c r="J70" s="309"/>
    </row>
    <row r="71" spans="1:12" ht="53.25" customHeight="1">
      <c r="A71" s="326">
        <v>1.1000000000000001</v>
      </c>
      <c r="B71" s="328" t="s">
        <v>1748</v>
      </c>
      <c r="C71" s="311"/>
      <c r="D71" s="311"/>
      <c r="E71" s="304"/>
      <c r="F71" s="304"/>
      <c r="G71" s="304"/>
      <c r="H71" s="304"/>
      <c r="I71" s="304"/>
      <c r="J71" s="309"/>
    </row>
    <row r="72" spans="1:12" ht="29.25" customHeight="1">
      <c r="A72" s="1487" t="s">
        <v>1749</v>
      </c>
      <c r="B72" s="328" t="s">
        <v>940</v>
      </c>
      <c r="C72" s="329" t="s">
        <v>941</v>
      </c>
      <c r="D72" s="330">
        <v>200</v>
      </c>
      <c r="E72" s="303">
        <v>156.68</v>
      </c>
      <c r="F72" s="304">
        <f t="shared" ref="F72:F78" si="26">E72*9%</f>
        <v>14.1012</v>
      </c>
      <c r="G72" s="304">
        <f t="shared" ref="G72:G78" si="27">E72*9%</f>
        <v>14.1012</v>
      </c>
      <c r="H72" s="304">
        <f t="shared" ref="H72:H78" si="28">E72+F72+G72</f>
        <v>184.88239999999999</v>
      </c>
      <c r="I72" s="304">
        <f t="shared" si="13"/>
        <v>36976.480000000003</v>
      </c>
      <c r="J72" s="1675" t="s">
        <v>843</v>
      </c>
    </row>
    <row r="73" spans="1:12" ht="29.25" customHeight="1">
      <c r="A73" s="1487" t="s">
        <v>1750</v>
      </c>
      <c r="B73" s="328" t="s">
        <v>943</v>
      </c>
      <c r="C73" s="329" t="s">
        <v>941</v>
      </c>
      <c r="D73" s="330">
        <v>300</v>
      </c>
      <c r="E73" s="303">
        <v>248.08</v>
      </c>
      <c r="F73" s="304">
        <f t="shared" si="26"/>
        <v>22.327200000000001</v>
      </c>
      <c r="G73" s="304">
        <f t="shared" si="27"/>
        <v>22.327200000000001</v>
      </c>
      <c r="H73" s="304">
        <f t="shared" si="28"/>
        <v>292.73439999999999</v>
      </c>
      <c r="I73" s="304">
        <f t="shared" si="13"/>
        <v>87820.32</v>
      </c>
      <c r="J73" s="1676"/>
      <c r="L73" s="285">
        <f>20*18*0.15</f>
        <v>54</v>
      </c>
    </row>
    <row r="74" spans="1:12" ht="29.25" customHeight="1">
      <c r="A74" s="1487" t="s">
        <v>1751</v>
      </c>
      <c r="B74" s="328" t="s">
        <v>1752</v>
      </c>
      <c r="C74" s="329" t="s">
        <v>941</v>
      </c>
      <c r="D74" s="330">
        <v>200</v>
      </c>
      <c r="E74" s="303">
        <v>554.9</v>
      </c>
      <c r="F74" s="304">
        <f t="shared" si="26"/>
        <v>49.941000000000003</v>
      </c>
      <c r="G74" s="304">
        <f t="shared" si="27"/>
        <v>49.941000000000003</v>
      </c>
      <c r="H74" s="304">
        <f t="shared" si="28"/>
        <v>654.78200000000004</v>
      </c>
      <c r="I74" s="304">
        <f t="shared" si="13"/>
        <v>130956.4</v>
      </c>
      <c r="J74" s="1676"/>
    </row>
    <row r="75" spans="1:12" ht="29.25" customHeight="1">
      <c r="A75" s="1487" t="s">
        <v>1753</v>
      </c>
      <c r="B75" s="328" t="s">
        <v>1754</v>
      </c>
      <c r="C75" s="329" t="s">
        <v>941</v>
      </c>
      <c r="D75" s="330">
        <v>150</v>
      </c>
      <c r="E75" s="303">
        <v>913.95</v>
      </c>
      <c r="F75" s="304">
        <f t="shared" si="26"/>
        <v>82.255499999999998</v>
      </c>
      <c r="G75" s="304">
        <f t="shared" si="27"/>
        <v>82.255499999999998</v>
      </c>
      <c r="H75" s="304">
        <f t="shared" si="28"/>
        <v>1078.461</v>
      </c>
      <c r="I75" s="304">
        <f t="shared" si="13"/>
        <v>161769.15</v>
      </c>
      <c r="J75" s="1676"/>
    </row>
    <row r="76" spans="1:12" ht="75">
      <c r="A76" s="326">
        <v>1.2</v>
      </c>
      <c r="B76" s="331" t="s">
        <v>1755</v>
      </c>
      <c r="C76" s="332" t="s">
        <v>941</v>
      </c>
      <c r="D76" s="330">
        <v>200</v>
      </c>
      <c r="E76" s="303">
        <v>5237.8</v>
      </c>
      <c r="F76" s="304">
        <f t="shared" si="26"/>
        <v>471.40199999999999</v>
      </c>
      <c r="G76" s="304">
        <f t="shared" si="27"/>
        <v>471.40199999999999</v>
      </c>
      <c r="H76" s="304">
        <f t="shared" si="28"/>
        <v>6180.6040000000003</v>
      </c>
      <c r="I76" s="304">
        <f t="shared" si="13"/>
        <v>1236120.8</v>
      </c>
      <c r="J76" s="1676"/>
    </row>
    <row r="77" spans="1:12" ht="60">
      <c r="A77" s="326">
        <v>1.3</v>
      </c>
      <c r="B77" s="331" t="s">
        <v>1756</v>
      </c>
      <c r="C77" s="332" t="s">
        <v>941</v>
      </c>
      <c r="D77" s="333">
        <v>300</v>
      </c>
      <c r="E77" s="303">
        <v>7565.71</v>
      </c>
      <c r="F77" s="304">
        <f t="shared" si="26"/>
        <v>680.91390000000001</v>
      </c>
      <c r="G77" s="304">
        <f t="shared" si="27"/>
        <v>680.91390000000001</v>
      </c>
      <c r="H77" s="304">
        <f t="shared" si="28"/>
        <v>8927.5378000000001</v>
      </c>
      <c r="I77" s="304">
        <f t="shared" si="13"/>
        <v>2678261.34</v>
      </c>
      <c r="J77" s="1676"/>
    </row>
    <row r="78" spans="1:12" ht="46.5">
      <c r="A78" s="326">
        <v>1.4</v>
      </c>
      <c r="B78" s="331" t="s">
        <v>1757</v>
      </c>
      <c r="C78" s="332" t="s">
        <v>186</v>
      </c>
      <c r="D78" s="333">
        <v>25</v>
      </c>
      <c r="E78" s="303">
        <v>68623.360000000001</v>
      </c>
      <c r="F78" s="304">
        <f t="shared" si="26"/>
        <v>6176.1023999999998</v>
      </c>
      <c r="G78" s="304">
        <f t="shared" si="27"/>
        <v>6176.1023999999998</v>
      </c>
      <c r="H78" s="304">
        <f t="shared" si="28"/>
        <v>80975.564799999993</v>
      </c>
      <c r="I78" s="304">
        <f t="shared" si="13"/>
        <v>2024389.12</v>
      </c>
      <c r="J78" s="1677"/>
    </row>
    <row r="79" spans="1:12" ht="339.75" customHeight="1">
      <c r="A79" s="326">
        <v>2</v>
      </c>
      <c r="B79" s="334" t="s">
        <v>1758</v>
      </c>
      <c r="C79" s="301"/>
      <c r="D79" s="301"/>
      <c r="E79" s="308"/>
      <c r="F79" s="308"/>
      <c r="G79" s="308"/>
      <c r="H79" s="308"/>
      <c r="I79" s="304"/>
      <c r="J79" s="335"/>
    </row>
    <row r="80" spans="1:12" ht="15.75">
      <c r="A80" s="326">
        <v>2.1</v>
      </c>
      <c r="B80" s="327" t="s">
        <v>1759</v>
      </c>
      <c r="C80" s="301"/>
      <c r="D80" s="301"/>
      <c r="E80" s="308"/>
      <c r="F80" s="308"/>
      <c r="G80" s="308"/>
      <c r="H80" s="308"/>
      <c r="I80" s="304"/>
      <c r="J80" s="335"/>
    </row>
    <row r="81" spans="1:14" ht="35.1" customHeight="1">
      <c r="A81" s="326" t="s">
        <v>1214</v>
      </c>
      <c r="B81" s="328" t="s">
        <v>985</v>
      </c>
      <c r="C81" s="336" t="s">
        <v>91</v>
      </c>
      <c r="D81" s="301">
        <v>150</v>
      </c>
      <c r="E81" s="303">
        <v>12019.23</v>
      </c>
      <c r="F81" s="304">
        <f>E81*9%</f>
        <v>1081.7307000000001</v>
      </c>
      <c r="G81" s="304">
        <f>E81*9%</f>
        <v>1081.7307000000001</v>
      </c>
      <c r="H81" s="304">
        <f>E81+F81+G81</f>
        <v>14182.6914</v>
      </c>
      <c r="I81" s="304">
        <f t="shared" si="13"/>
        <v>2127403.71</v>
      </c>
      <c r="J81" s="1675" t="s">
        <v>843</v>
      </c>
    </row>
    <row r="82" spans="1:14" ht="35.1" customHeight="1">
      <c r="A82" s="326" t="s">
        <v>1217</v>
      </c>
      <c r="B82" s="328" t="s">
        <v>1760</v>
      </c>
      <c r="C82" s="336" t="s">
        <v>91</v>
      </c>
      <c r="D82" s="333">
        <v>100</v>
      </c>
      <c r="E82" s="303">
        <v>7211.54</v>
      </c>
      <c r="F82" s="304">
        <f>E82*9%</f>
        <v>649.03859999999997</v>
      </c>
      <c r="G82" s="304">
        <f>E82*9%</f>
        <v>649.03859999999997</v>
      </c>
      <c r="H82" s="304">
        <f>E82+F82+G82</f>
        <v>8509.6172000000006</v>
      </c>
      <c r="I82" s="304">
        <f t="shared" si="13"/>
        <v>850961.72</v>
      </c>
      <c r="J82" s="1677"/>
    </row>
    <row r="83" spans="1:14" ht="176.25" customHeight="1">
      <c r="A83" s="326">
        <v>3</v>
      </c>
      <c r="B83" s="328" t="s">
        <v>1761</v>
      </c>
      <c r="C83" s="336" t="s">
        <v>1762</v>
      </c>
      <c r="D83" s="330">
        <v>150</v>
      </c>
      <c r="E83" s="303">
        <v>5145.91</v>
      </c>
      <c r="F83" s="304">
        <f t="shared" ref="F83:F84" si="29">E83*9%</f>
        <v>463.13189999999997</v>
      </c>
      <c r="G83" s="304">
        <f>E83*9%</f>
        <v>463.13189999999997</v>
      </c>
      <c r="H83" s="304">
        <f>E83+F83+G83</f>
        <v>6072.1737999999996</v>
      </c>
      <c r="I83" s="304">
        <f t="shared" si="13"/>
        <v>910826.07</v>
      </c>
      <c r="J83" s="1675" t="s">
        <v>843</v>
      </c>
    </row>
    <row r="84" spans="1:14" ht="99" customHeight="1">
      <c r="A84" s="326">
        <v>4</v>
      </c>
      <c r="B84" s="327" t="s">
        <v>1763</v>
      </c>
      <c r="C84" s="336" t="s">
        <v>1038</v>
      </c>
      <c r="D84" s="330">
        <v>200</v>
      </c>
      <c r="E84" s="303">
        <v>2867</v>
      </c>
      <c r="F84" s="304">
        <f t="shared" si="29"/>
        <v>258.02999999999997</v>
      </c>
      <c r="G84" s="304">
        <f>E84*9%</f>
        <v>258.02999999999997</v>
      </c>
      <c r="H84" s="304">
        <f>E84+F84+G84</f>
        <v>3383.06</v>
      </c>
      <c r="I84" s="304">
        <f t="shared" si="13"/>
        <v>676612</v>
      </c>
      <c r="J84" s="1677"/>
    </row>
    <row r="85" spans="1:14" ht="20.25" customHeight="1">
      <c r="A85" s="326">
        <v>5</v>
      </c>
      <c r="B85" s="310" t="s">
        <v>933</v>
      </c>
      <c r="C85" s="337"/>
      <c r="D85" s="337"/>
      <c r="E85" s="308"/>
      <c r="F85" s="304"/>
      <c r="G85" s="304"/>
      <c r="H85" s="304"/>
      <c r="I85" s="304"/>
      <c r="J85" s="311"/>
    </row>
    <row r="86" spans="1:14" ht="57" customHeight="1">
      <c r="A86" s="326">
        <v>5.0999999999999996</v>
      </c>
      <c r="B86" s="327" t="s">
        <v>1764</v>
      </c>
      <c r="C86" s="336" t="s">
        <v>1765</v>
      </c>
      <c r="D86" s="336">
        <v>2000</v>
      </c>
      <c r="E86" s="303">
        <v>4.57</v>
      </c>
      <c r="F86" s="304">
        <f t="shared" ref="F86:F87" si="30">E86*9%</f>
        <v>0.4113</v>
      </c>
      <c r="G86" s="304">
        <f>E86*9%</f>
        <v>0.4113</v>
      </c>
      <c r="H86" s="304">
        <f>E86+F86+G86</f>
        <v>5.3925999999999998</v>
      </c>
      <c r="I86" s="304">
        <f t="shared" si="13"/>
        <v>10785.2</v>
      </c>
      <c r="J86" s="338" t="s">
        <v>843</v>
      </c>
    </row>
    <row r="87" spans="1:14" ht="98.25" customHeight="1">
      <c r="A87" s="326">
        <v>6</v>
      </c>
      <c r="B87" s="328" t="s">
        <v>1766</v>
      </c>
      <c r="C87" s="336" t="s">
        <v>177</v>
      </c>
      <c r="D87" s="330">
        <v>1</v>
      </c>
      <c r="E87" s="303">
        <v>30000</v>
      </c>
      <c r="F87" s="304">
        <f t="shared" si="30"/>
        <v>2700</v>
      </c>
      <c r="G87" s="304">
        <f t="shared" ref="G87" si="31">E87*9%</f>
        <v>2700</v>
      </c>
      <c r="H87" s="304">
        <f t="shared" ref="H87" si="32">E87+F87+G87</f>
        <v>35400</v>
      </c>
      <c r="I87" s="304">
        <f t="shared" si="13"/>
        <v>35400</v>
      </c>
      <c r="J87" s="311" t="s">
        <v>1679</v>
      </c>
      <c r="N87" s="285">
        <f>45*18*0.1</f>
        <v>81</v>
      </c>
    </row>
    <row r="88" spans="1:14" ht="15.75">
      <c r="A88" s="326">
        <v>7</v>
      </c>
      <c r="B88" s="327" t="s">
        <v>1767</v>
      </c>
      <c r="C88" s="335"/>
      <c r="D88" s="335"/>
      <c r="E88" s="339"/>
      <c r="F88" s="339"/>
      <c r="G88" s="339"/>
      <c r="H88" s="339"/>
      <c r="I88" s="304"/>
      <c r="J88" s="335"/>
    </row>
    <row r="89" spans="1:14" ht="63.75" customHeight="1">
      <c r="A89" s="326">
        <v>7.1</v>
      </c>
      <c r="B89" s="328" t="s">
        <v>1768</v>
      </c>
      <c r="C89" s="336" t="s">
        <v>1032</v>
      </c>
      <c r="D89" s="336">
        <v>2000</v>
      </c>
      <c r="E89" s="303">
        <v>17.84</v>
      </c>
      <c r="F89" s="304">
        <f t="shared" ref="F89" si="33">E89*9%</f>
        <v>1.6055999999999999</v>
      </c>
      <c r="G89" s="304">
        <f>E89*9%</f>
        <v>1.6055999999999999</v>
      </c>
      <c r="H89" s="304">
        <f>E89+F89+G89</f>
        <v>21.051200000000001</v>
      </c>
      <c r="I89" s="304">
        <f t="shared" si="13"/>
        <v>42102.400000000001</v>
      </c>
      <c r="J89" s="338" t="s">
        <v>843</v>
      </c>
    </row>
    <row r="90" spans="1:14" ht="28.5" customHeight="1">
      <c r="A90" s="340"/>
      <c r="B90" s="340" t="s">
        <v>1769</v>
      </c>
      <c r="C90" s="340"/>
      <c r="D90" s="340"/>
      <c r="E90" s="341"/>
      <c r="F90" s="341"/>
      <c r="G90" s="341"/>
      <c r="H90" s="341"/>
      <c r="I90" s="342">
        <f>SUM(I72:I89)</f>
        <v>11010384.710000001</v>
      </c>
    </row>
    <row r="91" spans="1:14" ht="15.75">
      <c r="A91" s="340"/>
      <c r="B91" s="340" t="s">
        <v>1770</v>
      </c>
      <c r="C91" s="340"/>
      <c r="D91" s="340"/>
      <c r="E91" s="341"/>
      <c r="F91" s="341"/>
      <c r="G91" s="341"/>
      <c r="H91" s="341"/>
      <c r="I91" s="342">
        <f>I90+I68</f>
        <v>13640668.729956001</v>
      </c>
    </row>
  </sheetData>
  <mergeCells count="20">
    <mergeCell ref="A69:B69"/>
    <mergeCell ref="C5:C6"/>
    <mergeCell ref="D5:D6"/>
    <mergeCell ref="J5:J6"/>
    <mergeCell ref="J10:J11"/>
    <mergeCell ref="J22:J24"/>
    <mergeCell ref="J26:J29"/>
    <mergeCell ref="J32:J33"/>
    <mergeCell ref="J44:J45"/>
    <mergeCell ref="J50:J56"/>
    <mergeCell ref="A1:C4"/>
    <mergeCell ref="D2:J4"/>
    <mergeCell ref="D1:J1"/>
    <mergeCell ref="E5:I5"/>
    <mergeCell ref="A7:B7"/>
    <mergeCell ref="J58:J63"/>
    <mergeCell ref="J66:J67"/>
    <mergeCell ref="J72:J78"/>
    <mergeCell ref="J81:J82"/>
    <mergeCell ref="J83:J84"/>
  </mergeCells>
  <dataValidations count="1">
    <dataValidation allowBlank="1" showInputMessage="1" showErrorMessage="1" prompt="Indicate type of tax" sqref="H65272:I65273 IV65272:IW65273 SR65272:SS65273 ACN65272:ACO65273 AMJ65272:AMK65273 AWF65272:AWG65273 BGB65272:BGC65273 BPX65272:BPY65273 BZT65272:BZU65273 CJP65272:CJQ65273 CTL65272:CTM65273 DDH65272:DDI65273 DND65272:DNE65273 DWZ65272:DXA65273 EGV65272:EGW65273 EQR65272:EQS65273 FAN65272:FAO65273 FKJ65272:FKK65273 FUF65272:FUG65273 GEB65272:GEC65273 GNX65272:GNY65273 GXT65272:GXU65273 HHP65272:HHQ65273 HRL65272:HRM65273 IBH65272:IBI65273 ILD65272:ILE65273 IUZ65272:IVA65273 JEV65272:JEW65273 JOR65272:JOS65273 JYN65272:JYO65273 KIJ65272:KIK65273 KSF65272:KSG65273 LCB65272:LCC65273 LLX65272:LLY65273 LVT65272:LVU65273 MFP65272:MFQ65273 MPL65272:MPM65273 MZH65272:MZI65273 NJD65272:NJE65273 NSZ65272:NTA65273 OCV65272:OCW65273 OMR65272:OMS65273 OWN65272:OWO65273 PGJ65272:PGK65273 PQF65272:PQG65273 QAB65272:QAC65273 QJX65272:QJY65273 QTT65272:QTU65273 RDP65272:RDQ65273 RNL65272:RNM65273 RXH65272:RXI65273 SHD65272:SHE65273 SQZ65272:SRA65273 TAV65272:TAW65273 TKR65272:TKS65273 TUN65272:TUO65273 UEJ65272:UEK65273 UOF65272:UOG65273 UYB65272:UYC65273 VHX65272:VHY65273 VRT65272:VRU65273 WBP65272:WBQ65273 WLL65272:WLM65273 WVH65272:WVI65273 H130808:I130809 IV130808:IW130809 SR130808:SS130809 ACN130808:ACO130809 AMJ130808:AMK130809 AWF130808:AWG130809 BGB130808:BGC130809 BPX130808:BPY130809 BZT130808:BZU130809 CJP130808:CJQ130809 CTL130808:CTM130809 DDH130808:DDI130809 DND130808:DNE130809 DWZ130808:DXA130809 EGV130808:EGW130809 EQR130808:EQS130809 FAN130808:FAO130809 FKJ130808:FKK130809 FUF130808:FUG130809 GEB130808:GEC130809 GNX130808:GNY130809 GXT130808:GXU130809 HHP130808:HHQ130809 HRL130808:HRM130809 IBH130808:IBI130809 ILD130808:ILE130809 IUZ130808:IVA130809 JEV130808:JEW130809 JOR130808:JOS130809 JYN130808:JYO130809 KIJ130808:KIK130809 KSF130808:KSG130809 LCB130808:LCC130809 LLX130808:LLY130809 LVT130808:LVU130809 MFP130808:MFQ130809 MPL130808:MPM130809 MZH130808:MZI130809 NJD130808:NJE130809 NSZ130808:NTA130809 OCV130808:OCW130809 OMR130808:OMS130809 OWN130808:OWO130809 PGJ130808:PGK130809 PQF130808:PQG130809 QAB130808:QAC130809 QJX130808:QJY130809 QTT130808:QTU130809 RDP130808:RDQ130809 RNL130808:RNM130809 RXH130808:RXI130809 SHD130808:SHE130809 SQZ130808:SRA130809 TAV130808:TAW130809 TKR130808:TKS130809 TUN130808:TUO130809 UEJ130808:UEK130809 UOF130808:UOG130809 UYB130808:UYC130809 VHX130808:VHY130809 VRT130808:VRU130809 WBP130808:WBQ130809 WLL130808:WLM130809 WVH130808:WVI130809 H196344:I196345 IV196344:IW196345 SR196344:SS196345 ACN196344:ACO196345 AMJ196344:AMK196345 AWF196344:AWG196345 BGB196344:BGC196345 BPX196344:BPY196345 BZT196344:BZU196345 CJP196344:CJQ196345 CTL196344:CTM196345 DDH196344:DDI196345 DND196344:DNE196345 DWZ196344:DXA196345 EGV196344:EGW196345 EQR196344:EQS196345 FAN196344:FAO196345 FKJ196344:FKK196345 FUF196344:FUG196345 GEB196344:GEC196345 GNX196344:GNY196345 GXT196344:GXU196345 HHP196344:HHQ196345 HRL196344:HRM196345 IBH196344:IBI196345 ILD196344:ILE196345 IUZ196344:IVA196345 JEV196344:JEW196345 JOR196344:JOS196345 JYN196344:JYO196345 KIJ196344:KIK196345 KSF196344:KSG196345 LCB196344:LCC196345 LLX196344:LLY196345 LVT196344:LVU196345 MFP196344:MFQ196345 MPL196344:MPM196345 MZH196344:MZI196345 NJD196344:NJE196345 NSZ196344:NTA196345 OCV196344:OCW196345 OMR196344:OMS196345 OWN196344:OWO196345 PGJ196344:PGK196345 PQF196344:PQG196345 QAB196344:QAC196345 QJX196344:QJY196345 QTT196344:QTU196345 RDP196344:RDQ196345 RNL196344:RNM196345 RXH196344:RXI196345 SHD196344:SHE196345 SQZ196344:SRA196345 TAV196344:TAW196345 TKR196344:TKS196345 TUN196344:TUO196345 UEJ196344:UEK196345 UOF196344:UOG196345 UYB196344:UYC196345 VHX196344:VHY196345 VRT196344:VRU196345 WBP196344:WBQ196345 WLL196344:WLM196345 WVH196344:WVI196345 H261880:I261881 IV261880:IW261881 SR261880:SS261881 ACN261880:ACO261881 AMJ261880:AMK261881 AWF261880:AWG261881 BGB261880:BGC261881 BPX261880:BPY261881 BZT261880:BZU261881 CJP261880:CJQ261881 CTL261880:CTM261881 DDH261880:DDI261881 DND261880:DNE261881 DWZ261880:DXA261881 EGV261880:EGW261881 EQR261880:EQS261881 FAN261880:FAO261881 FKJ261880:FKK261881 FUF261880:FUG261881 GEB261880:GEC261881 GNX261880:GNY261881 GXT261880:GXU261881 HHP261880:HHQ261881 HRL261880:HRM261881 IBH261880:IBI261881 ILD261880:ILE261881 IUZ261880:IVA261881 JEV261880:JEW261881 JOR261880:JOS261881 JYN261880:JYO261881 KIJ261880:KIK261881 KSF261880:KSG261881 LCB261880:LCC261881 LLX261880:LLY261881 LVT261880:LVU261881 MFP261880:MFQ261881 MPL261880:MPM261881 MZH261880:MZI261881 NJD261880:NJE261881 NSZ261880:NTA261881 OCV261880:OCW261881 OMR261880:OMS261881 OWN261880:OWO261881 PGJ261880:PGK261881 PQF261880:PQG261881 QAB261880:QAC261881 QJX261880:QJY261881 QTT261880:QTU261881 RDP261880:RDQ261881 RNL261880:RNM261881 RXH261880:RXI261881 SHD261880:SHE261881 SQZ261880:SRA261881 TAV261880:TAW261881 TKR261880:TKS261881 TUN261880:TUO261881 UEJ261880:UEK261881 UOF261880:UOG261881 UYB261880:UYC261881 VHX261880:VHY261881 VRT261880:VRU261881 WBP261880:WBQ261881 WLL261880:WLM261881 WVH261880:WVI261881 H327416:I327417 IV327416:IW327417 SR327416:SS327417 ACN327416:ACO327417 AMJ327416:AMK327417 AWF327416:AWG327417 BGB327416:BGC327417 BPX327416:BPY327417 BZT327416:BZU327417 CJP327416:CJQ327417 CTL327416:CTM327417 DDH327416:DDI327417 DND327416:DNE327417 DWZ327416:DXA327417 EGV327416:EGW327417 EQR327416:EQS327417 FAN327416:FAO327417 FKJ327416:FKK327417 FUF327416:FUG327417 GEB327416:GEC327417 GNX327416:GNY327417 GXT327416:GXU327417 HHP327416:HHQ327417 HRL327416:HRM327417 IBH327416:IBI327417 ILD327416:ILE327417 IUZ327416:IVA327417 JEV327416:JEW327417 JOR327416:JOS327417 JYN327416:JYO327417 KIJ327416:KIK327417 KSF327416:KSG327417 LCB327416:LCC327417 LLX327416:LLY327417 LVT327416:LVU327417 MFP327416:MFQ327417 MPL327416:MPM327417 MZH327416:MZI327417 NJD327416:NJE327417 NSZ327416:NTA327417 OCV327416:OCW327417 OMR327416:OMS327417 OWN327416:OWO327417 PGJ327416:PGK327417 PQF327416:PQG327417 QAB327416:QAC327417 QJX327416:QJY327417 QTT327416:QTU327417 RDP327416:RDQ327417 RNL327416:RNM327417 RXH327416:RXI327417 SHD327416:SHE327417 SQZ327416:SRA327417 TAV327416:TAW327417 TKR327416:TKS327417 TUN327416:TUO327417 UEJ327416:UEK327417 UOF327416:UOG327417 UYB327416:UYC327417 VHX327416:VHY327417 VRT327416:VRU327417 WBP327416:WBQ327417 WLL327416:WLM327417 WVH327416:WVI327417 H392952:I392953 IV392952:IW392953 SR392952:SS392953 ACN392952:ACO392953 AMJ392952:AMK392953 AWF392952:AWG392953 BGB392952:BGC392953 BPX392952:BPY392953 BZT392952:BZU392953 CJP392952:CJQ392953 CTL392952:CTM392953 DDH392952:DDI392953 DND392952:DNE392953 DWZ392952:DXA392953 EGV392952:EGW392953 EQR392952:EQS392953 FAN392952:FAO392953 FKJ392952:FKK392953 FUF392952:FUG392953 GEB392952:GEC392953 GNX392952:GNY392953 GXT392952:GXU392953 HHP392952:HHQ392953 HRL392952:HRM392953 IBH392952:IBI392953 ILD392952:ILE392953 IUZ392952:IVA392953 JEV392952:JEW392953 JOR392952:JOS392953 JYN392952:JYO392953 KIJ392952:KIK392953 KSF392952:KSG392953 LCB392952:LCC392953 LLX392952:LLY392953 LVT392952:LVU392953 MFP392952:MFQ392953 MPL392952:MPM392953 MZH392952:MZI392953 NJD392952:NJE392953 NSZ392952:NTA392953 OCV392952:OCW392953 OMR392952:OMS392953 OWN392952:OWO392953 PGJ392952:PGK392953 PQF392952:PQG392953 QAB392952:QAC392953 QJX392952:QJY392953 QTT392952:QTU392953 RDP392952:RDQ392953 RNL392952:RNM392953 RXH392952:RXI392953 SHD392952:SHE392953 SQZ392952:SRA392953 TAV392952:TAW392953 TKR392952:TKS392953 TUN392952:TUO392953 UEJ392952:UEK392953 UOF392952:UOG392953 UYB392952:UYC392953 VHX392952:VHY392953 VRT392952:VRU392953 WBP392952:WBQ392953 WLL392952:WLM392953 WVH392952:WVI392953 H458488:I458489 IV458488:IW458489 SR458488:SS458489 ACN458488:ACO458489 AMJ458488:AMK458489 AWF458488:AWG458489 BGB458488:BGC458489 BPX458488:BPY458489 BZT458488:BZU458489 CJP458488:CJQ458489 CTL458488:CTM458489 DDH458488:DDI458489 DND458488:DNE458489 DWZ458488:DXA458489 EGV458488:EGW458489 EQR458488:EQS458489 FAN458488:FAO458489 FKJ458488:FKK458489 FUF458488:FUG458489 GEB458488:GEC458489 GNX458488:GNY458489 GXT458488:GXU458489 HHP458488:HHQ458489 HRL458488:HRM458489 IBH458488:IBI458489 ILD458488:ILE458489 IUZ458488:IVA458489 JEV458488:JEW458489 JOR458488:JOS458489 JYN458488:JYO458489 KIJ458488:KIK458489 KSF458488:KSG458489 LCB458488:LCC458489 LLX458488:LLY458489 LVT458488:LVU458489 MFP458488:MFQ458489 MPL458488:MPM458489 MZH458488:MZI458489 NJD458488:NJE458489 NSZ458488:NTA458489 OCV458488:OCW458489 OMR458488:OMS458489 OWN458488:OWO458489 PGJ458488:PGK458489 PQF458488:PQG458489 QAB458488:QAC458489 QJX458488:QJY458489 QTT458488:QTU458489 RDP458488:RDQ458489 RNL458488:RNM458489 RXH458488:RXI458489 SHD458488:SHE458489 SQZ458488:SRA458489 TAV458488:TAW458489 TKR458488:TKS458489 TUN458488:TUO458489 UEJ458488:UEK458489 UOF458488:UOG458489 UYB458488:UYC458489 VHX458488:VHY458489 VRT458488:VRU458489 WBP458488:WBQ458489 WLL458488:WLM458489 WVH458488:WVI458489 H524024:I524025 IV524024:IW524025 SR524024:SS524025 ACN524024:ACO524025 AMJ524024:AMK524025 AWF524024:AWG524025 BGB524024:BGC524025 BPX524024:BPY524025 BZT524024:BZU524025 CJP524024:CJQ524025 CTL524024:CTM524025 DDH524024:DDI524025 DND524024:DNE524025 DWZ524024:DXA524025 EGV524024:EGW524025 EQR524024:EQS524025 FAN524024:FAO524025 FKJ524024:FKK524025 FUF524024:FUG524025 GEB524024:GEC524025 GNX524024:GNY524025 GXT524024:GXU524025 HHP524024:HHQ524025 HRL524024:HRM524025 IBH524024:IBI524025 ILD524024:ILE524025 IUZ524024:IVA524025 JEV524024:JEW524025 JOR524024:JOS524025 JYN524024:JYO524025 KIJ524024:KIK524025 KSF524024:KSG524025 LCB524024:LCC524025 LLX524024:LLY524025 LVT524024:LVU524025 MFP524024:MFQ524025 MPL524024:MPM524025 MZH524024:MZI524025 NJD524024:NJE524025 NSZ524024:NTA524025 OCV524024:OCW524025 OMR524024:OMS524025 OWN524024:OWO524025 PGJ524024:PGK524025 PQF524024:PQG524025 QAB524024:QAC524025 QJX524024:QJY524025 QTT524024:QTU524025 RDP524024:RDQ524025 RNL524024:RNM524025 RXH524024:RXI524025 SHD524024:SHE524025 SQZ524024:SRA524025 TAV524024:TAW524025 TKR524024:TKS524025 TUN524024:TUO524025 UEJ524024:UEK524025 UOF524024:UOG524025 UYB524024:UYC524025 VHX524024:VHY524025 VRT524024:VRU524025 WBP524024:WBQ524025 WLL524024:WLM524025 WVH524024:WVI524025 H589560:I589561 IV589560:IW589561 SR589560:SS589561 ACN589560:ACO589561 AMJ589560:AMK589561 AWF589560:AWG589561 BGB589560:BGC589561 BPX589560:BPY589561 BZT589560:BZU589561 CJP589560:CJQ589561 CTL589560:CTM589561 DDH589560:DDI589561 DND589560:DNE589561 DWZ589560:DXA589561 EGV589560:EGW589561 EQR589560:EQS589561 FAN589560:FAO589561 FKJ589560:FKK589561 FUF589560:FUG589561 GEB589560:GEC589561 GNX589560:GNY589561 GXT589560:GXU589561 HHP589560:HHQ589561 HRL589560:HRM589561 IBH589560:IBI589561 ILD589560:ILE589561 IUZ589560:IVA589561 JEV589560:JEW589561 JOR589560:JOS589561 JYN589560:JYO589561 KIJ589560:KIK589561 KSF589560:KSG589561 LCB589560:LCC589561 LLX589560:LLY589561 LVT589560:LVU589561 MFP589560:MFQ589561 MPL589560:MPM589561 MZH589560:MZI589561 NJD589560:NJE589561 NSZ589560:NTA589561 OCV589560:OCW589561 OMR589560:OMS589561 OWN589560:OWO589561 PGJ589560:PGK589561 PQF589560:PQG589561 QAB589560:QAC589561 QJX589560:QJY589561 QTT589560:QTU589561 RDP589560:RDQ589561 RNL589560:RNM589561 RXH589560:RXI589561 SHD589560:SHE589561 SQZ589560:SRA589561 TAV589560:TAW589561 TKR589560:TKS589561 TUN589560:TUO589561 UEJ589560:UEK589561 UOF589560:UOG589561 UYB589560:UYC589561 VHX589560:VHY589561 VRT589560:VRU589561 WBP589560:WBQ589561 WLL589560:WLM589561 WVH589560:WVI589561 H655096:I655097 IV655096:IW655097 SR655096:SS655097 ACN655096:ACO655097 AMJ655096:AMK655097 AWF655096:AWG655097 BGB655096:BGC655097 BPX655096:BPY655097 BZT655096:BZU655097 CJP655096:CJQ655097 CTL655096:CTM655097 DDH655096:DDI655097 DND655096:DNE655097 DWZ655096:DXA655097 EGV655096:EGW655097 EQR655096:EQS655097 FAN655096:FAO655097 FKJ655096:FKK655097 FUF655096:FUG655097 GEB655096:GEC655097 GNX655096:GNY655097 GXT655096:GXU655097 HHP655096:HHQ655097 HRL655096:HRM655097 IBH655096:IBI655097 ILD655096:ILE655097 IUZ655096:IVA655097 JEV655096:JEW655097 JOR655096:JOS655097 JYN655096:JYO655097 KIJ655096:KIK655097 KSF655096:KSG655097 LCB655096:LCC655097 LLX655096:LLY655097 LVT655096:LVU655097 MFP655096:MFQ655097 MPL655096:MPM655097 MZH655096:MZI655097 NJD655096:NJE655097 NSZ655096:NTA655097 OCV655096:OCW655097 OMR655096:OMS655097 OWN655096:OWO655097 PGJ655096:PGK655097 PQF655096:PQG655097 QAB655096:QAC655097 QJX655096:QJY655097 QTT655096:QTU655097 RDP655096:RDQ655097 RNL655096:RNM655097 RXH655096:RXI655097 SHD655096:SHE655097 SQZ655096:SRA655097 TAV655096:TAW655097 TKR655096:TKS655097 TUN655096:TUO655097 UEJ655096:UEK655097 UOF655096:UOG655097 UYB655096:UYC655097 VHX655096:VHY655097 VRT655096:VRU655097 WBP655096:WBQ655097 WLL655096:WLM655097 WVH655096:WVI655097 H720632:I720633 IV720632:IW720633 SR720632:SS720633 ACN720632:ACO720633 AMJ720632:AMK720633 AWF720632:AWG720633 BGB720632:BGC720633 BPX720632:BPY720633 BZT720632:BZU720633 CJP720632:CJQ720633 CTL720632:CTM720633 DDH720632:DDI720633 DND720632:DNE720633 DWZ720632:DXA720633 EGV720632:EGW720633 EQR720632:EQS720633 FAN720632:FAO720633 FKJ720632:FKK720633 FUF720632:FUG720633 GEB720632:GEC720633 GNX720632:GNY720633 GXT720632:GXU720633 HHP720632:HHQ720633 HRL720632:HRM720633 IBH720632:IBI720633 ILD720632:ILE720633 IUZ720632:IVA720633 JEV720632:JEW720633 JOR720632:JOS720633 JYN720632:JYO720633 KIJ720632:KIK720633 KSF720632:KSG720633 LCB720632:LCC720633 LLX720632:LLY720633 LVT720632:LVU720633 MFP720632:MFQ720633 MPL720632:MPM720633 MZH720632:MZI720633 NJD720632:NJE720633 NSZ720632:NTA720633 OCV720632:OCW720633 OMR720632:OMS720633 OWN720632:OWO720633 PGJ720632:PGK720633 PQF720632:PQG720633 QAB720632:QAC720633 QJX720632:QJY720633 QTT720632:QTU720633 RDP720632:RDQ720633 RNL720632:RNM720633 RXH720632:RXI720633 SHD720632:SHE720633 SQZ720632:SRA720633 TAV720632:TAW720633 TKR720632:TKS720633 TUN720632:TUO720633 UEJ720632:UEK720633 UOF720632:UOG720633 UYB720632:UYC720633 VHX720632:VHY720633 VRT720632:VRU720633 WBP720632:WBQ720633 WLL720632:WLM720633 WVH720632:WVI720633 H786168:I786169 IV786168:IW786169 SR786168:SS786169 ACN786168:ACO786169 AMJ786168:AMK786169 AWF786168:AWG786169 BGB786168:BGC786169 BPX786168:BPY786169 BZT786168:BZU786169 CJP786168:CJQ786169 CTL786168:CTM786169 DDH786168:DDI786169 DND786168:DNE786169 DWZ786168:DXA786169 EGV786168:EGW786169 EQR786168:EQS786169 FAN786168:FAO786169 FKJ786168:FKK786169 FUF786168:FUG786169 GEB786168:GEC786169 GNX786168:GNY786169 GXT786168:GXU786169 HHP786168:HHQ786169 HRL786168:HRM786169 IBH786168:IBI786169 ILD786168:ILE786169 IUZ786168:IVA786169 JEV786168:JEW786169 JOR786168:JOS786169 JYN786168:JYO786169 KIJ786168:KIK786169 KSF786168:KSG786169 LCB786168:LCC786169 LLX786168:LLY786169 LVT786168:LVU786169 MFP786168:MFQ786169 MPL786168:MPM786169 MZH786168:MZI786169 NJD786168:NJE786169 NSZ786168:NTA786169 OCV786168:OCW786169 OMR786168:OMS786169 OWN786168:OWO786169 PGJ786168:PGK786169 PQF786168:PQG786169 QAB786168:QAC786169 QJX786168:QJY786169 QTT786168:QTU786169 RDP786168:RDQ786169 RNL786168:RNM786169 RXH786168:RXI786169 SHD786168:SHE786169 SQZ786168:SRA786169 TAV786168:TAW786169 TKR786168:TKS786169 TUN786168:TUO786169 UEJ786168:UEK786169 UOF786168:UOG786169 UYB786168:UYC786169 VHX786168:VHY786169 VRT786168:VRU786169 WBP786168:WBQ786169 WLL786168:WLM786169 WVH786168:WVI786169 H851704:I851705 IV851704:IW851705 SR851704:SS851705 ACN851704:ACO851705 AMJ851704:AMK851705 AWF851704:AWG851705 BGB851704:BGC851705 BPX851704:BPY851705 BZT851704:BZU851705 CJP851704:CJQ851705 CTL851704:CTM851705 DDH851704:DDI851705 DND851704:DNE851705 DWZ851704:DXA851705 EGV851704:EGW851705 EQR851704:EQS851705 FAN851704:FAO851705 FKJ851704:FKK851705 FUF851704:FUG851705 GEB851704:GEC851705 GNX851704:GNY851705 GXT851704:GXU851705 HHP851704:HHQ851705 HRL851704:HRM851705 IBH851704:IBI851705 ILD851704:ILE851705 IUZ851704:IVA851705 JEV851704:JEW851705 JOR851704:JOS851705 JYN851704:JYO851705 KIJ851704:KIK851705 KSF851704:KSG851705 LCB851704:LCC851705 LLX851704:LLY851705 LVT851704:LVU851705 MFP851704:MFQ851705 MPL851704:MPM851705 MZH851704:MZI851705 NJD851704:NJE851705 NSZ851704:NTA851705 OCV851704:OCW851705 OMR851704:OMS851705 OWN851704:OWO851705 PGJ851704:PGK851705 PQF851704:PQG851705 QAB851704:QAC851705 QJX851704:QJY851705 QTT851704:QTU851705 RDP851704:RDQ851705 RNL851704:RNM851705 RXH851704:RXI851705 SHD851704:SHE851705 SQZ851704:SRA851705 TAV851704:TAW851705 TKR851704:TKS851705 TUN851704:TUO851705 UEJ851704:UEK851705 UOF851704:UOG851705 UYB851704:UYC851705 VHX851704:VHY851705 VRT851704:VRU851705 WBP851704:WBQ851705 WLL851704:WLM851705 WVH851704:WVI851705 H917240:I917241 IV917240:IW917241 SR917240:SS917241 ACN917240:ACO917241 AMJ917240:AMK917241 AWF917240:AWG917241 BGB917240:BGC917241 BPX917240:BPY917241 BZT917240:BZU917241 CJP917240:CJQ917241 CTL917240:CTM917241 DDH917240:DDI917241 DND917240:DNE917241 DWZ917240:DXA917241 EGV917240:EGW917241 EQR917240:EQS917241 FAN917240:FAO917241 FKJ917240:FKK917241 FUF917240:FUG917241 GEB917240:GEC917241 GNX917240:GNY917241 GXT917240:GXU917241 HHP917240:HHQ917241 HRL917240:HRM917241 IBH917240:IBI917241 ILD917240:ILE917241 IUZ917240:IVA917241 JEV917240:JEW917241 JOR917240:JOS917241 JYN917240:JYO917241 KIJ917240:KIK917241 KSF917240:KSG917241 LCB917240:LCC917241 LLX917240:LLY917241 LVT917240:LVU917241 MFP917240:MFQ917241 MPL917240:MPM917241 MZH917240:MZI917241 NJD917240:NJE917241 NSZ917240:NTA917241 OCV917240:OCW917241 OMR917240:OMS917241 OWN917240:OWO917241 PGJ917240:PGK917241 PQF917240:PQG917241 QAB917240:QAC917241 QJX917240:QJY917241 QTT917240:QTU917241 RDP917240:RDQ917241 RNL917240:RNM917241 RXH917240:RXI917241 SHD917240:SHE917241 SQZ917240:SRA917241 TAV917240:TAW917241 TKR917240:TKS917241 TUN917240:TUO917241 UEJ917240:UEK917241 UOF917240:UOG917241 UYB917240:UYC917241 VHX917240:VHY917241 VRT917240:VRU917241 WBP917240:WBQ917241 WLL917240:WLM917241 WVH917240:WVI917241 H982776:I982777 IV982776:IW982777 SR982776:SS982777 ACN982776:ACO982777 AMJ982776:AMK982777 AWF982776:AWG982777 BGB982776:BGC982777 BPX982776:BPY982777 BZT982776:BZU982777 CJP982776:CJQ982777 CTL982776:CTM982777 DDH982776:DDI982777 DND982776:DNE982777 DWZ982776:DXA982777 EGV982776:EGW982777 EQR982776:EQS982777 FAN982776:FAO982777 FKJ982776:FKK982777 FUF982776:FUG982777 GEB982776:GEC982777 GNX982776:GNY982777 GXT982776:GXU982777 HHP982776:HHQ982777 HRL982776:HRM982777 IBH982776:IBI982777 ILD982776:ILE982777 IUZ982776:IVA982777 JEV982776:JEW982777 JOR982776:JOS982777 JYN982776:JYO982777 KIJ982776:KIK982777 KSF982776:KSG982777 LCB982776:LCC982777 LLX982776:LLY982777 LVT982776:LVU982777 MFP982776:MFQ982777 MPL982776:MPM982777 MZH982776:MZI982777 NJD982776:NJE982777 NSZ982776:NTA982777 OCV982776:OCW982777 OMR982776:OMS982777 OWN982776:OWO982777 PGJ982776:PGK982777 PQF982776:PQG982777 QAB982776:QAC982777 QJX982776:QJY982777 QTT982776:QTU982777 RDP982776:RDQ982777 RNL982776:RNM982777 RXH982776:RXI982777 SHD982776:SHE982777 SQZ982776:SRA982777 TAV982776:TAW982777 TKR982776:TKS982777 TUN982776:TUO982777 UEJ982776:UEK982777 UOF982776:UOG982777 UYB982776:UYC982777 VHX982776:VHY982777 VRT982776:VRU982777 WBP982776:WBQ982777 WLL982776:WLM982777 WVH982776:WVI982777"/>
  </dataValidations>
  <pageMargins left="0.70866141732283505" right="0.70866141732283505" top="0.74803149606299202" bottom="0.74803149606299202" header="0.31496062992126" footer="0.31496062992126"/>
  <pageSetup scale="29" orientation="portrait" r:id="rId1"/>
  <headerFooter>
    <oddFooter>&amp;CPage &amp;P of &amp;N</oddFooter>
  </headerFooter>
  <rowBreaks count="1" manualBreakCount="1">
    <brk id="48" max="9" man="1"/>
  </rowBreaks>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E18:H18 IS18:IW18 SO18:SS18 ACK18:ACO18 AMG18:AMK18 AWC18:AWG18 BFY18:BGC18 BPU18:BPY18 BZQ18:BZU18 CJM18:CJQ18 CTI18:CTM18 DDE18:DDI18 DNA18:DNE18 DWW18:DXA18 EGS18:EGW18 EQO18:EQS18 FAK18:FAO18 FKG18:FKK18 FUC18:FUG18 GDY18:GEC18 GNU18:GNY18 GXQ18:GXU18 HHM18:HHQ18 HRI18:HRM18 IBE18:IBI18 ILA18:ILE18 IUW18:IVA18 JES18:JEW18 JOO18:JOS18 JYK18:JYO18 KIG18:KIK18 KSC18:KSG18 LBY18:LCC18 LLU18:LLY18 LVQ18:LVU18 MFM18:MFQ18 MPI18:MPM18 MZE18:MZI18 NJA18:NJE18 NSW18:NTA18 OCS18:OCW18 OMO18:OMS18 OWK18:OWO18 PGG18:PGK18 PQC18:PQG18 PZY18:QAC18 QJU18:QJY18 QTQ18:QTU18 RDM18:RDQ18 RNI18:RNM18 RXE18:RXI18 SHA18:SHE18 SQW18:SRA18 TAS18:TAW18 TKO18:TKS18 TUK18:TUO18 UEG18:UEK18 UOC18:UOG18 UXY18:UYC18 VHU18:VHY18 VRQ18:VRU18 WBM18:WBQ18 WLI18:WLM18 WVE18:WVI18 E20:I20 IS20:IW20 SO20:SS20 ACK20:ACO20 AMG20:AMK20 AWC20:AWG20 BFY20:BGC20 BPU20:BPY20 BZQ20:BZU20 CJM20:CJQ20 CTI20:CTM20 DDE20:DDI20 DNA20:DNE20 DWW20:DXA20 EGS20:EGW20 EQO20:EQS20 FAK20:FAO20 FKG20:FKK20 FUC20:FUG20 GDY20:GEC20 GNU20:GNY20 GXQ20:GXU20 HHM20:HHQ20 HRI20:HRM20 IBE20:IBI20 ILA20:ILE20 IUW20:IVA20 JES20:JEW20 JOO20:JOS20 JYK20:JYO20 KIG20:KIK20 KSC20:KSG20 LBY20:LCC20 LLU20:LLY20 LVQ20:LVU20 MFM20:MFQ20 MPI20:MPM20 MZE20:MZI20 NJA20:NJE20 NSW20:NTA20 OCS20:OCW20 OMO20:OMS20 OWK20:OWO20 PGG20:PGK20 PQC20:PQG20 PZY20:QAC20 QJU20:QJY20 QTQ20:QTU20 RDM20:RDQ20 RNI20:RNM20 RXE20:RXI20 SHA20:SHE20 SQW20:SRA20 TAS20:TAW20 TKO20:TKS20 TUK20:TUO20 UEG20:UEK20 UOC20:UOG20 UXY20:UYC20 VHU20:VHY20 VRQ20:VRU20 WBM20:WBQ20 WLI20:WLM20 WVE20:WVI20 E48 IS48 SO48 ACK48 AMG48 AWC48 BFY48 BPU48 BZQ48 CJM48 CTI48 DDE48 DNA48 DWW48 EGS48 EQO48 FAK48 FKG48 FUC48 GDY48 GNU48 GXQ48 HHM48 HRI48 IBE48 ILA48 IUW48 JES48 JOO48 JYK48 KIG48 KSC48 LBY48 LLU48 LVQ48 MFM48 MPI48 MZE48 NJA48 NSW48 OCS48 OMO48 OWK48 PGG48 PQC48 PZY48 QJU48 QTQ48 RDM48 RNI48 RXE48 SHA48 SQW48 TAS48 TKO48 TUK48 UEG48 UOC48 UXY48 VHU48 VRQ48 WBM48 WLI48 WVE48 E66:H66 E67:I67 IX69 ST69 ACP69 AML69 AWH69 BGD69 BPZ69 BZV69 CJR69 CTN69 DDJ69 DNF69 DXB69 EGX69 EQT69 FAP69 FKL69 FUH69 GED69 GNZ69 GXV69 HHR69 HRN69 IBJ69 ILF69 IVB69 JEX69 JOT69 JYP69 KIL69 KSH69 LCD69 LLZ69 LVV69 MFR69 MPN69 MZJ69 NJF69 NTB69 OCX69 OMT69 OWP69 PGL69 PQH69 QAD69 QJZ69 QTV69 RDR69 RNN69 RXJ69 SHF69 SRB69 TAX69 TKT69 TUP69 UEL69 UOH69 UYD69 VHZ69 VRV69 WBR69 WLN69 WVJ69 I72:J72 IY72 SU72 ACQ72 AMM72 AWI72 BGE72 BQA72 BZW72 CJS72 CTO72 DDK72 DNG72 DXC72 EGY72 EQU72 FAQ72 FKM72 FUI72 GEE72 GOA72 GXW72 HHS72 HRO72 IBK72 ILG72 IVC72 JEY72 JOU72 JYQ72 KIM72 KSI72 LCE72 LMA72 LVW72 MFS72 MPO72 MZK72 NJG72 NTC72 OCY72 OMU72 OWQ72 PGM72 PQI72 QAE72 QKA72 QTW72 RDS72 RNO72 RXK72 SHG72 SRC72 TAY72 TKU72 TUQ72 UEM72 UOI72 UYE72 VIA72 VRW72 WBS72 WLO72 WVK72 J81 J83 F85:I85 IT85:IW85 SP85:SS85 ACL85:ACO85 AMH85:AMK85 AWD85:AWG85 BFZ85:BGC85 BPV85:BPY85 BZR85:BZU85 CJN85:CJQ85 CTJ85:CTM85 DDF85:DDI85 DNB85:DNE85 DWX85:DXA85 EGT85:EGW85 EQP85:EQS85 FAL85:FAO85 FKH85:FKK85 FUD85:FUG85 GDZ85:GEC85 GNV85:GNY85 GXR85:GXU85 HHN85:HHQ85 HRJ85:HRM85 IBF85:IBI85 ILB85:ILE85 IUX85:IVA85 JET85:JEW85 JOP85:JOS85 JYL85:JYO85 KIH85:KIK85 KSD85:KSG85 LBZ85:LCC85 LLV85:LLY85 LVR85:LVU85 MFN85:MFQ85 MPJ85:MPM85 MZF85:MZI85 NJB85:NJE85 NSX85:NTA85 OCT85:OCW85 OMP85:OMS85 OWL85:OWO85 PGH85:PGK85 PQD85:PQG85 PZZ85:QAC85 QJV85:QJY85 QTR85:QTU85 RDN85:RDQ85 RNJ85:RNM85 RXF85:RXI85 SHB85:SHE85 SQX85:SRA85 TAT85:TAW85 TKP85:TKS85 TUL85:TUO85 UEH85:UEK85 UOD85:UOG85 UXZ85:UYC85 VHV85:VHY85 VRR85:VRU85 WBN85:WBQ85 WLJ85:WLM85 WVF85:WVI85 E86:I86 E87:H87 E89:J89 IS89:IW89 IY89 SO89:SS89 SU89 ACK89:ACO89 ACQ89 AMG89:AMK89 AMM89 AWC89:AWG89 AWI89 BFY89:BGC89 BGE89 BPU89:BPY89 BQA89 BZQ89:BZU89 BZW89 CJM89:CJQ89 CJS89 CTI89:CTM89 CTO89 DDE89:DDI89 DDK89 DNA89:DNE89 DNG89 DWW89:DXA89 DXC89 EGS89:EGW89 EGY89 EQO89:EQS89 EQU89 FAK89:FAO89 FAQ89 FKG89:FKK89 FKM89 FUC89:FUG89 FUI89 GDY89:GEC89 GEE89 GNU89:GNY89 GOA89 GXQ89:GXU89 GXW89 HHM89:HHQ89 HHS89 HRI89:HRM89 HRO89 IBE89:IBI89 IBK89 ILA89:ILE89 ILG89 IUW89:IVA89 IVC89 JES89:JEW89 JEY89 JOO89:JOS89 JOU89 JYK89:JYO89 JYQ89 KIG89:KIK89 KIM89 KSC89:KSG89 KSI89 LBY89:LCC89 LCE89 LLU89:LLY89 LMA89 LVQ89:LVU89 LVW89 MFM89:MFQ89 MFS89 MPI89:MPM89 MPO89 MZE89:MZI89 MZK89 NJA89:NJE89 NJG89 NSW89:NTA89 NTC89 OCS89:OCW89 OCY89 OMO89:OMS89 OMU89 OWK89:OWO89 OWQ89 PGG89:PGK89 PGM89 PQC89:PQG89 PQI89 PZY89:QAC89 QAE89 QJU89:QJY89 QKA89 QTQ89:QTU89 QTW89 RDM89:RDQ89 RDS89 RNI89:RNM89 RNO89 RXE89:RXI89 RXK89 SHA89:SHE89 SHG89 SQW89:SRA89 SRC89 TAS89:TAW89 TAY89 TKO89:TKS89 TKU89 TUK89:TUO89 TUQ89 UEG89:UEK89 UEM89 UOC89:UOG89 UOI89 UXY89:UYC89 UYE89 VHU89:VHY89 VIA89 VRQ89:VRU89 VRW89 WBM89:WBQ89 WBS89 WLI89:WLM89 WLO89 WVE89:WVI89 WVK89 E65332:I65332 IS65332:IW65332 SO65332:SS65332 ACK65332:ACO65332 AMG65332:AMK65332 AWC65332:AWG65332 BFY65332:BGC65332 BPU65332:BPY65332 BZQ65332:BZU65332 CJM65332:CJQ65332 CTI65332:CTM65332 DDE65332:DDI65332 DNA65332:DNE65332 DWW65332:DXA65332 EGS65332:EGW65332 EQO65332:EQS65332 FAK65332:FAO65332 FKG65332:FKK65332 FUC65332:FUG65332 GDY65332:GEC65332 GNU65332:GNY65332 GXQ65332:GXU65332 HHM65332:HHQ65332 HRI65332:HRM65332 IBE65332:IBI65332 ILA65332:ILE65332 IUW65332:IVA65332 JES65332:JEW65332 JOO65332:JOS65332 JYK65332:JYO65332 KIG65332:KIK65332 KSC65332:KSG65332 LBY65332:LCC65332 LLU65332:LLY65332 LVQ65332:LVU65332 MFM65332:MFQ65332 MPI65332:MPM65332 MZE65332:MZI65332 NJA65332:NJE65332 NSW65332:NTA65332 OCS65332:OCW65332 OMO65332:OMS65332 OWK65332:OWO65332 PGG65332:PGK65332 PQC65332:PQG65332 PZY65332:QAC65332 QJU65332:QJY65332 QTQ65332:QTU65332 RDM65332:RDQ65332 RNI65332:RNM65332 RXE65332:RXI65332 SHA65332:SHE65332 SQW65332:SRA65332 TAS65332:TAW65332 TKO65332:TKS65332 TUK65332:TUO65332 UEG65332:UEK65332 UOC65332:UOG65332 UXY65332:UYC65332 VHU65332:VHY65332 VRQ65332:VRU65332 WBM65332:WBQ65332 WLI65332:WLM65332 WVE65332:WVI65332 E65360:I65360 IS65360:IW65360 SO65360:SS65360 ACK65360:ACO65360 AMG65360:AMK65360 AWC65360:AWG65360 BFY65360:BGC65360 BPU65360:BPY65360 BZQ65360:BZU65360 CJM65360:CJQ65360 CTI65360:CTM65360 DDE65360:DDI65360 DNA65360:DNE65360 DWW65360:DXA65360 EGS65360:EGW65360 EQO65360:EQS65360 FAK65360:FAO65360 FKG65360:FKK65360 FUC65360:FUG65360 GDY65360:GEC65360 GNU65360:GNY65360 GXQ65360:GXU65360 HHM65360:HHQ65360 HRI65360:HRM65360 IBE65360:IBI65360 ILA65360:ILE65360 IUW65360:IVA65360 JES65360:JEW65360 JOO65360:JOS65360 JYK65360:JYO65360 KIG65360:KIK65360 KSC65360:KSG65360 LBY65360:LCC65360 LLU65360:LLY65360 LVQ65360:LVU65360 MFM65360:MFQ65360 MPI65360:MPM65360 MZE65360:MZI65360 NJA65360:NJE65360 NSW65360:NTA65360 OCS65360:OCW65360 OMO65360:OMS65360 OWK65360:OWO65360 PGG65360:PGK65360 PQC65360:PQG65360 PZY65360:QAC65360 QJU65360:QJY65360 QTQ65360:QTU65360 RDM65360:RDQ65360 RNI65360:RNM65360 RXE65360:RXI65360 SHA65360:SHE65360 SQW65360:SRA65360 TAS65360:TAW65360 TKO65360:TKS65360 TUK65360:TUO65360 UEG65360:UEK65360 UOC65360:UOG65360 UXY65360:UYC65360 VHU65360:VHY65360 VRQ65360:VRU65360 WBM65360:WBQ65360 WLI65360:WLM65360 WVE65360:WVI65360 E65364:I65364 IS65364:IW65364 SO65364:SS65364 ACK65364:ACO65364 AMG65364:AMK65364 AWC65364:AWG65364 BFY65364:BGC65364 BPU65364:BPY65364 BZQ65364:BZU65364 CJM65364:CJQ65364 CTI65364:CTM65364 DDE65364:DDI65364 DNA65364:DNE65364 DWW65364:DXA65364 EGS65364:EGW65364 EQO65364:EQS65364 FAK65364:FAO65364 FKG65364:FKK65364 FUC65364:FUG65364 GDY65364:GEC65364 GNU65364:GNY65364 GXQ65364:GXU65364 HHM65364:HHQ65364 HRI65364:HRM65364 IBE65364:IBI65364 ILA65364:ILE65364 IUW65364:IVA65364 JES65364:JEW65364 JOO65364:JOS65364 JYK65364:JYO65364 KIG65364:KIK65364 KSC65364:KSG65364 LBY65364:LCC65364 LLU65364:LLY65364 LVQ65364:LVU65364 MFM65364:MFQ65364 MPI65364:MPM65364 MZE65364:MZI65364 NJA65364:NJE65364 NSW65364:NTA65364 OCS65364:OCW65364 OMO65364:OMS65364 OWK65364:OWO65364 PGG65364:PGK65364 PQC65364:PQG65364 PZY65364:QAC65364 QJU65364:QJY65364 QTQ65364:QTU65364 RDM65364:RDQ65364 RNI65364:RNM65364 RXE65364:RXI65364 SHA65364:SHE65364 SQW65364:SRA65364 TAS65364:TAW65364 TKO65364:TKS65364 TUK65364:TUO65364 UEG65364:UEK65364 UOC65364:UOG65364 UXY65364:UYC65364 VHU65364:VHY65364 VRQ65364:VRU65364 WBM65364:WBQ65364 WLI65364:WLM65364 WVE65364:WVI65364 E65392:I65392 IS65392:IW65392 SO65392:SS65392 ACK65392:ACO65392 AMG65392:AMK65392 AWC65392:AWG65392 BFY65392:BGC65392 BPU65392:BPY65392 BZQ65392:BZU65392 CJM65392:CJQ65392 CTI65392:CTM65392 DDE65392:DDI65392 DNA65392:DNE65392 DWW65392:DXA65392 EGS65392:EGW65392 EQO65392:EQS65392 FAK65392:FAO65392 FKG65392:FKK65392 FUC65392:FUG65392 GDY65392:GEC65392 GNU65392:GNY65392 GXQ65392:GXU65392 HHM65392:HHQ65392 HRI65392:HRM65392 IBE65392:IBI65392 ILA65392:ILE65392 IUW65392:IVA65392 JES65392:JEW65392 JOO65392:JOS65392 JYK65392:JYO65392 KIG65392:KIK65392 KSC65392:KSG65392 LBY65392:LCC65392 LLU65392:LLY65392 LVQ65392:LVU65392 MFM65392:MFQ65392 MPI65392:MPM65392 MZE65392:MZI65392 NJA65392:NJE65392 NSW65392:NTA65392 OCS65392:OCW65392 OMO65392:OMS65392 OWK65392:OWO65392 PGG65392:PGK65392 PQC65392:PQG65392 PZY65392:QAC65392 QJU65392:QJY65392 QTQ65392:QTU65392 RDM65392:RDQ65392 RNI65392:RNM65392 RXE65392:RXI65392 SHA65392:SHE65392 SQW65392:SRA65392 TAS65392:TAW65392 TKO65392:TKS65392 TUK65392:TUO65392 UEG65392:UEK65392 UOC65392:UOG65392 UXY65392:UYC65392 VHU65392:VHY65392 VRQ65392:VRU65392 WBM65392:WBQ65392 WLI65392:WLM65392 WVE65392:WVI65392 F65473:I65473 IT65473:IW65473 SP65473:SS65473 ACL65473:ACO65473 AMH65473:AMK65473 AWD65473:AWG65473 BFZ65473:BGC65473 BPV65473:BPY65473 BZR65473:BZU65473 CJN65473:CJQ65473 CTJ65473:CTM65473 DDF65473:DDI65473 DNB65473:DNE65473 DWX65473:DXA65473 EGT65473:EGW65473 EQP65473:EQS65473 FAL65473:FAO65473 FKH65473:FKK65473 FUD65473:FUG65473 GDZ65473:GEC65473 GNV65473:GNY65473 GXR65473:GXU65473 HHN65473:HHQ65473 HRJ65473:HRM65473 IBF65473:IBI65473 ILB65473:ILE65473 IUX65473:IVA65473 JET65473:JEW65473 JOP65473:JOS65473 JYL65473:JYO65473 KIH65473:KIK65473 KSD65473:KSG65473 LBZ65473:LCC65473 LLV65473:LLY65473 LVR65473:LVU65473 MFN65473:MFQ65473 MPJ65473:MPM65473 MZF65473:MZI65473 NJB65473:NJE65473 NSX65473:NTA65473 OCT65473:OCW65473 OMP65473:OMS65473 OWL65473:OWO65473 PGH65473:PGK65473 PQD65473:PQG65473 PZZ65473:QAC65473 QJV65473:QJY65473 QTR65473:QTU65473 RDN65473:RDQ65473 RNJ65473:RNM65473 RXF65473:RXI65473 SHB65473:SHE65473 SQX65473:SRA65473 TAT65473:TAW65473 TKP65473:TKS65473 TUL65473:TUO65473 UEH65473:UEK65473 UOD65473:UOG65473 UXZ65473:UYC65473 VHV65473:VHY65473 VRR65473:VRU65473 WBN65473:WBQ65473 WLJ65473:WLM65473 WVF65473:WVI65473 F65477:I65477 IT65477:IW65477 SP65477:SS65477 ACL65477:ACO65477 AMH65477:AMK65477 AWD65477:AWG65477 BFZ65477:BGC65477 BPV65477:BPY65477 BZR65477:BZU65477 CJN65477:CJQ65477 CTJ65477:CTM65477 DDF65477:DDI65477 DNB65477:DNE65477 DWX65477:DXA65477 EGT65477:EGW65477 EQP65477:EQS65477 FAL65477:FAO65477 FKH65477:FKK65477 FUD65477:FUG65477 GDZ65477:GEC65477 GNV65477:GNY65477 GXR65477:GXU65477 HHN65477:HHQ65477 HRJ65477:HRM65477 IBF65477:IBI65477 ILB65477:ILE65477 IUX65477:IVA65477 JET65477:JEW65477 JOP65477:JOS65477 JYL65477:JYO65477 KIH65477:KIK65477 KSD65477:KSG65477 LBZ65477:LCC65477 LLV65477:LLY65477 LVR65477:LVU65477 MFN65477:MFQ65477 MPJ65477:MPM65477 MZF65477:MZI65477 NJB65477:NJE65477 NSX65477:NTA65477 OCT65477:OCW65477 OMP65477:OMS65477 OWL65477:OWO65477 PGH65477:PGK65477 PQD65477:PQG65477 PZZ65477:QAC65477 QJV65477:QJY65477 QTR65477:QTU65477 RDN65477:RDQ65477 RNJ65477:RNM65477 RXF65477:RXI65477 SHB65477:SHE65477 SQX65477:SRA65477 TAT65477:TAW65477 TKP65477:TKS65477 TUL65477:TUO65477 UEH65477:UEK65477 UOD65477:UOG65477 UXZ65477:UYC65477 VHV65477:VHY65477 VRR65477:VRU65477 WBN65477:WBQ65477 WLJ65477:WLM65477 WVF65477:WVI65477 F65481:I65481 IT65481:IW65481 SP65481:SS65481 ACL65481:ACO65481 AMH65481:AMK65481 AWD65481:AWG65481 BFZ65481:BGC65481 BPV65481:BPY65481 BZR65481:BZU65481 CJN65481:CJQ65481 CTJ65481:CTM65481 DDF65481:DDI65481 DNB65481:DNE65481 DWX65481:DXA65481 EGT65481:EGW65481 EQP65481:EQS65481 FAL65481:FAO65481 FKH65481:FKK65481 FUD65481:FUG65481 GDZ65481:GEC65481 GNV65481:GNY65481 GXR65481:GXU65481 HHN65481:HHQ65481 HRJ65481:HRM65481 IBF65481:IBI65481 ILB65481:ILE65481 IUX65481:IVA65481 JET65481:JEW65481 JOP65481:JOS65481 JYL65481:JYO65481 KIH65481:KIK65481 KSD65481:KSG65481 LBZ65481:LCC65481 LLV65481:LLY65481 LVR65481:LVU65481 MFN65481:MFQ65481 MPJ65481:MPM65481 MZF65481:MZI65481 NJB65481:NJE65481 NSX65481:NTA65481 OCT65481:OCW65481 OMP65481:OMS65481 OWL65481:OWO65481 PGH65481:PGK65481 PQD65481:PQG65481 PZZ65481:QAC65481 QJV65481:QJY65481 QTR65481:QTU65481 RDN65481:RDQ65481 RNJ65481:RNM65481 RXF65481:RXI65481 SHB65481:SHE65481 SQX65481:SRA65481 TAT65481:TAW65481 TKP65481:TKS65481 TUL65481:TUO65481 UEH65481:UEK65481 UOD65481:UOG65481 UXZ65481:UYC65481 VHV65481:VHY65481 VRR65481:VRU65481 WBN65481:WBQ65481 WLJ65481:WLM65481 WVF65481:WVI65481 IX65490 ST65490 ACP65490 AML65490 AWH65490 BGD65490 BPZ65490 BZV65490 CJR65490 CTN65490 DDJ65490 DNF65490 DXB65490 EGX65490 EQT65490 FAP65490 FKL65490 FUH65490 GED65490 GNZ65490 GXV65490 HHR65490 HRN65490 IBJ65490 ILF65490 IVB65490 JEX65490 JOT65490 JYP65490 KIL65490 KSH65490 LCD65490 LLZ65490 LVV65490 MFR65490 MPN65490 MZJ65490 NJF65490 NTB65490 OCX65490 OMT65490 OWP65490 PGL65490 PQH65490 QAD65490 QJZ65490 QTV65490 RDR65490 RNN65490 RXJ65490 SHF65490 SRB65490 TAX65490 TKT65490 TUP65490 UEL65490 UOH65490 UYD65490 VHZ65490 VRV65490 WBR65490 WLN65490 WVJ65490 J65493 IY65493 SU65493 ACQ65493 AMM65493 AWI65493 BGE65493 BQA65493 BZW65493 CJS65493 CTO65493 DDK65493 DNG65493 DXC65493 EGY65493 EQU65493 FAQ65493 FKM65493 FUI65493 GEE65493 GOA65493 GXW65493 HHS65493 HRO65493 IBK65493 ILG65493 IVC65493 JEY65493 JOU65493 JYQ65493 KIM65493 KSI65493 LCE65493 LMA65493 LVW65493 MFS65493 MPO65493 MZK65493 NJG65493 NTC65493 OCY65493 OMU65493 OWQ65493 PGM65493 PQI65493 QAE65493 QKA65493 QTW65493 RDS65493 RNO65493 RXK65493 SHG65493 SRC65493 TAY65493 TKU65493 TUQ65493 UEM65493 UOI65493 UYE65493 VIA65493 VRW65493 WBS65493 WLO65493 WVK65493 F65512:I65512 IT65512:IW65512 SP65512:SS65512 ACL65512:ACO65512 AMH65512:AMK65512 AWD65512:AWG65512 BFZ65512:BGC65512 BPV65512:BPY65512 BZR65512:BZU65512 CJN65512:CJQ65512 CTJ65512:CTM65512 DDF65512:DDI65512 DNB65512:DNE65512 DWX65512:DXA65512 EGT65512:EGW65512 EQP65512:EQS65512 FAL65512:FAO65512 FKH65512:FKK65512 FUD65512:FUG65512 GDZ65512:GEC65512 GNV65512:GNY65512 GXR65512:GXU65512 HHN65512:HHQ65512 HRJ65512:HRM65512 IBF65512:IBI65512 ILB65512:ILE65512 IUX65512:IVA65512 JET65512:JEW65512 JOP65512:JOS65512 JYL65512:JYO65512 KIH65512:KIK65512 KSD65512:KSG65512 LBZ65512:LCC65512 LLV65512:LLY65512 LVR65512:LVU65512 MFN65512:MFQ65512 MPJ65512:MPM65512 MZF65512:MZI65512 NJB65512:NJE65512 NSX65512:NTA65512 OCT65512:OCW65512 OMP65512:OMS65512 OWL65512:OWO65512 PGH65512:PGK65512 PQD65512:PQG65512 PZZ65512:QAC65512 QJV65512:QJY65512 QTR65512:QTU65512 RDN65512:RDQ65512 RNJ65512:RNM65512 RXF65512:RXI65512 SHB65512:SHE65512 SQX65512:SRA65512 TAT65512:TAW65512 TKP65512:TKS65512 TUL65512:TUO65512 UEH65512:UEK65512 UOD65512:UOG65512 UXZ65512:UYC65512 VHV65512:VHY65512 VRR65512:VRU65512 WBN65512:WBQ65512 WLJ65512:WLM65512 WVF65512:WVI65512 F65520:I65520 IT65520:IW65520 SP65520:SS65520 ACL65520:ACO65520 AMH65520:AMK65520 AWD65520:AWG65520 BFZ65520:BGC65520 BPV65520:BPY65520 BZR65520:BZU65520 CJN65520:CJQ65520 CTJ65520:CTM65520 DDF65520:DDI65520 DNB65520:DNE65520 DWX65520:DXA65520 EGT65520:EGW65520 EQP65520:EQS65520 FAL65520:FAO65520 FKH65520:FKK65520 FUD65520:FUG65520 GDZ65520:GEC65520 GNV65520:GNY65520 GXR65520:GXU65520 HHN65520:HHQ65520 HRJ65520:HRM65520 IBF65520:IBI65520 ILB65520:ILE65520 IUX65520:IVA65520 JET65520:JEW65520 JOP65520:JOS65520 JYL65520:JYO65520 KIH65520:KIK65520 KSD65520:KSG65520 LBZ65520:LCC65520 LLV65520:LLY65520 LVR65520:LVU65520 MFN65520:MFQ65520 MPJ65520:MPM65520 MZF65520:MZI65520 NJB65520:NJE65520 NSX65520:NTA65520 OCT65520:OCW65520 OMP65520:OMS65520 OWL65520:OWO65520 PGH65520:PGK65520 PQD65520:PQG65520 PZZ65520:QAC65520 QJV65520:QJY65520 QTR65520:QTU65520 RDN65520:RDQ65520 RNJ65520:RNM65520 RXF65520:RXI65520 SHB65520:SHE65520 SQX65520:SRA65520 TAT65520:TAW65520 TKP65520:TKS65520 TUL65520:TUO65520 UEH65520:UEK65520 UOD65520:UOG65520 UXZ65520:UYC65520 VHV65520:VHY65520 VRR65520:VRU65520 WBN65520:WBQ65520 WLJ65520:WLM65520 WVF65520:WVI65520 F65546:I65546 IT65546:IW65546 SP65546:SS65546 ACL65546:ACO65546 AMH65546:AMK65546 AWD65546:AWG65546 BFZ65546:BGC65546 BPV65546:BPY65546 BZR65546:BZU65546 CJN65546:CJQ65546 CTJ65546:CTM65546 DDF65546:DDI65546 DNB65546:DNE65546 DWX65546:DXA65546 EGT65546:EGW65546 EQP65546:EQS65546 FAL65546:FAO65546 FKH65546:FKK65546 FUD65546:FUG65546 GDZ65546:GEC65546 GNV65546:GNY65546 GXR65546:GXU65546 HHN65546:HHQ65546 HRJ65546:HRM65546 IBF65546:IBI65546 ILB65546:ILE65546 IUX65546:IVA65546 JET65546:JEW65546 JOP65546:JOS65546 JYL65546:JYO65546 KIH65546:KIK65546 KSD65546:KSG65546 LBZ65546:LCC65546 LLV65546:LLY65546 LVR65546:LVU65546 MFN65546:MFQ65546 MPJ65546:MPM65546 MZF65546:MZI65546 NJB65546:NJE65546 NSX65546:NTA65546 OCT65546:OCW65546 OMP65546:OMS65546 OWL65546:OWO65546 PGH65546:PGK65546 PQD65546:PQG65546 PZZ65546:QAC65546 QJV65546:QJY65546 QTR65546:QTU65546 RDN65546:RDQ65546 RNJ65546:RNM65546 RXF65546:RXI65546 SHB65546:SHE65546 SQX65546:SRA65546 TAT65546:TAW65546 TKP65546:TKS65546 TUL65546:TUO65546 UEH65546:UEK65546 UOD65546:UOG65546 UXZ65546:UYC65546 VHV65546:VHY65546 VRR65546:VRU65546 WBN65546:WBQ65546 WLJ65546:WLM65546 WVF65546:WVI65546 F65550:I65550 IT65550:IW65550 SP65550:SS65550 ACL65550:ACO65550 AMH65550:AMK65550 AWD65550:AWG65550 BFZ65550:BGC65550 BPV65550:BPY65550 BZR65550:BZU65550 CJN65550:CJQ65550 CTJ65550:CTM65550 DDF65550:DDI65550 DNB65550:DNE65550 DWX65550:DXA65550 EGT65550:EGW65550 EQP65550:EQS65550 FAL65550:FAO65550 FKH65550:FKK65550 FUD65550:FUG65550 GDZ65550:GEC65550 GNV65550:GNY65550 GXR65550:GXU65550 HHN65550:HHQ65550 HRJ65550:HRM65550 IBF65550:IBI65550 ILB65550:ILE65550 IUX65550:IVA65550 JET65550:JEW65550 JOP65550:JOS65550 JYL65550:JYO65550 KIH65550:KIK65550 KSD65550:KSG65550 LBZ65550:LCC65550 LLV65550:LLY65550 LVR65550:LVU65550 MFN65550:MFQ65550 MPJ65550:MPM65550 MZF65550:MZI65550 NJB65550:NJE65550 NSX65550:NTA65550 OCT65550:OCW65550 OMP65550:OMS65550 OWL65550:OWO65550 PGH65550:PGK65550 PQD65550:PQG65550 PZZ65550:QAC65550 QJV65550:QJY65550 QTR65550:QTU65550 RDN65550:RDQ65550 RNJ65550:RNM65550 RXF65550:RXI65550 SHB65550:SHE65550 SQX65550:SRA65550 TAT65550:TAW65550 TKP65550:TKS65550 TUL65550:TUO65550 UEH65550:UEK65550 UOD65550:UOG65550 UXZ65550:UYC65550 VHV65550:VHY65550 VRR65550:VRU65550 WBN65550:WBQ65550 WLJ65550:WLM65550 WVF65550:WVI65550 F65562:I65562 IT65562:IW65562 SP65562:SS65562 ACL65562:ACO65562 AMH65562:AMK65562 AWD65562:AWG65562 BFZ65562:BGC65562 BPV65562:BPY65562 BZR65562:BZU65562 CJN65562:CJQ65562 CTJ65562:CTM65562 DDF65562:DDI65562 DNB65562:DNE65562 DWX65562:DXA65562 EGT65562:EGW65562 EQP65562:EQS65562 FAL65562:FAO65562 FKH65562:FKK65562 FUD65562:FUG65562 GDZ65562:GEC65562 GNV65562:GNY65562 GXR65562:GXU65562 HHN65562:HHQ65562 HRJ65562:HRM65562 IBF65562:IBI65562 ILB65562:ILE65562 IUX65562:IVA65562 JET65562:JEW65562 JOP65562:JOS65562 JYL65562:JYO65562 KIH65562:KIK65562 KSD65562:KSG65562 LBZ65562:LCC65562 LLV65562:LLY65562 LVR65562:LVU65562 MFN65562:MFQ65562 MPJ65562:MPM65562 MZF65562:MZI65562 NJB65562:NJE65562 NSX65562:NTA65562 OCT65562:OCW65562 OMP65562:OMS65562 OWL65562:OWO65562 PGH65562:PGK65562 PQD65562:PQG65562 PZZ65562:QAC65562 QJV65562:QJY65562 QTR65562:QTU65562 RDN65562:RDQ65562 RNJ65562:RNM65562 RXF65562:RXI65562 SHB65562:SHE65562 SQX65562:SRA65562 TAT65562:TAW65562 TKP65562:TKS65562 TUL65562:TUO65562 UEH65562:UEK65562 UOD65562:UOG65562 UXZ65562:UYC65562 VHV65562:VHY65562 VRR65562:VRU65562 WBN65562:WBQ65562 WLJ65562:WLM65562 WVF65562:WVI65562 F65575:I65575 IT65575:IW65575 SP65575:SS65575 ACL65575:ACO65575 AMH65575:AMK65575 AWD65575:AWG65575 BFZ65575:BGC65575 BPV65575:BPY65575 BZR65575:BZU65575 CJN65575:CJQ65575 CTJ65575:CTM65575 DDF65575:DDI65575 DNB65575:DNE65575 DWX65575:DXA65575 EGT65575:EGW65575 EQP65575:EQS65575 FAL65575:FAO65575 FKH65575:FKK65575 FUD65575:FUG65575 GDZ65575:GEC65575 GNV65575:GNY65575 GXR65575:GXU65575 HHN65575:HHQ65575 HRJ65575:HRM65575 IBF65575:IBI65575 ILB65575:ILE65575 IUX65575:IVA65575 JET65575:JEW65575 JOP65575:JOS65575 JYL65575:JYO65575 KIH65575:KIK65575 KSD65575:KSG65575 LBZ65575:LCC65575 LLV65575:LLY65575 LVR65575:LVU65575 MFN65575:MFQ65575 MPJ65575:MPM65575 MZF65575:MZI65575 NJB65575:NJE65575 NSX65575:NTA65575 OCT65575:OCW65575 OMP65575:OMS65575 OWL65575:OWO65575 PGH65575:PGK65575 PQD65575:PQG65575 PZZ65575:QAC65575 QJV65575:QJY65575 QTR65575:QTU65575 RDN65575:RDQ65575 RNJ65575:RNM65575 RXF65575:RXI65575 SHB65575:SHE65575 SQX65575:SRA65575 TAT65575:TAW65575 TKP65575:TKS65575 TUL65575:TUO65575 UEH65575:UEK65575 UOD65575:UOG65575 UXZ65575:UYC65575 VHV65575:VHY65575 VRR65575:VRU65575 WBN65575:WBQ65575 WLJ65575:WLM65575 WVF65575:WVI65575 E130868:I130868 IS130868:IW130868 SO130868:SS130868 ACK130868:ACO130868 AMG130868:AMK130868 AWC130868:AWG130868 BFY130868:BGC130868 BPU130868:BPY130868 BZQ130868:BZU130868 CJM130868:CJQ130868 CTI130868:CTM130868 DDE130868:DDI130868 DNA130868:DNE130868 DWW130868:DXA130868 EGS130868:EGW130868 EQO130868:EQS130868 FAK130868:FAO130868 FKG130868:FKK130868 FUC130868:FUG130868 GDY130868:GEC130868 GNU130868:GNY130868 GXQ130868:GXU130868 HHM130868:HHQ130868 HRI130868:HRM130868 IBE130868:IBI130868 ILA130868:ILE130868 IUW130868:IVA130868 JES130868:JEW130868 JOO130868:JOS130868 JYK130868:JYO130868 KIG130868:KIK130868 KSC130868:KSG130868 LBY130868:LCC130868 LLU130868:LLY130868 LVQ130868:LVU130868 MFM130868:MFQ130868 MPI130868:MPM130868 MZE130868:MZI130868 NJA130868:NJE130868 NSW130868:NTA130868 OCS130868:OCW130868 OMO130868:OMS130868 OWK130868:OWO130868 PGG130868:PGK130868 PQC130868:PQG130868 PZY130868:QAC130868 QJU130868:QJY130868 QTQ130868:QTU130868 RDM130868:RDQ130868 RNI130868:RNM130868 RXE130868:RXI130868 SHA130868:SHE130868 SQW130868:SRA130868 TAS130868:TAW130868 TKO130868:TKS130868 TUK130868:TUO130868 UEG130868:UEK130868 UOC130868:UOG130868 UXY130868:UYC130868 VHU130868:VHY130868 VRQ130868:VRU130868 WBM130868:WBQ130868 WLI130868:WLM130868 WVE130868:WVI130868 E130896:I130896 IS130896:IW130896 SO130896:SS130896 ACK130896:ACO130896 AMG130896:AMK130896 AWC130896:AWG130896 BFY130896:BGC130896 BPU130896:BPY130896 BZQ130896:BZU130896 CJM130896:CJQ130896 CTI130896:CTM130896 DDE130896:DDI130896 DNA130896:DNE130896 DWW130896:DXA130896 EGS130896:EGW130896 EQO130896:EQS130896 FAK130896:FAO130896 FKG130896:FKK130896 FUC130896:FUG130896 GDY130896:GEC130896 GNU130896:GNY130896 GXQ130896:GXU130896 HHM130896:HHQ130896 HRI130896:HRM130896 IBE130896:IBI130896 ILA130896:ILE130896 IUW130896:IVA130896 JES130896:JEW130896 JOO130896:JOS130896 JYK130896:JYO130896 KIG130896:KIK130896 KSC130896:KSG130896 LBY130896:LCC130896 LLU130896:LLY130896 LVQ130896:LVU130896 MFM130896:MFQ130896 MPI130896:MPM130896 MZE130896:MZI130896 NJA130896:NJE130896 NSW130896:NTA130896 OCS130896:OCW130896 OMO130896:OMS130896 OWK130896:OWO130896 PGG130896:PGK130896 PQC130896:PQG130896 PZY130896:QAC130896 QJU130896:QJY130896 QTQ130896:QTU130896 RDM130896:RDQ130896 RNI130896:RNM130896 RXE130896:RXI130896 SHA130896:SHE130896 SQW130896:SRA130896 TAS130896:TAW130896 TKO130896:TKS130896 TUK130896:TUO130896 UEG130896:UEK130896 UOC130896:UOG130896 UXY130896:UYC130896 VHU130896:VHY130896 VRQ130896:VRU130896 WBM130896:WBQ130896 WLI130896:WLM130896 WVE130896:WVI130896 E130900:I130900 IS130900:IW130900 SO130900:SS130900 ACK130900:ACO130900 AMG130900:AMK130900 AWC130900:AWG130900 BFY130900:BGC130900 BPU130900:BPY130900 BZQ130900:BZU130900 CJM130900:CJQ130900 CTI130900:CTM130900 DDE130900:DDI130900 DNA130900:DNE130900 DWW130900:DXA130900 EGS130900:EGW130900 EQO130900:EQS130900 FAK130900:FAO130900 FKG130900:FKK130900 FUC130900:FUG130900 GDY130900:GEC130900 GNU130900:GNY130900 GXQ130900:GXU130900 HHM130900:HHQ130900 HRI130900:HRM130900 IBE130900:IBI130900 ILA130900:ILE130900 IUW130900:IVA130900 JES130900:JEW130900 JOO130900:JOS130900 JYK130900:JYO130900 KIG130900:KIK130900 KSC130900:KSG130900 LBY130900:LCC130900 LLU130900:LLY130900 LVQ130900:LVU130900 MFM130900:MFQ130900 MPI130900:MPM130900 MZE130900:MZI130900 NJA130900:NJE130900 NSW130900:NTA130900 OCS130900:OCW130900 OMO130900:OMS130900 OWK130900:OWO130900 PGG130900:PGK130900 PQC130900:PQG130900 PZY130900:QAC130900 QJU130900:QJY130900 QTQ130900:QTU130900 RDM130900:RDQ130900 RNI130900:RNM130900 RXE130900:RXI130900 SHA130900:SHE130900 SQW130900:SRA130900 TAS130900:TAW130900 TKO130900:TKS130900 TUK130900:TUO130900 UEG130900:UEK130900 UOC130900:UOG130900 UXY130900:UYC130900 VHU130900:VHY130900 VRQ130900:VRU130900 WBM130900:WBQ130900 WLI130900:WLM130900 WVE130900:WVI130900 E130928:I130928 IS130928:IW130928 SO130928:SS130928 ACK130928:ACO130928 AMG130928:AMK130928 AWC130928:AWG130928 BFY130928:BGC130928 BPU130928:BPY130928 BZQ130928:BZU130928 CJM130928:CJQ130928 CTI130928:CTM130928 DDE130928:DDI130928 DNA130928:DNE130928 DWW130928:DXA130928 EGS130928:EGW130928 EQO130928:EQS130928 FAK130928:FAO130928 FKG130928:FKK130928 FUC130928:FUG130928 GDY130928:GEC130928 GNU130928:GNY130928 GXQ130928:GXU130928 HHM130928:HHQ130928 HRI130928:HRM130928 IBE130928:IBI130928 ILA130928:ILE130928 IUW130928:IVA130928 JES130928:JEW130928 JOO130928:JOS130928 JYK130928:JYO130928 KIG130928:KIK130928 KSC130928:KSG130928 LBY130928:LCC130928 LLU130928:LLY130928 LVQ130928:LVU130928 MFM130928:MFQ130928 MPI130928:MPM130928 MZE130928:MZI130928 NJA130928:NJE130928 NSW130928:NTA130928 OCS130928:OCW130928 OMO130928:OMS130928 OWK130928:OWO130928 PGG130928:PGK130928 PQC130928:PQG130928 PZY130928:QAC130928 QJU130928:QJY130928 QTQ130928:QTU130928 RDM130928:RDQ130928 RNI130928:RNM130928 RXE130928:RXI130928 SHA130928:SHE130928 SQW130928:SRA130928 TAS130928:TAW130928 TKO130928:TKS130928 TUK130928:TUO130928 UEG130928:UEK130928 UOC130928:UOG130928 UXY130928:UYC130928 VHU130928:VHY130928 VRQ130928:VRU130928 WBM130928:WBQ130928 WLI130928:WLM130928 WVE130928:WVI130928 F131009:I131009 IT131009:IW131009 SP131009:SS131009 ACL131009:ACO131009 AMH131009:AMK131009 AWD131009:AWG131009 BFZ131009:BGC131009 BPV131009:BPY131009 BZR131009:BZU131009 CJN131009:CJQ131009 CTJ131009:CTM131009 DDF131009:DDI131009 DNB131009:DNE131009 DWX131009:DXA131009 EGT131009:EGW131009 EQP131009:EQS131009 FAL131009:FAO131009 FKH131009:FKK131009 FUD131009:FUG131009 GDZ131009:GEC131009 GNV131009:GNY131009 GXR131009:GXU131009 HHN131009:HHQ131009 HRJ131009:HRM131009 IBF131009:IBI131009 ILB131009:ILE131009 IUX131009:IVA131009 JET131009:JEW131009 JOP131009:JOS131009 JYL131009:JYO131009 KIH131009:KIK131009 KSD131009:KSG131009 LBZ131009:LCC131009 LLV131009:LLY131009 LVR131009:LVU131009 MFN131009:MFQ131009 MPJ131009:MPM131009 MZF131009:MZI131009 NJB131009:NJE131009 NSX131009:NTA131009 OCT131009:OCW131009 OMP131009:OMS131009 OWL131009:OWO131009 PGH131009:PGK131009 PQD131009:PQG131009 PZZ131009:QAC131009 QJV131009:QJY131009 QTR131009:QTU131009 RDN131009:RDQ131009 RNJ131009:RNM131009 RXF131009:RXI131009 SHB131009:SHE131009 SQX131009:SRA131009 TAT131009:TAW131009 TKP131009:TKS131009 TUL131009:TUO131009 UEH131009:UEK131009 UOD131009:UOG131009 UXZ131009:UYC131009 VHV131009:VHY131009 VRR131009:VRU131009 WBN131009:WBQ131009 WLJ131009:WLM131009 WVF131009:WVI131009 F131013:I131013 IT131013:IW131013 SP131013:SS131013 ACL131013:ACO131013 AMH131013:AMK131013 AWD131013:AWG131013 BFZ131013:BGC131013 BPV131013:BPY131013 BZR131013:BZU131013 CJN131013:CJQ131013 CTJ131013:CTM131013 DDF131013:DDI131013 DNB131013:DNE131013 DWX131013:DXA131013 EGT131013:EGW131013 EQP131013:EQS131013 FAL131013:FAO131013 FKH131013:FKK131013 FUD131013:FUG131013 GDZ131013:GEC131013 GNV131013:GNY131013 GXR131013:GXU131013 HHN131013:HHQ131013 HRJ131013:HRM131013 IBF131013:IBI131013 ILB131013:ILE131013 IUX131013:IVA131013 JET131013:JEW131013 JOP131013:JOS131013 JYL131013:JYO131013 KIH131013:KIK131013 KSD131013:KSG131013 LBZ131013:LCC131013 LLV131013:LLY131013 LVR131013:LVU131013 MFN131013:MFQ131013 MPJ131013:MPM131013 MZF131013:MZI131013 NJB131013:NJE131013 NSX131013:NTA131013 OCT131013:OCW131013 OMP131013:OMS131013 OWL131013:OWO131013 PGH131013:PGK131013 PQD131013:PQG131013 PZZ131013:QAC131013 QJV131013:QJY131013 QTR131013:QTU131013 RDN131013:RDQ131013 RNJ131013:RNM131013 RXF131013:RXI131013 SHB131013:SHE131013 SQX131013:SRA131013 TAT131013:TAW131013 TKP131013:TKS131013 TUL131013:TUO131013 UEH131013:UEK131013 UOD131013:UOG131013 UXZ131013:UYC131013 VHV131013:VHY131013 VRR131013:VRU131013 WBN131013:WBQ131013 WLJ131013:WLM131013 WVF131013:WVI131013 F131017:I131017 IT131017:IW131017 SP131017:SS131017 ACL131017:ACO131017 AMH131017:AMK131017 AWD131017:AWG131017 BFZ131017:BGC131017 BPV131017:BPY131017 BZR131017:BZU131017 CJN131017:CJQ131017 CTJ131017:CTM131017 DDF131017:DDI131017 DNB131017:DNE131017 DWX131017:DXA131017 EGT131017:EGW131017 EQP131017:EQS131017 FAL131017:FAO131017 FKH131017:FKK131017 FUD131017:FUG131017 GDZ131017:GEC131017 GNV131017:GNY131017 GXR131017:GXU131017 HHN131017:HHQ131017 HRJ131017:HRM131017 IBF131017:IBI131017 ILB131017:ILE131017 IUX131017:IVA131017 JET131017:JEW131017 JOP131017:JOS131017 JYL131017:JYO131017 KIH131017:KIK131017 KSD131017:KSG131017 LBZ131017:LCC131017 LLV131017:LLY131017 LVR131017:LVU131017 MFN131017:MFQ131017 MPJ131017:MPM131017 MZF131017:MZI131017 NJB131017:NJE131017 NSX131017:NTA131017 OCT131017:OCW131017 OMP131017:OMS131017 OWL131017:OWO131017 PGH131017:PGK131017 PQD131017:PQG131017 PZZ131017:QAC131017 QJV131017:QJY131017 QTR131017:QTU131017 RDN131017:RDQ131017 RNJ131017:RNM131017 RXF131017:RXI131017 SHB131017:SHE131017 SQX131017:SRA131017 TAT131017:TAW131017 TKP131017:TKS131017 TUL131017:TUO131017 UEH131017:UEK131017 UOD131017:UOG131017 UXZ131017:UYC131017 VHV131017:VHY131017 VRR131017:VRU131017 WBN131017:WBQ131017 WLJ131017:WLM131017 WVF131017:WVI131017 IX131026 ST131026 ACP131026 AML131026 AWH131026 BGD131026 BPZ131026 BZV131026 CJR131026 CTN131026 DDJ131026 DNF131026 DXB131026 EGX131026 EQT131026 FAP131026 FKL131026 FUH131026 GED131026 GNZ131026 GXV131026 HHR131026 HRN131026 IBJ131026 ILF131026 IVB131026 JEX131026 JOT131026 JYP131026 KIL131026 KSH131026 LCD131026 LLZ131026 LVV131026 MFR131026 MPN131026 MZJ131026 NJF131026 NTB131026 OCX131026 OMT131026 OWP131026 PGL131026 PQH131026 QAD131026 QJZ131026 QTV131026 RDR131026 RNN131026 RXJ131026 SHF131026 SRB131026 TAX131026 TKT131026 TUP131026 UEL131026 UOH131026 UYD131026 VHZ131026 VRV131026 WBR131026 WLN131026 WVJ131026 J131029 IY131029 SU131029 ACQ131029 AMM131029 AWI131029 BGE131029 BQA131029 BZW131029 CJS131029 CTO131029 DDK131029 DNG131029 DXC131029 EGY131029 EQU131029 FAQ131029 FKM131029 FUI131029 GEE131029 GOA131029 GXW131029 HHS131029 HRO131029 IBK131029 ILG131029 IVC131029 JEY131029 JOU131029 JYQ131029 KIM131029 KSI131029 LCE131029 LMA131029 LVW131029 MFS131029 MPO131029 MZK131029 NJG131029 NTC131029 OCY131029 OMU131029 OWQ131029 PGM131029 PQI131029 QAE131029 QKA131029 QTW131029 RDS131029 RNO131029 RXK131029 SHG131029 SRC131029 TAY131029 TKU131029 TUQ131029 UEM131029 UOI131029 UYE131029 VIA131029 VRW131029 WBS131029 WLO131029 WVK131029 F131048:I131048 IT131048:IW131048 SP131048:SS131048 ACL131048:ACO131048 AMH131048:AMK131048 AWD131048:AWG131048 BFZ131048:BGC131048 BPV131048:BPY131048 BZR131048:BZU131048 CJN131048:CJQ131048 CTJ131048:CTM131048 DDF131048:DDI131048 DNB131048:DNE131048 DWX131048:DXA131048 EGT131048:EGW131048 EQP131048:EQS131048 FAL131048:FAO131048 FKH131048:FKK131048 FUD131048:FUG131048 GDZ131048:GEC131048 GNV131048:GNY131048 GXR131048:GXU131048 HHN131048:HHQ131048 HRJ131048:HRM131048 IBF131048:IBI131048 ILB131048:ILE131048 IUX131048:IVA131048 JET131048:JEW131048 JOP131048:JOS131048 JYL131048:JYO131048 KIH131048:KIK131048 KSD131048:KSG131048 LBZ131048:LCC131048 LLV131048:LLY131048 LVR131048:LVU131048 MFN131048:MFQ131048 MPJ131048:MPM131048 MZF131048:MZI131048 NJB131048:NJE131048 NSX131048:NTA131048 OCT131048:OCW131048 OMP131048:OMS131048 OWL131048:OWO131048 PGH131048:PGK131048 PQD131048:PQG131048 PZZ131048:QAC131048 QJV131048:QJY131048 QTR131048:QTU131048 RDN131048:RDQ131048 RNJ131048:RNM131048 RXF131048:RXI131048 SHB131048:SHE131048 SQX131048:SRA131048 TAT131048:TAW131048 TKP131048:TKS131048 TUL131048:TUO131048 UEH131048:UEK131048 UOD131048:UOG131048 UXZ131048:UYC131048 VHV131048:VHY131048 VRR131048:VRU131048 WBN131048:WBQ131048 WLJ131048:WLM131048 WVF131048:WVI131048 F131056:I131056 IT131056:IW131056 SP131056:SS131056 ACL131056:ACO131056 AMH131056:AMK131056 AWD131056:AWG131056 BFZ131056:BGC131056 BPV131056:BPY131056 BZR131056:BZU131056 CJN131056:CJQ131056 CTJ131056:CTM131056 DDF131056:DDI131056 DNB131056:DNE131056 DWX131056:DXA131056 EGT131056:EGW131056 EQP131056:EQS131056 FAL131056:FAO131056 FKH131056:FKK131056 FUD131056:FUG131056 GDZ131056:GEC131056 GNV131056:GNY131056 GXR131056:GXU131056 HHN131056:HHQ131056 HRJ131056:HRM131056 IBF131056:IBI131056 ILB131056:ILE131056 IUX131056:IVA131056 JET131056:JEW131056 JOP131056:JOS131056 JYL131056:JYO131056 KIH131056:KIK131056 KSD131056:KSG131056 LBZ131056:LCC131056 LLV131056:LLY131056 LVR131056:LVU131056 MFN131056:MFQ131056 MPJ131056:MPM131056 MZF131056:MZI131056 NJB131056:NJE131056 NSX131056:NTA131056 OCT131056:OCW131056 OMP131056:OMS131056 OWL131056:OWO131056 PGH131056:PGK131056 PQD131056:PQG131056 PZZ131056:QAC131056 QJV131056:QJY131056 QTR131056:QTU131056 RDN131056:RDQ131056 RNJ131056:RNM131056 RXF131056:RXI131056 SHB131056:SHE131056 SQX131056:SRA131056 TAT131056:TAW131056 TKP131056:TKS131056 TUL131056:TUO131056 UEH131056:UEK131056 UOD131056:UOG131056 UXZ131056:UYC131056 VHV131056:VHY131056 VRR131056:VRU131056 WBN131056:WBQ131056 WLJ131056:WLM131056 WVF131056:WVI131056 F131082:I131082 IT131082:IW131082 SP131082:SS131082 ACL131082:ACO131082 AMH131082:AMK131082 AWD131082:AWG131082 BFZ131082:BGC131082 BPV131082:BPY131082 BZR131082:BZU131082 CJN131082:CJQ131082 CTJ131082:CTM131082 DDF131082:DDI131082 DNB131082:DNE131082 DWX131082:DXA131082 EGT131082:EGW131082 EQP131082:EQS131082 FAL131082:FAO131082 FKH131082:FKK131082 FUD131082:FUG131082 GDZ131082:GEC131082 GNV131082:GNY131082 GXR131082:GXU131082 HHN131082:HHQ131082 HRJ131082:HRM131082 IBF131082:IBI131082 ILB131082:ILE131082 IUX131082:IVA131082 JET131082:JEW131082 JOP131082:JOS131082 JYL131082:JYO131082 KIH131082:KIK131082 KSD131082:KSG131082 LBZ131082:LCC131082 LLV131082:LLY131082 LVR131082:LVU131082 MFN131082:MFQ131082 MPJ131082:MPM131082 MZF131082:MZI131082 NJB131082:NJE131082 NSX131082:NTA131082 OCT131082:OCW131082 OMP131082:OMS131082 OWL131082:OWO131082 PGH131082:PGK131082 PQD131082:PQG131082 PZZ131082:QAC131082 QJV131082:QJY131082 QTR131082:QTU131082 RDN131082:RDQ131082 RNJ131082:RNM131082 RXF131082:RXI131082 SHB131082:SHE131082 SQX131082:SRA131082 TAT131082:TAW131082 TKP131082:TKS131082 TUL131082:TUO131082 UEH131082:UEK131082 UOD131082:UOG131082 UXZ131082:UYC131082 VHV131082:VHY131082 VRR131082:VRU131082 WBN131082:WBQ131082 WLJ131082:WLM131082 WVF131082:WVI131082 F131086:I131086 IT131086:IW131086 SP131086:SS131086 ACL131086:ACO131086 AMH131086:AMK131086 AWD131086:AWG131086 BFZ131086:BGC131086 BPV131086:BPY131086 BZR131086:BZU131086 CJN131086:CJQ131086 CTJ131086:CTM131086 DDF131086:DDI131086 DNB131086:DNE131086 DWX131086:DXA131086 EGT131086:EGW131086 EQP131086:EQS131086 FAL131086:FAO131086 FKH131086:FKK131086 FUD131086:FUG131086 GDZ131086:GEC131086 GNV131086:GNY131086 GXR131086:GXU131086 HHN131086:HHQ131086 HRJ131086:HRM131086 IBF131086:IBI131086 ILB131086:ILE131086 IUX131086:IVA131086 JET131086:JEW131086 JOP131086:JOS131086 JYL131086:JYO131086 KIH131086:KIK131086 KSD131086:KSG131086 LBZ131086:LCC131086 LLV131086:LLY131086 LVR131086:LVU131086 MFN131086:MFQ131086 MPJ131086:MPM131086 MZF131086:MZI131086 NJB131086:NJE131086 NSX131086:NTA131086 OCT131086:OCW131086 OMP131086:OMS131086 OWL131086:OWO131086 PGH131086:PGK131086 PQD131086:PQG131086 PZZ131086:QAC131086 QJV131086:QJY131086 QTR131086:QTU131086 RDN131086:RDQ131086 RNJ131086:RNM131086 RXF131086:RXI131086 SHB131086:SHE131086 SQX131086:SRA131086 TAT131086:TAW131086 TKP131086:TKS131086 TUL131086:TUO131086 UEH131086:UEK131086 UOD131086:UOG131086 UXZ131086:UYC131086 VHV131086:VHY131086 VRR131086:VRU131086 WBN131086:WBQ131086 WLJ131086:WLM131086 WVF131086:WVI131086 F131098:I131098 IT131098:IW131098 SP131098:SS131098 ACL131098:ACO131098 AMH131098:AMK131098 AWD131098:AWG131098 BFZ131098:BGC131098 BPV131098:BPY131098 BZR131098:BZU131098 CJN131098:CJQ131098 CTJ131098:CTM131098 DDF131098:DDI131098 DNB131098:DNE131098 DWX131098:DXA131098 EGT131098:EGW131098 EQP131098:EQS131098 FAL131098:FAO131098 FKH131098:FKK131098 FUD131098:FUG131098 GDZ131098:GEC131098 GNV131098:GNY131098 GXR131098:GXU131098 HHN131098:HHQ131098 HRJ131098:HRM131098 IBF131098:IBI131098 ILB131098:ILE131098 IUX131098:IVA131098 JET131098:JEW131098 JOP131098:JOS131098 JYL131098:JYO131098 KIH131098:KIK131098 KSD131098:KSG131098 LBZ131098:LCC131098 LLV131098:LLY131098 LVR131098:LVU131098 MFN131098:MFQ131098 MPJ131098:MPM131098 MZF131098:MZI131098 NJB131098:NJE131098 NSX131098:NTA131098 OCT131098:OCW131098 OMP131098:OMS131098 OWL131098:OWO131098 PGH131098:PGK131098 PQD131098:PQG131098 PZZ131098:QAC131098 QJV131098:QJY131098 QTR131098:QTU131098 RDN131098:RDQ131098 RNJ131098:RNM131098 RXF131098:RXI131098 SHB131098:SHE131098 SQX131098:SRA131098 TAT131098:TAW131098 TKP131098:TKS131098 TUL131098:TUO131098 UEH131098:UEK131098 UOD131098:UOG131098 UXZ131098:UYC131098 VHV131098:VHY131098 VRR131098:VRU131098 WBN131098:WBQ131098 WLJ131098:WLM131098 WVF131098:WVI131098 F131111:I131111 IT131111:IW131111 SP131111:SS131111 ACL131111:ACO131111 AMH131111:AMK131111 AWD131111:AWG131111 BFZ131111:BGC131111 BPV131111:BPY131111 BZR131111:BZU131111 CJN131111:CJQ131111 CTJ131111:CTM131111 DDF131111:DDI131111 DNB131111:DNE131111 DWX131111:DXA131111 EGT131111:EGW131111 EQP131111:EQS131111 FAL131111:FAO131111 FKH131111:FKK131111 FUD131111:FUG131111 GDZ131111:GEC131111 GNV131111:GNY131111 GXR131111:GXU131111 HHN131111:HHQ131111 HRJ131111:HRM131111 IBF131111:IBI131111 ILB131111:ILE131111 IUX131111:IVA131111 JET131111:JEW131111 JOP131111:JOS131111 JYL131111:JYO131111 KIH131111:KIK131111 KSD131111:KSG131111 LBZ131111:LCC131111 LLV131111:LLY131111 LVR131111:LVU131111 MFN131111:MFQ131111 MPJ131111:MPM131111 MZF131111:MZI131111 NJB131111:NJE131111 NSX131111:NTA131111 OCT131111:OCW131111 OMP131111:OMS131111 OWL131111:OWO131111 PGH131111:PGK131111 PQD131111:PQG131111 PZZ131111:QAC131111 QJV131111:QJY131111 QTR131111:QTU131111 RDN131111:RDQ131111 RNJ131111:RNM131111 RXF131111:RXI131111 SHB131111:SHE131111 SQX131111:SRA131111 TAT131111:TAW131111 TKP131111:TKS131111 TUL131111:TUO131111 UEH131111:UEK131111 UOD131111:UOG131111 UXZ131111:UYC131111 VHV131111:VHY131111 VRR131111:VRU131111 WBN131111:WBQ131111 WLJ131111:WLM131111 WVF131111:WVI131111 E196404:I196404 IS196404:IW196404 SO196404:SS196404 ACK196404:ACO196404 AMG196404:AMK196404 AWC196404:AWG196404 BFY196404:BGC196404 BPU196404:BPY196404 BZQ196404:BZU196404 CJM196404:CJQ196404 CTI196404:CTM196404 DDE196404:DDI196404 DNA196404:DNE196404 DWW196404:DXA196404 EGS196404:EGW196404 EQO196404:EQS196404 FAK196404:FAO196404 FKG196404:FKK196404 FUC196404:FUG196404 GDY196404:GEC196404 GNU196404:GNY196404 GXQ196404:GXU196404 HHM196404:HHQ196404 HRI196404:HRM196404 IBE196404:IBI196404 ILA196404:ILE196404 IUW196404:IVA196404 JES196404:JEW196404 JOO196404:JOS196404 JYK196404:JYO196404 KIG196404:KIK196404 KSC196404:KSG196404 LBY196404:LCC196404 LLU196404:LLY196404 LVQ196404:LVU196404 MFM196404:MFQ196404 MPI196404:MPM196404 MZE196404:MZI196404 NJA196404:NJE196404 NSW196404:NTA196404 OCS196404:OCW196404 OMO196404:OMS196404 OWK196404:OWO196404 PGG196404:PGK196404 PQC196404:PQG196404 PZY196404:QAC196404 QJU196404:QJY196404 QTQ196404:QTU196404 RDM196404:RDQ196404 RNI196404:RNM196404 RXE196404:RXI196404 SHA196404:SHE196404 SQW196404:SRA196404 TAS196404:TAW196404 TKO196404:TKS196404 TUK196404:TUO196404 UEG196404:UEK196404 UOC196404:UOG196404 UXY196404:UYC196404 VHU196404:VHY196404 VRQ196404:VRU196404 WBM196404:WBQ196404 WLI196404:WLM196404 WVE196404:WVI196404 E196432:I196432 IS196432:IW196432 SO196432:SS196432 ACK196432:ACO196432 AMG196432:AMK196432 AWC196432:AWG196432 BFY196432:BGC196432 BPU196432:BPY196432 BZQ196432:BZU196432 CJM196432:CJQ196432 CTI196432:CTM196432 DDE196432:DDI196432 DNA196432:DNE196432 DWW196432:DXA196432 EGS196432:EGW196432 EQO196432:EQS196432 FAK196432:FAO196432 FKG196432:FKK196432 FUC196432:FUG196432 GDY196432:GEC196432 GNU196432:GNY196432 GXQ196432:GXU196432 HHM196432:HHQ196432 HRI196432:HRM196432 IBE196432:IBI196432 ILA196432:ILE196432 IUW196432:IVA196432 JES196432:JEW196432 JOO196432:JOS196432 JYK196432:JYO196432 KIG196432:KIK196432 KSC196432:KSG196432 LBY196432:LCC196432 LLU196432:LLY196432 LVQ196432:LVU196432 MFM196432:MFQ196432 MPI196432:MPM196432 MZE196432:MZI196432 NJA196432:NJE196432 NSW196432:NTA196432 OCS196432:OCW196432 OMO196432:OMS196432 OWK196432:OWO196432 PGG196432:PGK196432 PQC196432:PQG196432 PZY196432:QAC196432 QJU196432:QJY196432 QTQ196432:QTU196432 RDM196432:RDQ196432 RNI196432:RNM196432 RXE196432:RXI196432 SHA196432:SHE196432 SQW196432:SRA196432 TAS196432:TAW196432 TKO196432:TKS196432 TUK196432:TUO196432 UEG196432:UEK196432 UOC196432:UOG196432 UXY196432:UYC196432 VHU196432:VHY196432 VRQ196432:VRU196432 WBM196432:WBQ196432 WLI196432:WLM196432 WVE196432:WVI196432 E196436:I196436 IS196436:IW196436 SO196436:SS196436 ACK196436:ACO196436 AMG196436:AMK196436 AWC196436:AWG196436 BFY196436:BGC196436 BPU196436:BPY196436 BZQ196436:BZU196436 CJM196436:CJQ196436 CTI196436:CTM196436 DDE196436:DDI196436 DNA196436:DNE196436 DWW196436:DXA196436 EGS196436:EGW196436 EQO196436:EQS196436 FAK196436:FAO196436 FKG196436:FKK196436 FUC196436:FUG196436 GDY196436:GEC196436 GNU196436:GNY196436 GXQ196436:GXU196436 HHM196436:HHQ196436 HRI196436:HRM196436 IBE196436:IBI196436 ILA196436:ILE196436 IUW196436:IVA196436 JES196436:JEW196436 JOO196436:JOS196436 JYK196436:JYO196436 KIG196436:KIK196436 KSC196436:KSG196436 LBY196436:LCC196436 LLU196436:LLY196436 LVQ196436:LVU196436 MFM196436:MFQ196436 MPI196436:MPM196436 MZE196436:MZI196436 NJA196436:NJE196436 NSW196436:NTA196436 OCS196436:OCW196436 OMO196436:OMS196436 OWK196436:OWO196436 PGG196436:PGK196436 PQC196436:PQG196436 PZY196436:QAC196436 QJU196436:QJY196436 QTQ196436:QTU196436 RDM196436:RDQ196436 RNI196436:RNM196436 RXE196436:RXI196436 SHA196436:SHE196436 SQW196436:SRA196436 TAS196436:TAW196436 TKO196436:TKS196436 TUK196436:TUO196436 UEG196436:UEK196436 UOC196436:UOG196436 UXY196436:UYC196436 VHU196436:VHY196436 VRQ196436:VRU196436 WBM196436:WBQ196436 WLI196436:WLM196436 WVE196436:WVI196436 E196464:I196464 IS196464:IW196464 SO196464:SS196464 ACK196464:ACO196464 AMG196464:AMK196464 AWC196464:AWG196464 BFY196464:BGC196464 BPU196464:BPY196464 BZQ196464:BZU196464 CJM196464:CJQ196464 CTI196464:CTM196464 DDE196464:DDI196464 DNA196464:DNE196464 DWW196464:DXA196464 EGS196464:EGW196464 EQO196464:EQS196464 FAK196464:FAO196464 FKG196464:FKK196464 FUC196464:FUG196464 GDY196464:GEC196464 GNU196464:GNY196464 GXQ196464:GXU196464 HHM196464:HHQ196464 HRI196464:HRM196464 IBE196464:IBI196464 ILA196464:ILE196464 IUW196464:IVA196464 JES196464:JEW196464 JOO196464:JOS196464 JYK196464:JYO196464 KIG196464:KIK196464 KSC196464:KSG196464 LBY196464:LCC196464 LLU196464:LLY196464 LVQ196464:LVU196464 MFM196464:MFQ196464 MPI196464:MPM196464 MZE196464:MZI196464 NJA196464:NJE196464 NSW196464:NTA196464 OCS196464:OCW196464 OMO196464:OMS196464 OWK196464:OWO196464 PGG196464:PGK196464 PQC196464:PQG196464 PZY196464:QAC196464 QJU196464:QJY196464 QTQ196464:QTU196464 RDM196464:RDQ196464 RNI196464:RNM196464 RXE196464:RXI196464 SHA196464:SHE196464 SQW196464:SRA196464 TAS196464:TAW196464 TKO196464:TKS196464 TUK196464:TUO196464 UEG196464:UEK196464 UOC196464:UOG196464 UXY196464:UYC196464 VHU196464:VHY196464 VRQ196464:VRU196464 WBM196464:WBQ196464 WLI196464:WLM196464 WVE196464:WVI196464 F196545:I196545 IT196545:IW196545 SP196545:SS196545 ACL196545:ACO196545 AMH196545:AMK196545 AWD196545:AWG196545 BFZ196545:BGC196545 BPV196545:BPY196545 BZR196545:BZU196545 CJN196545:CJQ196545 CTJ196545:CTM196545 DDF196545:DDI196545 DNB196545:DNE196545 DWX196545:DXA196545 EGT196545:EGW196545 EQP196545:EQS196545 FAL196545:FAO196545 FKH196545:FKK196545 FUD196545:FUG196545 GDZ196545:GEC196545 GNV196545:GNY196545 GXR196545:GXU196545 HHN196545:HHQ196545 HRJ196545:HRM196545 IBF196545:IBI196545 ILB196545:ILE196545 IUX196545:IVA196545 JET196545:JEW196545 JOP196545:JOS196545 JYL196545:JYO196545 KIH196545:KIK196545 KSD196545:KSG196545 LBZ196545:LCC196545 LLV196545:LLY196545 LVR196545:LVU196545 MFN196545:MFQ196545 MPJ196545:MPM196545 MZF196545:MZI196545 NJB196545:NJE196545 NSX196545:NTA196545 OCT196545:OCW196545 OMP196545:OMS196545 OWL196545:OWO196545 PGH196545:PGK196545 PQD196545:PQG196545 PZZ196545:QAC196545 QJV196545:QJY196545 QTR196545:QTU196545 RDN196545:RDQ196545 RNJ196545:RNM196545 RXF196545:RXI196545 SHB196545:SHE196545 SQX196545:SRA196545 TAT196545:TAW196545 TKP196545:TKS196545 TUL196545:TUO196545 UEH196545:UEK196545 UOD196545:UOG196545 UXZ196545:UYC196545 VHV196545:VHY196545 VRR196545:VRU196545 WBN196545:WBQ196545 WLJ196545:WLM196545 WVF196545:WVI196545 F196549:I196549 IT196549:IW196549 SP196549:SS196549 ACL196549:ACO196549 AMH196549:AMK196549 AWD196549:AWG196549 BFZ196549:BGC196549 BPV196549:BPY196549 BZR196549:BZU196549 CJN196549:CJQ196549 CTJ196549:CTM196549 DDF196549:DDI196549 DNB196549:DNE196549 DWX196549:DXA196549 EGT196549:EGW196549 EQP196549:EQS196549 FAL196549:FAO196549 FKH196549:FKK196549 FUD196549:FUG196549 GDZ196549:GEC196549 GNV196549:GNY196549 GXR196549:GXU196549 HHN196549:HHQ196549 HRJ196549:HRM196549 IBF196549:IBI196549 ILB196549:ILE196549 IUX196549:IVA196549 JET196549:JEW196549 JOP196549:JOS196549 JYL196549:JYO196549 KIH196549:KIK196549 KSD196549:KSG196549 LBZ196549:LCC196549 LLV196549:LLY196549 LVR196549:LVU196549 MFN196549:MFQ196549 MPJ196549:MPM196549 MZF196549:MZI196549 NJB196549:NJE196549 NSX196549:NTA196549 OCT196549:OCW196549 OMP196549:OMS196549 OWL196549:OWO196549 PGH196549:PGK196549 PQD196549:PQG196549 PZZ196549:QAC196549 QJV196549:QJY196549 QTR196549:QTU196549 RDN196549:RDQ196549 RNJ196549:RNM196549 RXF196549:RXI196549 SHB196549:SHE196549 SQX196549:SRA196549 TAT196549:TAW196549 TKP196549:TKS196549 TUL196549:TUO196549 UEH196549:UEK196549 UOD196549:UOG196549 UXZ196549:UYC196549 VHV196549:VHY196549 VRR196549:VRU196549 WBN196549:WBQ196549 WLJ196549:WLM196549 WVF196549:WVI196549 F196553:I196553 IT196553:IW196553 SP196553:SS196553 ACL196553:ACO196553 AMH196553:AMK196553 AWD196553:AWG196553 BFZ196553:BGC196553 BPV196553:BPY196553 BZR196553:BZU196553 CJN196553:CJQ196553 CTJ196553:CTM196553 DDF196553:DDI196553 DNB196553:DNE196553 DWX196553:DXA196553 EGT196553:EGW196553 EQP196553:EQS196553 FAL196553:FAO196553 FKH196553:FKK196553 FUD196553:FUG196553 GDZ196553:GEC196553 GNV196553:GNY196553 GXR196553:GXU196553 HHN196553:HHQ196553 HRJ196553:HRM196553 IBF196553:IBI196553 ILB196553:ILE196553 IUX196553:IVA196553 JET196553:JEW196553 JOP196553:JOS196553 JYL196553:JYO196553 KIH196553:KIK196553 KSD196553:KSG196553 LBZ196553:LCC196553 LLV196553:LLY196553 LVR196553:LVU196553 MFN196553:MFQ196553 MPJ196553:MPM196553 MZF196553:MZI196553 NJB196553:NJE196553 NSX196553:NTA196553 OCT196553:OCW196553 OMP196553:OMS196553 OWL196553:OWO196553 PGH196553:PGK196553 PQD196553:PQG196553 PZZ196553:QAC196553 QJV196553:QJY196553 QTR196553:QTU196553 RDN196553:RDQ196553 RNJ196553:RNM196553 RXF196553:RXI196553 SHB196553:SHE196553 SQX196553:SRA196553 TAT196553:TAW196553 TKP196553:TKS196553 TUL196553:TUO196553 UEH196553:UEK196553 UOD196553:UOG196553 UXZ196553:UYC196553 VHV196553:VHY196553 VRR196553:VRU196553 WBN196553:WBQ196553 WLJ196553:WLM196553 WVF196553:WVI196553 IX196562 ST196562 ACP196562 AML196562 AWH196562 BGD196562 BPZ196562 BZV196562 CJR196562 CTN196562 DDJ196562 DNF196562 DXB196562 EGX196562 EQT196562 FAP196562 FKL196562 FUH196562 GED196562 GNZ196562 GXV196562 HHR196562 HRN196562 IBJ196562 ILF196562 IVB196562 JEX196562 JOT196562 JYP196562 KIL196562 KSH196562 LCD196562 LLZ196562 LVV196562 MFR196562 MPN196562 MZJ196562 NJF196562 NTB196562 OCX196562 OMT196562 OWP196562 PGL196562 PQH196562 QAD196562 QJZ196562 QTV196562 RDR196562 RNN196562 RXJ196562 SHF196562 SRB196562 TAX196562 TKT196562 TUP196562 UEL196562 UOH196562 UYD196562 VHZ196562 VRV196562 WBR196562 WLN196562 WVJ196562 J196565 IY196565 SU196565 ACQ196565 AMM196565 AWI196565 BGE196565 BQA196565 BZW196565 CJS196565 CTO196565 DDK196565 DNG196565 DXC196565 EGY196565 EQU196565 FAQ196565 FKM196565 FUI196565 GEE196565 GOA196565 GXW196565 HHS196565 HRO196565 IBK196565 ILG196565 IVC196565 JEY196565 JOU196565 JYQ196565 KIM196565 KSI196565 LCE196565 LMA196565 LVW196565 MFS196565 MPO196565 MZK196565 NJG196565 NTC196565 OCY196565 OMU196565 OWQ196565 PGM196565 PQI196565 QAE196565 QKA196565 QTW196565 RDS196565 RNO196565 RXK196565 SHG196565 SRC196565 TAY196565 TKU196565 TUQ196565 UEM196565 UOI196565 UYE196565 VIA196565 VRW196565 WBS196565 WLO196565 WVK196565 F196584:I196584 IT196584:IW196584 SP196584:SS196584 ACL196584:ACO196584 AMH196584:AMK196584 AWD196584:AWG196584 BFZ196584:BGC196584 BPV196584:BPY196584 BZR196584:BZU196584 CJN196584:CJQ196584 CTJ196584:CTM196584 DDF196584:DDI196584 DNB196584:DNE196584 DWX196584:DXA196584 EGT196584:EGW196584 EQP196584:EQS196584 FAL196584:FAO196584 FKH196584:FKK196584 FUD196584:FUG196584 GDZ196584:GEC196584 GNV196584:GNY196584 GXR196584:GXU196584 HHN196584:HHQ196584 HRJ196584:HRM196584 IBF196584:IBI196584 ILB196584:ILE196584 IUX196584:IVA196584 JET196584:JEW196584 JOP196584:JOS196584 JYL196584:JYO196584 KIH196584:KIK196584 KSD196584:KSG196584 LBZ196584:LCC196584 LLV196584:LLY196584 LVR196584:LVU196584 MFN196584:MFQ196584 MPJ196584:MPM196584 MZF196584:MZI196584 NJB196584:NJE196584 NSX196584:NTA196584 OCT196584:OCW196584 OMP196584:OMS196584 OWL196584:OWO196584 PGH196584:PGK196584 PQD196584:PQG196584 PZZ196584:QAC196584 QJV196584:QJY196584 QTR196584:QTU196584 RDN196584:RDQ196584 RNJ196584:RNM196584 RXF196584:RXI196584 SHB196584:SHE196584 SQX196584:SRA196584 TAT196584:TAW196584 TKP196584:TKS196584 TUL196584:TUO196584 UEH196584:UEK196584 UOD196584:UOG196584 UXZ196584:UYC196584 VHV196584:VHY196584 VRR196584:VRU196584 WBN196584:WBQ196584 WLJ196584:WLM196584 WVF196584:WVI196584 F196592:I196592 IT196592:IW196592 SP196592:SS196592 ACL196592:ACO196592 AMH196592:AMK196592 AWD196592:AWG196592 BFZ196592:BGC196592 BPV196592:BPY196592 BZR196592:BZU196592 CJN196592:CJQ196592 CTJ196592:CTM196592 DDF196592:DDI196592 DNB196592:DNE196592 DWX196592:DXA196592 EGT196592:EGW196592 EQP196592:EQS196592 FAL196592:FAO196592 FKH196592:FKK196592 FUD196592:FUG196592 GDZ196592:GEC196592 GNV196592:GNY196592 GXR196592:GXU196592 HHN196592:HHQ196592 HRJ196592:HRM196592 IBF196592:IBI196592 ILB196592:ILE196592 IUX196592:IVA196592 JET196592:JEW196592 JOP196592:JOS196592 JYL196592:JYO196592 KIH196592:KIK196592 KSD196592:KSG196592 LBZ196592:LCC196592 LLV196592:LLY196592 LVR196592:LVU196592 MFN196592:MFQ196592 MPJ196592:MPM196592 MZF196592:MZI196592 NJB196592:NJE196592 NSX196592:NTA196592 OCT196592:OCW196592 OMP196592:OMS196592 OWL196592:OWO196592 PGH196592:PGK196592 PQD196592:PQG196592 PZZ196592:QAC196592 QJV196592:QJY196592 QTR196592:QTU196592 RDN196592:RDQ196592 RNJ196592:RNM196592 RXF196592:RXI196592 SHB196592:SHE196592 SQX196592:SRA196592 TAT196592:TAW196592 TKP196592:TKS196592 TUL196592:TUO196592 UEH196592:UEK196592 UOD196592:UOG196592 UXZ196592:UYC196592 VHV196592:VHY196592 VRR196592:VRU196592 WBN196592:WBQ196592 WLJ196592:WLM196592 WVF196592:WVI196592 F196618:I196618 IT196618:IW196618 SP196618:SS196618 ACL196618:ACO196618 AMH196618:AMK196618 AWD196618:AWG196618 BFZ196618:BGC196618 BPV196618:BPY196618 BZR196618:BZU196618 CJN196618:CJQ196618 CTJ196618:CTM196618 DDF196618:DDI196618 DNB196618:DNE196618 DWX196618:DXA196618 EGT196618:EGW196618 EQP196618:EQS196618 FAL196618:FAO196618 FKH196618:FKK196618 FUD196618:FUG196618 GDZ196618:GEC196618 GNV196618:GNY196618 GXR196618:GXU196618 HHN196618:HHQ196618 HRJ196618:HRM196618 IBF196618:IBI196618 ILB196618:ILE196618 IUX196618:IVA196618 JET196618:JEW196618 JOP196618:JOS196618 JYL196618:JYO196618 KIH196618:KIK196618 KSD196618:KSG196618 LBZ196618:LCC196618 LLV196618:LLY196618 LVR196618:LVU196618 MFN196618:MFQ196618 MPJ196618:MPM196618 MZF196618:MZI196618 NJB196618:NJE196618 NSX196618:NTA196618 OCT196618:OCW196618 OMP196618:OMS196618 OWL196618:OWO196618 PGH196618:PGK196618 PQD196618:PQG196618 PZZ196618:QAC196618 QJV196618:QJY196618 QTR196618:QTU196618 RDN196618:RDQ196618 RNJ196618:RNM196618 RXF196618:RXI196618 SHB196618:SHE196618 SQX196618:SRA196618 TAT196618:TAW196618 TKP196618:TKS196618 TUL196618:TUO196618 UEH196618:UEK196618 UOD196618:UOG196618 UXZ196618:UYC196618 VHV196618:VHY196618 VRR196618:VRU196618 WBN196618:WBQ196618 WLJ196618:WLM196618 WVF196618:WVI196618 F196622:I196622 IT196622:IW196622 SP196622:SS196622 ACL196622:ACO196622 AMH196622:AMK196622 AWD196622:AWG196622 BFZ196622:BGC196622 BPV196622:BPY196622 BZR196622:BZU196622 CJN196622:CJQ196622 CTJ196622:CTM196622 DDF196622:DDI196622 DNB196622:DNE196622 DWX196622:DXA196622 EGT196622:EGW196622 EQP196622:EQS196622 FAL196622:FAO196622 FKH196622:FKK196622 FUD196622:FUG196622 GDZ196622:GEC196622 GNV196622:GNY196622 GXR196622:GXU196622 HHN196622:HHQ196622 HRJ196622:HRM196622 IBF196622:IBI196622 ILB196622:ILE196622 IUX196622:IVA196622 JET196622:JEW196622 JOP196622:JOS196622 JYL196622:JYO196622 KIH196622:KIK196622 KSD196622:KSG196622 LBZ196622:LCC196622 LLV196622:LLY196622 LVR196622:LVU196622 MFN196622:MFQ196622 MPJ196622:MPM196622 MZF196622:MZI196622 NJB196622:NJE196622 NSX196622:NTA196622 OCT196622:OCW196622 OMP196622:OMS196622 OWL196622:OWO196622 PGH196622:PGK196622 PQD196622:PQG196622 PZZ196622:QAC196622 QJV196622:QJY196622 QTR196622:QTU196622 RDN196622:RDQ196622 RNJ196622:RNM196622 RXF196622:RXI196622 SHB196622:SHE196622 SQX196622:SRA196622 TAT196622:TAW196622 TKP196622:TKS196622 TUL196622:TUO196622 UEH196622:UEK196622 UOD196622:UOG196622 UXZ196622:UYC196622 VHV196622:VHY196622 VRR196622:VRU196622 WBN196622:WBQ196622 WLJ196622:WLM196622 WVF196622:WVI196622 F196634:I196634 IT196634:IW196634 SP196634:SS196634 ACL196634:ACO196634 AMH196634:AMK196634 AWD196634:AWG196634 BFZ196634:BGC196634 BPV196634:BPY196634 BZR196634:BZU196634 CJN196634:CJQ196634 CTJ196634:CTM196634 DDF196634:DDI196634 DNB196634:DNE196634 DWX196634:DXA196634 EGT196634:EGW196634 EQP196634:EQS196634 FAL196634:FAO196634 FKH196634:FKK196634 FUD196634:FUG196634 GDZ196634:GEC196634 GNV196634:GNY196634 GXR196634:GXU196634 HHN196634:HHQ196634 HRJ196634:HRM196634 IBF196634:IBI196634 ILB196634:ILE196634 IUX196634:IVA196634 JET196634:JEW196634 JOP196634:JOS196634 JYL196634:JYO196634 KIH196634:KIK196634 KSD196634:KSG196634 LBZ196634:LCC196634 LLV196634:LLY196634 LVR196634:LVU196634 MFN196634:MFQ196634 MPJ196634:MPM196634 MZF196634:MZI196634 NJB196634:NJE196634 NSX196634:NTA196634 OCT196634:OCW196634 OMP196634:OMS196634 OWL196634:OWO196634 PGH196634:PGK196634 PQD196634:PQG196634 PZZ196634:QAC196634 QJV196634:QJY196634 QTR196634:QTU196634 RDN196634:RDQ196634 RNJ196634:RNM196634 RXF196634:RXI196634 SHB196634:SHE196634 SQX196634:SRA196634 TAT196634:TAW196634 TKP196634:TKS196634 TUL196634:TUO196634 UEH196634:UEK196634 UOD196634:UOG196634 UXZ196634:UYC196634 VHV196634:VHY196634 VRR196634:VRU196634 WBN196634:WBQ196634 WLJ196634:WLM196634 WVF196634:WVI196634 F196647:I196647 IT196647:IW196647 SP196647:SS196647 ACL196647:ACO196647 AMH196647:AMK196647 AWD196647:AWG196647 BFZ196647:BGC196647 BPV196647:BPY196647 BZR196647:BZU196647 CJN196647:CJQ196647 CTJ196647:CTM196647 DDF196647:DDI196647 DNB196647:DNE196647 DWX196647:DXA196647 EGT196647:EGW196647 EQP196647:EQS196647 FAL196647:FAO196647 FKH196647:FKK196647 FUD196647:FUG196647 GDZ196647:GEC196647 GNV196647:GNY196647 GXR196647:GXU196647 HHN196647:HHQ196647 HRJ196647:HRM196647 IBF196647:IBI196647 ILB196647:ILE196647 IUX196647:IVA196647 JET196647:JEW196647 JOP196647:JOS196647 JYL196647:JYO196647 KIH196647:KIK196647 KSD196647:KSG196647 LBZ196647:LCC196647 LLV196647:LLY196647 LVR196647:LVU196647 MFN196647:MFQ196647 MPJ196647:MPM196647 MZF196647:MZI196647 NJB196647:NJE196647 NSX196647:NTA196647 OCT196647:OCW196647 OMP196647:OMS196647 OWL196647:OWO196647 PGH196647:PGK196647 PQD196647:PQG196647 PZZ196647:QAC196647 QJV196647:QJY196647 QTR196647:QTU196647 RDN196647:RDQ196647 RNJ196647:RNM196647 RXF196647:RXI196647 SHB196647:SHE196647 SQX196647:SRA196647 TAT196647:TAW196647 TKP196647:TKS196647 TUL196647:TUO196647 UEH196647:UEK196647 UOD196647:UOG196647 UXZ196647:UYC196647 VHV196647:VHY196647 VRR196647:VRU196647 WBN196647:WBQ196647 WLJ196647:WLM196647 WVF196647:WVI196647 E261940:I261940 IS261940:IW261940 SO261940:SS261940 ACK261940:ACO261940 AMG261940:AMK261940 AWC261940:AWG261940 BFY261940:BGC261940 BPU261940:BPY261940 BZQ261940:BZU261940 CJM261940:CJQ261940 CTI261940:CTM261940 DDE261940:DDI261940 DNA261940:DNE261940 DWW261940:DXA261940 EGS261940:EGW261940 EQO261940:EQS261940 FAK261940:FAO261940 FKG261940:FKK261940 FUC261940:FUG261940 GDY261940:GEC261940 GNU261940:GNY261940 GXQ261940:GXU261940 HHM261940:HHQ261940 HRI261940:HRM261940 IBE261940:IBI261940 ILA261940:ILE261940 IUW261940:IVA261940 JES261940:JEW261940 JOO261940:JOS261940 JYK261940:JYO261940 KIG261940:KIK261940 KSC261940:KSG261940 LBY261940:LCC261940 LLU261940:LLY261940 LVQ261940:LVU261940 MFM261940:MFQ261940 MPI261940:MPM261940 MZE261940:MZI261940 NJA261940:NJE261940 NSW261940:NTA261940 OCS261940:OCW261940 OMO261940:OMS261940 OWK261940:OWO261940 PGG261940:PGK261940 PQC261940:PQG261940 PZY261940:QAC261940 QJU261940:QJY261940 QTQ261940:QTU261940 RDM261940:RDQ261940 RNI261940:RNM261940 RXE261940:RXI261940 SHA261940:SHE261940 SQW261940:SRA261940 TAS261940:TAW261940 TKO261940:TKS261940 TUK261940:TUO261940 UEG261940:UEK261940 UOC261940:UOG261940 UXY261940:UYC261940 VHU261940:VHY261940 VRQ261940:VRU261940 WBM261940:WBQ261940 WLI261940:WLM261940 WVE261940:WVI261940 E261968:I261968 IS261968:IW261968 SO261968:SS261968 ACK261968:ACO261968 AMG261968:AMK261968 AWC261968:AWG261968 BFY261968:BGC261968 BPU261968:BPY261968 BZQ261968:BZU261968 CJM261968:CJQ261968 CTI261968:CTM261968 DDE261968:DDI261968 DNA261968:DNE261968 DWW261968:DXA261968 EGS261968:EGW261968 EQO261968:EQS261968 FAK261968:FAO261968 FKG261968:FKK261968 FUC261968:FUG261968 GDY261968:GEC261968 GNU261968:GNY261968 GXQ261968:GXU261968 HHM261968:HHQ261968 HRI261968:HRM261968 IBE261968:IBI261968 ILA261968:ILE261968 IUW261968:IVA261968 JES261968:JEW261968 JOO261968:JOS261968 JYK261968:JYO261968 KIG261968:KIK261968 KSC261968:KSG261968 LBY261968:LCC261968 LLU261968:LLY261968 LVQ261968:LVU261968 MFM261968:MFQ261968 MPI261968:MPM261968 MZE261968:MZI261968 NJA261968:NJE261968 NSW261968:NTA261968 OCS261968:OCW261968 OMO261968:OMS261968 OWK261968:OWO261968 PGG261968:PGK261968 PQC261968:PQG261968 PZY261968:QAC261968 QJU261968:QJY261968 QTQ261968:QTU261968 RDM261968:RDQ261968 RNI261968:RNM261968 RXE261968:RXI261968 SHA261968:SHE261968 SQW261968:SRA261968 TAS261968:TAW261968 TKO261968:TKS261968 TUK261968:TUO261968 UEG261968:UEK261968 UOC261968:UOG261968 UXY261968:UYC261968 VHU261968:VHY261968 VRQ261968:VRU261968 WBM261968:WBQ261968 WLI261968:WLM261968 WVE261968:WVI261968 E261972:I261972 IS261972:IW261972 SO261972:SS261972 ACK261972:ACO261972 AMG261972:AMK261972 AWC261972:AWG261972 BFY261972:BGC261972 BPU261972:BPY261972 BZQ261972:BZU261972 CJM261972:CJQ261972 CTI261972:CTM261972 DDE261972:DDI261972 DNA261972:DNE261972 DWW261972:DXA261972 EGS261972:EGW261972 EQO261972:EQS261972 FAK261972:FAO261972 FKG261972:FKK261972 FUC261972:FUG261972 GDY261972:GEC261972 GNU261972:GNY261972 GXQ261972:GXU261972 HHM261972:HHQ261972 HRI261972:HRM261972 IBE261972:IBI261972 ILA261972:ILE261972 IUW261972:IVA261972 JES261972:JEW261972 JOO261972:JOS261972 JYK261972:JYO261972 KIG261972:KIK261972 KSC261972:KSG261972 LBY261972:LCC261972 LLU261972:LLY261972 LVQ261972:LVU261972 MFM261972:MFQ261972 MPI261972:MPM261972 MZE261972:MZI261972 NJA261972:NJE261972 NSW261972:NTA261972 OCS261972:OCW261972 OMO261972:OMS261972 OWK261972:OWO261972 PGG261972:PGK261972 PQC261972:PQG261972 PZY261972:QAC261972 QJU261972:QJY261972 QTQ261972:QTU261972 RDM261972:RDQ261972 RNI261972:RNM261972 RXE261972:RXI261972 SHA261972:SHE261972 SQW261972:SRA261972 TAS261972:TAW261972 TKO261972:TKS261972 TUK261972:TUO261972 UEG261972:UEK261972 UOC261972:UOG261972 UXY261972:UYC261972 VHU261972:VHY261972 VRQ261972:VRU261972 WBM261972:WBQ261972 WLI261972:WLM261972 WVE261972:WVI261972 E262000:I262000 IS262000:IW262000 SO262000:SS262000 ACK262000:ACO262000 AMG262000:AMK262000 AWC262000:AWG262000 BFY262000:BGC262000 BPU262000:BPY262000 BZQ262000:BZU262000 CJM262000:CJQ262000 CTI262000:CTM262000 DDE262000:DDI262000 DNA262000:DNE262000 DWW262000:DXA262000 EGS262000:EGW262000 EQO262000:EQS262000 FAK262000:FAO262000 FKG262000:FKK262000 FUC262000:FUG262000 GDY262000:GEC262000 GNU262000:GNY262000 GXQ262000:GXU262000 HHM262000:HHQ262000 HRI262000:HRM262000 IBE262000:IBI262000 ILA262000:ILE262000 IUW262000:IVA262000 JES262000:JEW262000 JOO262000:JOS262000 JYK262000:JYO262000 KIG262000:KIK262000 KSC262000:KSG262000 LBY262000:LCC262000 LLU262000:LLY262000 LVQ262000:LVU262000 MFM262000:MFQ262000 MPI262000:MPM262000 MZE262000:MZI262000 NJA262000:NJE262000 NSW262000:NTA262000 OCS262000:OCW262000 OMO262000:OMS262000 OWK262000:OWO262000 PGG262000:PGK262000 PQC262000:PQG262000 PZY262000:QAC262000 QJU262000:QJY262000 QTQ262000:QTU262000 RDM262000:RDQ262000 RNI262000:RNM262000 RXE262000:RXI262000 SHA262000:SHE262000 SQW262000:SRA262000 TAS262000:TAW262000 TKO262000:TKS262000 TUK262000:TUO262000 UEG262000:UEK262000 UOC262000:UOG262000 UXY262000:UYC262000 VHU262000:VHY262000 VRQ262000:VRU262000 WBM262000:WBQ262000 WLI262000:WLM262000 WVE262000:WVI262000 F262081:I262081 IT262081:IW262081 SP262081:SS262081 ACL262081:ACO262081 AMH262081:AMK262081 AWD262081:AWG262081 BFZ262081:BGC262081 BPV262081:BPY262081 BZR262081:BZU262081 CJN262081:CJQ262081 CTJ262081:CTM262081 DDF262081:DDI262081 DNB262081:DNE262081 DWX262081:DXA262081 EGT262081:EGW262081 EQP262081:EQS262081 FAL262081:FAO262081 FKH262081:FKK262081 FUD262081:FUG262081 GDZ262081:GEC262081 GNV262081:GNY262081 GXR262081:GXU262081 HHN262081:HHQ262081 HRJ262081:HRM262081 IBF262081:IBI262081 ILB262081:ILE262081 IUX262081:IVA262081 JET262081:JEW262081 JOP262081:JOS262081 JYL262081:JYO262081 KIH262081:KIK262081 KSD262081:KSG262081 LBZ262081:LCC262081 LLV262081:LLY262081 LVR262081:LVU262081 MFN262081:MFQ262081 MPJ262081:MPM262081 MZF262081:MZI262081 NJB262081:NJE262081 NSX262081:NTA262081 OCT262081:OCW262081 OMP262081:OMS262081 OWL262081:OWO262081 PGH262081:PGK262081 PQD262081:PQG262081 PZZ262081:QAC262081 QJV262081:QJY262081 QTR262081:QTU262081 RDN262081:RDQ262081 RNJ262081:RNM262081 RXF262081:RXI262081 SHB262081:SHE262081 SQX262081:SRA262081 TAT262081:TAW262081 TKP262081:TKS262081 TUL262081:TUO262081 UEH262081:UEK262081 UOD262081:UOG262081 UXZ262081:UYC262081 VHV262081:VHY262081 VRR262081:VRU262081 WBN262081:WBQ262081 WLJ262081:WLM262081 WVF262081:WVI262081 F262085:I262085 IT262085:IW262085 SP262085:SS262085 ACL262085:ACO262085 AMH262085:AMK262085 AWD262085:AWG262085 BFZ262085:BGC262085 BPV262085:BPY262085 BZR262085:BZU262085 CJN262085:CJQ262085 CTJ262085:CTM262085 DDF262085:DDI262085 DNB262085:DNE262085 DWX262085:DXA262085 EGT262085:EGW262085 EQP262085:EQS262085 FAL262085:FAO262085 FKH262085:FKK262085 FUD262085:FUG262085 GDZ262085:GEC262085 GNV262085:GNY262085 GXR262085:GXU262085 HHN262085:HHQ262085 HRJ262085:HRM262085 IBF262085:IBI262085 ILB262085:ILE262085 IUX262085:IVA262085 JET262085:JEW262085 JOP262085:JOS262085 JYL262085:JYO262085 KIH262085:KIK262085 KSD262085:KSG262085 LBZ262085:LCC262085 LLV262085:LLY262085 LVR262085:LVU262085 MFN262085:MFQ262085 MPJ262085:MPM262085 MZF262085:MZI262085 NJB262085:NJE262085 NSX262085:NTA262085 OCT262085:OCW262085 OMP262085:OMS262085 OWL262085:OWO262085 PGH262085:PGK262085 PQD262085:PQG262085 PZZ262085:QAC262085 QJV262085:QJY262085 QTR262085:QTU262085 RDN262085:RDQ262085 RNJ262085:RNM262085 RXF262085:RXI262085 SHB262085:SHE262085 SQX262085:SRA262085 TAT262085:TAW262085 TKP262085:TKS262085 TUL262085:TUO262085 UEH262085:UEK262085 UOD262085:UOG262085 UXZ262085:UYC262085 VHV262085:VHY262085 VRR262085:VRU262085 WBN262085:WBQ262085 WLJ262085:WLM262085 WVF262085:WVI262085 F262089:I262089 IT262089:IW262089 SP262089:SS262089 ACL262089:ACO262089 AMH262089:AMK262089 AWD262089:AWG262089 BFZ262089:BGC262089 BPV262089:BPY262089 BZR262089:BZU262089 CJN262089:CJQ262089 CTJ262089:CTM262089 DDF262089:DDI262089 DNB262089:DNE262089 DWX262089:DXA262089 EGT262089:EGW262089 EQP262089:EQS262089 FAL262089:FAO262089 FKH262089:FKK262089 FUD262089:FUG262089 GDZ262089:GEC262089 GNV262089:GNY262089 GXR262089:GXU262089 HHN262089:HHQ262089 HRJ262089:HRM262089 IBF262089:IBI262089 ILB262089:ILE262089 IUX262089:IVA262089 JET262089:JEW262089 JOP262089:JOS262089 JYL262089:JYO262089 KIH262089:KIK262089 KSD262089:KSG262089 LBZ262089:LCC262089 LLV262089:LLY262089 LVR262089:LVU262089 MFN262089:MFQ262089 MPJ262089:MPM262089 MZF262089:MZI262089 NJB262089:NJE262089 NSX262089:NTA262089 OCT262089:OCW262089 OMP262089:OMS262089 OWL262089:OWO262089 PGH262089:PGK262089 PQD262089:PQG262089 PZZ262089:QAC262089 QJV262089:QJY262089 QTR262089:QTU262089 RDN262089:RDQ262089 RNJ262089:RNM262089 RXF262089:RXI262089 SHB262089:SHE262089 SQX262089:SRA262089 TAT262089:TAW262089 TKP262089:TKS262089 TUL262089:TUO262089 UEH262089:UEK262089 UOD262089:UOG262089 UXZ262089:UYC262089 VHV262089:VHY262089 VRR262089:VRU262089 WBN262089:WBQ262089 WLJ262089:WLM262089 WVF262089:WVI262089 IX262098 ST262098 ACP262098 AML262098 AWH262098 BGD262098 BPZ262098 BZV262098 CJR262098 CTN262098 DDJ262098 DNF262098 DXB262098 EGX262098 EQT262098 FAP262098 FKL262098 FUH262098 GED262098 GNZ262098 GXV262098 HHR262098 HRN262098 IBJ262098 ILF262098 IVB262098 JEX262098 JOT262098 JYP262098 KIL262098 KSH262098 LCD262098 LLZ262098 LVV262098 MFR262098 MPN262098 MZJ262098 NJF262098 NTB262098 OCX262098 OMT262098 OWP262098 PGL262098 PQH262098 QAD262098 QJZ262098 QTV262098 RDR262098 RNN262098 RXJ262098 SHF262098 SRB262098 TAX262098 TKT262098 TUP262098 UEL262098 UOH262098 UYD262098 VHZ262098 VRV262098 WBR262098 WLN262098 WVJ262098 J262101 IY262101 SU262101 ACQ262101 AMM262101 AWI262101 BGE262101 BQA262101 BZW262101 CJS262101 CTO262101 DDK262101 DNG262101 DXC262101 EGY262101 EQU262101 FAQ262101 FKM262101 FUI262101 GEE262101 GOA262101 GXW262101 HHS262101 HRO262101 IBK262101 ILG262101 IVC262101 JEY262101 JOU262101 JYQ262101 KIM262101 KSI262101 LCE262101 LMA262101 LVW262101 MFS262101 MPO262101 MZK262101 NJG262101 NTC262101 OCY262101 OMU262101 OWQ262101 PGM262101 PQI262101 QAE262101 QKA262101 QTW262101 RDS262101 RNO262101 RXK262101 SHG262101 SRC262101 TAY262101 TKU262101 TUQ262101 UEM262101 UOI262101 UYE262101 VIA262101 VRW262101 WBS262101 WLO262101 WVK262101 F262120:I262120 IT262120:IW262120 SP262120:SS262120 ACL262120:ACO262120 AMH262120:AMK262120 AWD262120:AWG262120 BFZ262120:BGC262120 BPV262120:BPY262120 BZR262120:BZU262120 CJN262120:CJQ262120 CTJ262120:CTM262120 DDF262120:DDI262120 DNB262120:DNE262120 DWX262120:DXA262120 EGT262120:EGW262120 EQP262120:EQS262120 FAL262120:FAO262120 FKH262120:FKK262120 FUD262120:FUG262120 GDZ262120:GEC262120 GNV262120:GNY262120 GXR262120:GXU262120 HHN262120:HHQ262120 HRJ262120:HRM262120 IBF262120:IBI262120 ILB262120:ILE262120 IUX262120:IVA262120 JET262120:JEW262120 JOP262120:JOS262120 JYL262120:JYO262120 KIH262120:KIK262120 KSD262120:KSG262120 LBZ262120:LCC262120 LLV262120:LLY262120 LVR262120:LVU262120 MFN262120:MFQ262120 MPJ262120:MPM262120 MZF262120:MZI262120 NJB262120:NJE262120 NSX262120:NTA262120 OCT262120:OCW262120 OMP262120:OMS262120 OWL262120:OWO262120 PGH262120:PGK262120 PQD262120:PQG262120 PZZ262120:QAC262120 QJV262120:QJY262120 QTR262120:QTU262120 RDN262120:RDQ262120 RNJ262120:RNM262120 RXF262120:RXI262120 SHB262120:SHE262120 SQX262120:SRA262120 TAT262120:TAW262120 TKP262120:TKS262120 TUL262120:TUO262120 UEH262120:UEK262120 UOD262120:UOG262120 UXZ262120:UYC262120 VHV262120:VHY262120 VRR262120:VRU262120 WBN262120:WBQ262120 WLJ262120:WLM262120 WVF262120:WVI262120 F262128:I262128 IT262128:IW262128 SP262128:SS262128 ACL262128:ACO262128 AMH262128:AMK262128 AWD262128:AWG262128 BFZ262128:BGC262128 BPV262128:BPY262128 BZR262128:BZU262128 CJN262128:CJQ262128 CTJ262128:CTM262128 DDF262128:DDI262128 DNB262128:DNE262128 DWX262128:DXA262128 EGT262128:EGW262128 EQP262128:EQS262128 FAL262128:FAO262128 FKH262128:FKK262128 FUD262128:FUG262128 GDZ262128:GEC262128 GNV262128:GNY262128 GXR262128:GXU262128 HHN262128:HHQ262128 HRJ262128:HRM262128 IBF262128:IBI262128 ILB262128:ILE262128 IUX262128:IVA262128 JET262128:JEW262128 JOP262128:JOS262128 JYL262128:JYO262128 KIH262128:KIK262128 KSD262128:KSG262128 LBZ262128:LCC262128 LLV262128:LLY262128 LVR262128:LVU262128 MFN262128:MFQ262128 MPJ262128:MPM262128 MZF262128:MZI262128 NJB262128:NJE262128 NSX262128:NTA262128 OCT262128:OCW262128 OMP262128:OMS262128 OWL262128:OWO262128 PGH262128:PGK262128 PQD262128:PQG262128 PZZ262128:QAC262128 QJV262128:QJY262128 QTR262128:QTU262128 RDN262128:RDQ262128 RNJ262128:RNM262128 RXF262128:RXI262128 SHB262128:SHE262128 SQX262128:SRA262128 TAT262128:TAW262128 TKP262128:TKS262128 TUL262128:TUO262128 UEH262128:UEK262128 UOD262128:UOG262128 UXZ262128:UYC262128 VHV262128:VHY262128 VRR262128:VRU262128 WBN262128:WBQ262128 WLJ262128:WLM262128 WVF262128:WVI262128 F262154:I262154 IT262154:IW262154 SP262154:SS262154 ACL262154:ACO262154 AMH262154:AMK262154 AWD262154:AWG262154 BFZ262154:BGC262154 BPV262154:BPY262154 BZR262154:BZU262154 CJN262154:CJQ262154 CTJ262154:CTM262154 DDF262154:DDI262154 DNB262154:DNE262154 DWX262154:DXA262154 EGT262154:EGW262154 EQP262154:EQS262154 FAL262154:FAO262154 FKH262154:FKK262154 FUD262154:FUG262154 GDZ262154:GEC262154 GNV262154:GNY262154 GXR262154:GXU262154 HHN262154:HHQ262154 HRJ262154:HRM262154 IBF262154:IBI262154 ILB262154:ILE262154 IUX262154:IVA262154 JET262154:JEW262154 JOP262154:JOS262154 JYL262154:JYO262154 KIH262154:KIK262154 KSD262154:KSG262154 LBZ262154:LCC262154 LLV262154:LLY262154 LVR262154:LVU262154 MFN262154:MFQ262154 MPJ262154:MPM262154 MZF262154:MZI262154 NJB262154:NJE262154 NSX262154:NTA262154 OCT262154:OCW262154 OMP262154:OMS262154 OWL262154:OWO262154 PGH262154:PGK262154 PQD262154:PQG262154 PZZ262154:QAC262154 QJV262154:QJY262154 QTR262154:QTU262154 RDN262154:RDQ262154 RNJ262154:RNM262154 RXF262154:RXI262154 SHB262154:SHE262154 SQX262154:SRA262154 TAT262154:TAW262154 TKP262154:TKS262154 TUL262154:TUO262154 UEH262154:UEK262154 UOD262154:UOG262154 UXZ262154:UYC262154 VHV262154:VHY262154 VRR262154:VRU262154 WBN262154:WBQ262154 WLJ262154:WLM262154 WVF262154:WVI262154 F262158:I262158 IT262158:IW262158 SP262158:SS262158 ACL262158:ACO262158 AMH262158:AMK262158 AWD262158:AWG262158 BFZ262158:BGC262158 BPV262158:BPY262158 BZR262158:BZU262158 CJN262158:CJQ262158 CTJ262158:CTM262158 DDF262158:DDI262158 DNB262158:DNE262158 DWX262158:DXA262158 EGT262158:EGW262158 EQP262158:EQS262158 FAL262158:FAO262158 FKH262158:FKK262158 FUD262158:FUG262158 GDZ262158:GEC262158 GNV262158:GNY262158 GXR262158:GXU262158 HHN262158:HHQ262158 HRJ262158:HRM262158 IBF262158:IBI262158 ILB262158:ILE262158 IUX262158:IVA262158 JET262158:JEW262158 JOP262158:JOS262158 JYL262158:JYO262158 KIH262158:KIK262158 KSD262158:KSG262158 LBZ262158:LCC262158 LLV262158:LLY262158 LVR262158:LVU262158 MFN262158:MFQ262158 MPJ262158:MPM262158 MZF262158:MZI262158 NJB262158:NJE262158 NSX262158:NTA262158 OCT262158:OCW262158 OMP262158:OMS262158 OWL262158:OWO262158 PGH262158:PGK262158 PQD262158:PQG262158 PZZ262158:QAC262158 QJV262158:QJY262158 QTR262158:QTU262158 RDN262158:RDQ262158 RNJ262158:RNM262158 RXF262158:RXI262158 SHB262158:SHE262158 SQX262158:SRA262158 TAT262158:TAW262158 TKP262158:TKS262158 TUL262158:TUO262158 UEH262158:UEK262158 UOD262158:UOG262158 UXZ262158:UYC262158 VHV262158:VHY262158 VRR262158:VRU262158 WBN262158:WBQ262158 WLJ262158:WLM262158 WVF262158:WVI262158 F262170:I262170 IT262170:IW262170 SP262170:SS262170 ACL262170:ACO262170 AMH262170:AMK262170 AWD262170:AWG262170 BFZ262170:BGC262170 BPV262170:BPY262170 BZR262170:BZU262170 CJN262170:CJQ262170 CTJ262170:CTM262170 DDF262170:DDI262170 DNB262170:DNE262170 DWX262170:DXA262170 EGT262170:EGW262170 EQP262170:EQS262170 FAL262170:FAO262170 FKH262170:FKK262170 FUD262170:FUG262170 GDZ262170:GEC262170 GNV262170:GNY262170 GXR262170:GXU262170 HHN262170:HHQ262170 HRJ262170:HRM262170 IBF262170:IBI262170 ILB262170:ILE262170 IUX262170:IVA262170 JET262170:JEW262170 JOP262170:JOS262170 JYL262170:JYO262170 KIH262170:KIK262170 KSD262170:KSG262170 LBZ262170:LCC262170 LLV262170:LLY262170 LVR262170:LVU262170 MFN262170:MFQ262170 MPJ262170:MPM262170 MZF262170:MZI262170 NJB262170:NJE262170 NSX262170:NTA262170 OCT262170:OCW262170 OMP262170:OMS262170 OWL262170:OWO262170 PGH262170:PGK262170 PQD262170:PQG262170 PZZ262170:QAC262170 QJV262170:QJY262170 QTR262170:QTU262170 RDN262170:RDQ262170 RNJ262170:RNM262170 RXF262170:RXI262170 SHB262170:SHE262170 SQX262170:SRA262170 TAT262170:TAW262170 TKP262170:TKS262170 TUL262170:TUO262170 UEH262170:UEK262170 UOD262170:UOG262170 UXZ262170:UYC262170 VHV262170:VHY262170 VRR262170:VRU262170 WBN262170:WBQ262170 WLJ262170:WLM262170 WVF262170:WVI262170 F262183:I262183 IT262183:IW262183 SP262183:SS262183 ACL262183:ACO262183 AMH262183:AMK262183 AWD262183:AWG262183 BFZ262183:BGC262183 BPV262183:BPY262183 BZR262183:BZU262183 CJN262183:CJQ262183 CTJ262183:CTM262183 DDF262183:DDI262183 DNB262183:DNE262183 DWX262183:DXA262183 EGT262183:EGW262183 EQP262183:EQS262183 FAL262183:FAO262183 FKH262183:FKK262183 FUD262183:FUG262183 GDZ262183:GEC262183 GNV262183:GNY262183 GXR262183:GXU262183 HHN262183:HHQ262183 HRJ262183:HRM262183 IBF262183:IBI262183 ILB262183:ILE262183 IUX262183:IVA262183 JET262183:JEW262183 JOP262183:JOS262183 JYL262183:JYO262183 KIH262183:KIK262183 KSD262183:KSG262183 LBZ262183:LCC262183 LLV262183:LLY262183 LVR262183:LVU262183 MFN262183:MFQ262183 MPJ262183:MPM262183 MZF262183:MZI262183 NJB262183:NJE262183 NSX262183:NTA262183 OCT262183:OCW262183 OMP262183:OMS262183 OWL262183:OWO262183 PGH262183:PGK262183 PQD262183:PQG262183 PZZ262183:QAC262183 QJV262183:QJY262183 QTR262183:QTU262183 RDN262183:RDQ262183 RNJ262183:RNM262183 RXF262183:RXI262183 SHB262183:SHE262183 SQX262183:SRA262183 TAT262183:TAW262183 TKP262183:TKS262183 TUL262183:TUO262183 UEH262183:UEK262183 UOD262183:UOG262183 UXZ262183:UYC262183 VHV262183:VHY262183 VRR262183:VRU262183 WBN262183:WBQ262183 WLJ262183:WLM262183 WVF262183:WVI262183 E327476:I327476 IS327476:IW327476 SO327476:SS327476 ACK327476:ACO327476 AMG327476:AMK327476 AWC327476:AWG327476 BFY327476:BGC327476 BPU327476:BPY327476 BZQ327476:BZU327476 CJM327476:CJQ327476 CTI327476:CTM327476 DDE327476:DDI327476 DNA327476:DNE327476 DWW327476:DXA327476 EGS327476:EGW327476 EQO327476:EQS327476 FAK327476:FAO327476 FKG327476:FKK327476 FUC327476:FUG327476 GDY327476:GEC327476 GNU327476:GNY327476 GXQ327476:GXU327476 HHM327476:HHQ327476 HRI327476:HRM327476 IBE327476:IBI327476 ILA327476:ILE327476 IUW327476:IVA327476 JES327476:JEW327476 JOO327476:JOS327476 JYK327476:JYO327476 KIG327476:KIK327476 KSC327476:KSG327476 LBY327476:LCC327476 LLU327476:LLY327476 LVQ327476:LVU327476 MFM327476:MFQ327476 MPI327476:MPM327476 MZE327476:MZI327476 NJA327476:NJE327476 NSW327476:NTA327476 OCS327476:OCW327476 OMO327476:OMS327476 OWK327476:OWO327476 PGG327476:PGK327476 PQC327476:PQG327476 PZY327476:QAC327476 QJU327476:QJY327476 QTQ327476:QTU327476 RDM327476:RDQ327476 RNI327476:RNM327476 RXE327476:RXI327476 SHA327476:SHE327476 SQW327476:SRA327476 TAS327476:TAW327476 TKO327476:TKS327476 TUK327476:TUO327476 UEG327476:UEK327476 UOC327476:UOG327476 UXY327476:UYC327476 VHU327476:VHY327476 VRQ327476:VRU327476 WBM327476:WBQ327476 WLI327476:WLM327476 WVE327476:WVI327476 E327504:I327504 IS327504:IW327504 SO327504:SS327504 ACK327504:ACO327504 AMG327504:AMK327504 AWC327504:AWG327504 BFY327504:BGC327504 BPU327504:BPY327504 BZQ327504:BZU327504 CJM327504:CJQ327504 CTI327504:CTM327504 DDE327504:DDI327504 DNA327504:DNE327504 DWW327504:DXA327504 EGS327504:EGW327504 EQO327504:EQS327504 FAK327504:FAO327504 FKG327504:FKK327504 FUC327504:FUG327504 GDY327504:GEC327504 GNU327504:GNY327504 GXQ327504:GXU327504 HHM327504:HHQ327504 HRI327504:HRM327504 IBE327504:IBI327504 ILA327504:ILE327504 IUW327504:IVA327504 JES327504:JEW327504 JOO327504:JOS327504 JYK327504:JYO327504 KIG327504:KIK327504 KSC327504:KSG327504 LBY327504:LCC327504 LLU327504:LLY327504 LVQ327504:LVU327504 MFM327504:MFQ327504 MPI327504:MPM327504 MZE327504:MZI327504 NJA327504:NJE327504 NSW327504:NTA327504 OCS327504:OCW327504 OMO327504:OMS327504 OWK327504:OWO327504 PGG327504:PGK327504 PQC327504:PQG327504 PZY327504:QAC327504 QJU327504:QJY327504 QTQ327504:QTU327504 RDM327504:RDQ327504 RNI327504:RNM327504 RXE327504:RXI327504 SHA327504:SHE327504 SQW327504:SRA327504 TAS327504:TAW327504 TKO327504:TKS327504 TUK327504:TUO327504 UEG327504:UEK327504 UOC327504:UOG327504 UXY327504:UYC327504 VHU327504:VHY327504 VRQ327504:VRU327504 WBM327504:WBQ327504 WLI327504:WLM327504 WVE327504:WVI327504 E327508:I327508 IS327508:IW327508 SO327508:SS327508 ACK327508:ACO327508 AMG327508:AMK327508 AWC327508:AWG327508 BFY327508:BGC327508 BPU327508:BPY327508 BZQ327508:BZU327508 CJM327508:CJQ327508 CTI327508:CTM327508 DDE327508:DDI327508 DNA327508:DNE327508 DWW327508:DXA327508 EGS327508:EGW327508 EQO327508:EQS327508 FAK327508:FAO327508 FKG327508:FKK327508 FUC327508:FUG327508 GDY327508:GEC327508 GNU327508:GNY327508 GXQ327508:GXU327508 HHM327508:HHQ327508 HRI327508:HRM327508 IBE327508:IBI327508 ILA327508:ILE327508 IUW327508:IVA327508 JES327508:JEW327508 JOO327508:JOS327508 JYK327508:JYO327508 KIG327508:KIK327508 KSC327508:KSG327508 LBY327508:LCC327508 LLU327508:LLY327508 LVQ327508:LVU327508 MFM327508:MFQ327508 MPI327508:MPM327508 MZE327508:MZI327508 NJA327508:NJE327508 NSW327508:NTA327508 OCS327508:OCW327508 OMO327508:OMS327508 OWK327508:OWO327508 PGG327508:PGK327508 PQC327508:PQG327508 PZY327508:QAC327508 QJU327508:QJY327508 QTQ327508:QTU327508 RDM327508:RDQ327508 RNI327508:RNM327508 RXE327508:RXI327508 SHA327508:SHE327508 SQW327508:SRA327508 TAS327508:TAW327508 TKO327508:TKS327508 TUK327508:TUO327508 UEG327508:UEK327508 UOC327508:UOG327508 UXY327508:UYC327508 VHU327508:VHY327508 VRQ327508:VRU327508 WBM327508:WBQ327508 WLI327508:WLM327508 WVE327508:WVI327508 E327536:I327536 IS327536:IW327536 SO327536:SS327536 ACK327536:ACO327536 AMG327536:AMK327536 AWC327536:AWG327536 BFY327536:BGC327536 BPU327536:BPY327536 BZQ327536:BZU327536 CJM327536:CJQ327536 CTI327536:CTM327536 DDE327536:DDI327536 DNA327536:DNE327536 DWW327536:DXA327536 EGS327536:EGW327536 EQO327536:EQS327536 FAK327536:FAO327536 FKG327536:FKK327536 FUC327536:FUG327536 GDY327536:GEC327536 GNU327536:GNY327536 GXQ327536:GXU327536 HHM327536:HHQ327536 HRI327536:HRM327536 IBE327536:IBI327536 ILA327536:ILE327536 IUW327536:IVA327536 JES327536:JEW327536 JOO327536:JOS327536 JYK327536:JYO327536 KIG327536:KIK327536 KSC327536:KSG327536 LBY327536:LCC327536 LLU327536:LLY327536 LVQ327536:LVU327536 MFM327536:MFQ327536 MPI327536:MPM327536 MZE327536:MZI327536 NJA327536:NJE327536 NSW327536:NTA327536 OCS327536:OCW327536 OMO327536:OMS327536 OWK327536:OWO327536 PGG327536:PGK327536 PQC327536:PQG327536 PZY327536:QAC327536 QJU327536:QJY327536 QTQ327536:QTU327536 RDM327536:RDQ327536 RNI327536:RNM327536 RXE327536:RXI327536 SHA327536:SHE327536 SQW327536:SRA327536 TAS327536:TAW327536 TKO327536:TKS327536 TUK327536:TUO327536 UEG327536:UEK327536 UOC327536:UOG327536 UXY327536:UYC327536 VHU327536:VHY327536 VRQ327536:VRU327536 WBM327536:WBQ327536 WLI327536:WLM327536 WVE327536:WVI327536 F327617:I327617 IT327617:IW327617 SP327617:SS327617 ACL327617:ACO327617 AMH327617:AMK327617 AWD327617:AWG327617 BFZ327617:BGC327617 BPV327617:BPY327617 BZR327617:BZU327617 CJN327617:CJQ327617 CTJ327617:CTM327617 DDF327617:DDI327617 DNB327617:DNE327617 DWX327617:DXA327617 EGT327617:EGW327617 EQP327617:EQS327617 FAL327617:FAO327617 FKH327617:FKK327617 FUD327617:FUG327617 GDZ327617:GEC327617 GNV327617:GNY327617 GXR327617:GXU327617 HHN327617:HHQ327617 HRJ327617:HRM327617 IBF327617:IBI327617 ILB327617:ILE327617 IUX327617:IVA327617 JET327617:JEW327617 JOP327617:JOS327617 JYL327617:JYO327617 KIH327617:KIK327617 KSD327617:KSG327617 LBZ327617:LCC327617 LLV327617:LLY327617 LVR327617:LVU327617 MFN327617:MFQ327617 MPJ327617:MPM327617 MZF327617:MZI327617 NJB327617:NJE327617 NSX327617:NTA327617 OCT327617:OCW327617 OMP327617:OMS327617 OWL327617:OWO327617 PGH327617:PGK327617 PQD327617:PQG327617 PZZ327617:QAC327617 QJV327617:QJY327617 QTR327617:QTU327617 RDN327617:RDQ327617 RNJ327617:RNM327617 RXF327617:RXI327617 SHB327617:SHE327617 SQX327617:SRA327617 TAT327617:TAW327617 TKP327617:TKS327617 TUL327617:TUO327617 UEH327617:UEK327617 UOD327617:UOG327617 UXZ327617:UYC327617 VHV327617:VHY327617 VRR327617:VRU327617 WBN327617:WBQ327617 WLJ327617:WLM327617 WVF327617:WVI327617 F327621:I327621 IT327621:IW327621 SP327621:SS327621 ACL327621:ACO327621 AMH327621:AMK327621 AWD327621:AWG327621 BFZ327621:BGC327621 BPV327621:BPY327621 BZR327621:BZU327621 CJN327621:CJQ327621 CTJ327621:CTM327621 DDF327621:DDI327621 DNB327621:DNE327621 DWX327621:DXA327621 EGT327621:EGW327621 EQP327621:EQS327621 FAL327621:FAO327621 FKH327621:FKK327621 FUD327621:FUG327621 GDZ327621:GEC327621 GNV327621:GNY327621 GXR327621:GXU327621 HHN327621:HHQ327621 HRJ327621:HRM327621 IBF327621:IBI327621 ILB327621:ILE327621 IUX327621:IVA327621 JET327621:JEW327621 JOP327621:JOS327621 JYL327621:JYO327621 KIH327621:KIK327621 KSD327621:KSG327621 LBZ327621:LCC327621 LLV327621:LLY327621 LVR327621:LVU327621 MFN327621:MFQ327621 MPJ327621:MPM327621 MZF327621:MZI327621 NJB327621:NJE327621 NSX327621:NTA327621 OCT327621:OCW327621 OMP327621:OMS327621 OWL327621:OWO327621 PGH327621:PGK327621 PQD327621:PQG327621 PZZ327621:QAC327621 QJV327621:QJY327621 QTR327621:QTU327621 RDN327621:RDQ327621 RNJ327621:RNM327621 RXF327621:RXI327621 SHB327621:SHE327621 SQX327621:SRA327621 TAT327621:TAW327621 TKP327621:TKS327621 TUL327621:TUO327621 UEH327621:UEK327621 UOD327621:UOG327621 UXZ327621:UYC327621 VHV327621:VHY327621 VRR327621:VRU327621 WBN327621:WBQ327621 WLJ327621:WLM327621 WVF327621:WVI327621 F327625:I327625 IT327625:IW327625 SP327625:SS327625 ACL327625:ACO327625 AMH327625:AMK327625 AWD327625:AWG327625 BFZ327625:BGC327625 BPV327625:BPY327625 BZR327625:BZU327625 CJN327625:CJQ327625 CTJ327625:CTM327625 DDF327625:DDI327625 DNB327625:DNE327625 DWX327625:DXA327625 EGT327625:EGW327625 EQP327625:EQS327625 FAL327625:FAO327625 FKH327625:FKK327625 FUD327625:FUG327625 GDZ327625:GEC327625 GNV327625:GNY327625 GXR327625:GXU327625 HHN327625:HHQ327625 HRJ327625:HRM327625 IBF327625:IBI327625 ILB327625:ILE327625 IUX327625:IVA327625 JET327625:JEW327625 JOP327625:JOS327625 JYL327625:JYO327625 KIH327625:KIK327625 KSD327625:KSG327625 LBZ327625:LCC327625 LLV327625:LLY327625 LVR327625:LVU327625 MFN327625:MFQ327625 MPJ327625:MPM327625 MZF327625:MZI327625 NJB327625:NJE327625 NSX327625:NTA327625 OCT327625:OCW327625 OMP327625:OMS327625 OWL327625:OWO327625 PGH327625:PGK327625 PQD327625:PQG327625 PZZ327625:QAC327625 QJV327625:QJY327625 QTR327625:QTU327625 RDN327625:RDQ327625 RNJ327625:RNM327625 RXF327625:RXI327625 SHB327625:SHE327625 SQX327625:SRA327625 TAT327625:TAW327625 TKP327625:TKS327625 TUL327625:TUO327625 UEH327625:UEK327625 UOD327625:UOG327625 UXZ327625:UYC327625 VHV327625:VHY327625 VRR327625:VRU327625 WBN327625:WBQ327625 WLJ327625:WLM327625 WVF327625:WVI327625 IX327634 ST327634 ACP327634 AML327634 AWH327634 BGD327634 BPZ327634 BZV327634 CJR327634 CTN327634 DDJ327634 DNF327634 DXB327634 EGX327634 EQT327634 FAP327634 FKL327634 FUH327634 GED327634 GNZ327634 GXV327634 HHR327634 HRN327634 IBJ327634 ILF327634 IVB327634 JEX327634 JOT327634 JYP327634 KIL327634 KSH327634 LCD327634 LLZ327634 LVV327634 MFR327634 MPN327634 MZJ327634 NJF327634 NTB327634 OCX327634 OMT327634 OWP327634 PGL327634 PQH327634 QAD327634 QJZ327634 QTV327634 RDR327634 RNN327634 RXJ327634 SHF327634 SRB327634 TAX327634 TKT327634 TUP327634 UEL327634 UOH327634 UYD327634 VHZ327634 VRV327634 WBR327634 WLN327634 WVJ327634 J327637 IY327637 SU327637 ACQ327637 AMM327637 AWI327637 BGE327637 BQA327637 BZW327637 CJS327637 CTO327637 DDK327637 DNG327637 DXC327637 EGY327637 EQU327637 FAQ327637 FKM327637 FUI327637 GEE327637 GOA327637 GXW327637 HHS327637 HRO327637 IBK327637 ILG327637 IVC327637 JEY327637 JOU327637 JYQ327637 KIM327637 KSI327637 LCE327637 LMA327637 LVW327637 MFS327637 MPO327637 MZK327637 NJG327637 NTC327637 OCY327637 OMU327637 OWQ327637 PGM327637 PQI327637 QAE327637 QKA327637 QTW327637 RDS327637 RNO327637 RXK327637 SHG327637 SRC327637 TAY327637 TKU327637 TUQ327637 UEM327637 UOI327637 UYE327637 VIA327637 VRW327637 WBS327637 WLO327637 WVK327637 F327656:I327656 IT327656:IW327656 SP327656:SS327656 ACL327656:ACO327656 AMH327656:AMK327656 AWD327656:AWG327656 BFZ327656:BGC327656 BPV327656:BPY327656 BZR327656:BZU327656 CJN327656:CJQ327656 CTJ327656:CTM327656 DDF327656:DDI327656 DNB327656:DNE327656 DWX327656:DXA327656 EGT327656:EGW327656 EQP327656:EQS327656 FAL327656:FAO327656 FKH327656:FKK327656 FUD327656:FUG327656 GDZ327656:GEC327656 GNV327656:GNY327656 GXR327656:GXU327656 HHN327656:HHQ327656 HRJ327656:HRM327656 IBF327656:IBI327656 ILB327656:ILE327656 IUX327656:IVA327656 JET327656:JEW327656 JOP327656:JOS327656 JYL327656:JYO327656 KIH327656:KIK327656 KSD327656:KSG327656 LBZ327656:LCC327656 LLV327656:LLY327656 LVR327656:LVU327656 MFN327656:MFQ327656 MPJ327656:MPM327656 MZF327656:MZI327656 NJB327656:NJE327656 NSX327656:NTA327656 OCT327656:OCW327656 OMP327656:OMS327656 OWL327656:OWO327656 PGH327656:PGK327656 PQD327656:PQG327656 PZZ327656:QAC327656 QJV327656:QJY327656 QTR327656:QTU327656 RDN327656:RDQ327656 RNJ327656:RNM327656 RXF327656:RXI327656 SHB327656:SHE327656 SQX327656:SRA327656 TAT327656:TAW327656 TKP327656:TKS327656 TUL327656:TUO327656 UEH327656:UEK327656 UOD327656:UOG327656 UXZ327656:UYC327656 VHV327656:VHY327656 VRR327656:VRU327656 WBN327656:WBQ327656 WLJ327656:WLM327656 WVF327656:WVI327656 F327664:I327664 IT327664:IW327664 SP327664:SS327664 ACL327664:ACO327664 AMH327664:AMK327664 AWD327664:AWG327664 BFZ327664:BGC327664 BPV327664:BPY327664 BZR327664:BZU327664 CJN327664:CJQ327664 CTJ327664:CTM327664 DDF327664:DDI327664 DNB327664:DNE327664 DWX327664:DXA327664 EGT327664:EGW327664 EQP327664:EQS327664 FAL327664:FAO327664 FKH327664:FKK327664 FUD327664:FUG327664 GDZ327664:GEC327664 GNV327664:GNY327664 GXR327664:GXU327664 HHN327664:HHQ327664 HRJ327664:HRM327664 IBF327664:IBI327664 ILB327664:ILE327664 IUX327664:IVA327664 JET327664:JEW327664 JOP327664:JOS327664 JYL327664:JYO327664 KIH327664:KIK327664 KSD327664:KSG327664 LBZ327664:LCC327664 LLV327664:LLY327664 LVR327664:LVU327664 MFN327664:MFQ327664 MPJ327664:MPM327664 MZF327664:MZI327664 NJB327664:NJE327664 NSX327664:NTA327664 OCT327664:OCW327664 OMP327664:OMS327664 OWL327664:OWO327664 PGH327664:PGK327664 PQD327664:PQG327664 PZZ327664:QAC327664 QJV327664:QJY327664 QTR327664:QTU327664 RDN327664:RDQ327664 RNJ327664:RNM327664 RXF327664:RXI327664 SHB327664:SHE327664 SQX327664:SRA327664 TAT327664:TAW327664 TKP327664:TKS327664 TUL327664:TUO327664 UEH327664:UEK327664 UOD327664:UOG327664 UXZ327664:UYC327664 VHV327664:VHY327664 VRR327664:VRU327664 WBN327664:WBQ327664 WLJ327664:WLM327664 WVF327664:WVI327664 F327690:I327690 IT327690:IW327690 SP327690:SS327690 ACL327690:ACO327690 AMH327690:AMK327690 AWD327690:AWG327690 BFZ327690:BGC327690 BPV327690:BPY327690 BZR327690:BZU327690 CJN327690:CJQ327690 CTJ327690:CTM327690 DDF327690:DDI327690 DNB327690:DNE327690 DWX327690:DXA327690 EGT327690:EGW327690 EQP327690:EQS327690 FAL327690:FAO327690 FKH327690:FKK327690 FUD327690:FUG327690 GDZ327690:GEC327690 GNV327690:GNY327690 GXR327690:GXU327690 HHN327690:HHQ327690 HRJ327690:HRM327690 IBF327690:IBI327690 ILB327690:ILE327690 IUX327690:IVA327690 JET327690:JEW327690 JOP327690:JOS327690 JYL327690:JYO327690 KIH327690:KIK327690 KSD327690:KSG327690 LBZ327690:LCC327690 LLV327690:LLY327690 LVR327690:LVU327690 MFN327690:MFQ327690 MPJ327690:MPM327690 MZF327690:MZI327690 NJB327690:NJE327690 NSX327690:NTA327690 OCT327690:OCW327690 OMP327690:OMS327690 OWL327690:OWO327690 PGH327690:PGK327690 PQD327690:PQG327690 PZZ327690:QAC327690 QJV327690:QJY327690 QTR327690:QTU327690 RDN327690:RDQ327690 RNJ327690:RNM327690 RXF327690:RXI327690 SHB327690:SHE327690 SQX327690:SRA327690 TAT327690:TAW327690 TKP327690:TKS327690 TUL327690:TUO327690 UEH327690:UEK327690 UOD327690:UOG327690 UXZ327690:UYC327690 VHV327690:VHY327690 VRR327690:VRU327690 WBN327690:WBQ327690 WLJ327690:WLM327690 WVF327690:WVI327690 F327694:I327694 IT327694:IW327694 SP327694:SS327694 ACL327694:ACO327694 AMH327694:AMK327694 AWD327694:AWG327694 BFZ327694:BGC327694 BPV327694:BPY327694 BZR327694:BZU327694 CJN327694:CJQ327694 CTJ327694:CTM327694 DDF327694:DDI327694 DNB327694:DNE327694 DWX327694:DXA327694 EGT327694:EGW327694 EQP327694:EQS327694 FAL327694:FAO327694 FKH327694:FKK327694 FUD327694:FUG327694 GDZ327694:GEC327694 GNV327694:GNY327694 GXR327694:GXU327694 HHN327694:HHQ327694 HRJ327694:HRM327694 IBF327694:IBI327694 ILB327694:ILE327694 IUX327694:IVA327694 JET327694:JEW327694 JOP327694:JOS327694 JYL327694:JYO327694 KIH327694:KIK327694 KSD327694:KSG327694 LBZ327694:LCC327694 LLV327694:LLY327694 LVR327694:LVU327694 MFN327694:MFQ327694 MPJ327694:MPM327694 MZF327694:MZI327694 NJB327694:NJE327694 NSX327694:NTA327694 OCT327694:OCW327694 OMP327694:OMS327694 OWL327694:OWO327694 PGH327694:PGK327694 PQD327694:PQG327694 PZZ327694:QAC327694 QJV327694:QJY327694 QTR327694:QTU327694 RDN327694:RDQ327694 RNJ327694:RNM327694 RXF327694:RXI327694 SHB327694:SHE327694 SQX327694:SRA327694 TAT327694:TAW327694 TKP327694:TKS327694 TUL327694:TUO327694 UEH327694:UEK327694 UOD327694:UOG327694 UXZ327694:UYC327694 VHV327694:VHY327694 VRR327694:VRU327694 WBN327694:WBQ327694 WLJ327694:WLM327694 WVF327694:WVI327694 F327706:I327706 IT327706:IW327706 SP327706:SS327706 ACL327706:ACO327706 AMH327706:AMK327706 AWD327706:AWG327706 BFZ327706:BGC327706 BPV327706:BPY327706 BZR327706:BZU327706 CJN327706:CJQ327706 CTJ327706:CTM327706 DDF327706:DDI327706 DNB327706:DNE327706 DWX327706:DXA327706 EGT327706:EGW327706 EQP327706:EQS327706 FAL327706:FAO327706 FKH327706:FKK327706 FUD327706:FUG327706 GDZ327706:GEC327706 GNV327706:GNY327706 GXR327706:GXU327706 HHN327706:HHQ327706 HRJ327706:HRM327706 IBF327706:IBI327706 ILB327706:ILE327706 IUX327706:IVA327706 JET327706:JEW327706 JOP327706:JOS327706 JYL327706:JYO327706 KIH327706:KIK327706 KSD327706:KSG327706 LBZ327706:LCC327706 LLV327706:LLY327706 LVR327706:LVU327706 MFN327706:MFQ327706 MPJ327706:MPM327706 MZF327706:MZI327706 NJB327706:NJE327706 NSX327706:NTA327706 OCT327706:OCW327706 OMP327706:OMS327706 OWL327706:OWO327706 PGH327706:PGK327706 PQD327706:PQG327706 PZZ327706:QAC327706 QJV327706:QJY327706 QTR327706:QTU327706 RDN327706:RDQ327706 RNJ327706:RNM327706 RXF327706:RXI327706 SHB327706:SHE327706 SQX327706:SRA327706 TAT327706:TAW327706 TKP327706:TKS327706 TUL327706:TUO327706 UEH327706:UEK327706 UOD327706:UOG327706 UXZ327706:UYC327706 VHV327706:VHY327706 VRR327706:VRU327706 WBN327706:WBQ327706 WLJ327706:WLM327706 WVF327706:WVI327706 F327719:I327719 IT327719:IW327719 SP327719:SS327719 ACL327719:ACO327719 AMH327719:AMK327719 AWD327719:AWG327719 BFZ327719:BGC327719 BPV327719:BPY327719 BZR327719:BZU327719 CJN327719:CJQ327719 CTJ327719:CTM327719 DDF327719:DDI327719 DNB327719:DNE327719 DWX327719:DXA327719 EGT327719:EGW327719 EQP327719:EQS327719 FAL327719:FAO327719 FKH327719:FKK327719 FUD327719:FUG327719 GDZ327719:GEC327719 GNV327719:GNY327719 GXR327719:GXU327719 HHN327719:HHQ327719 HRJ327719:HRM327719 IBF327719:IBI327719 ILB327719:ILE327719 IUX327719:IVA327719 JET327719:JEW327719 JOP327719:JOS327719 JYL327719:JYO327719 KIH327719:KIK327719 KSD327719:KSG327719 LBZ327719:LCC327719 LLV327719:LLY327719 LVR327719:LVU327719 MFN327719:MFQ327719 MPJ327719:MPM327719 MZF327719:MZI327719 NJB327719:NJE327719 NSX327719:NTA327719 OCT327719:OCW327719 OMP327719:OMS327719 OWL327719:OWO327719 PGH327719:PGK327719 PQD327719:PQG327719 PZZ327719:QAC327719 QJV327719:QJY327719 QTR327719:QTU327719 RDN327719:RDQ327719 RNJ327719:RNM327719 RXF327719:RXI327719 SHB327719:SHE327719 SQX327719:SRA327719 TAT327719:TAW327719 TKP327719:TKS327719 TUL327719:TUO327719 UEH327719:UEK327719 UOD327719:UOG327719 UXZ327719:UYC327719 VHV327719:VHY327719 VRR327719:VRU327719 WBN327719:WBQ327719 WLJ327719:WLM327719 WVF327719:WVI327719 E393012:I393012 IS393012:IW393012 SO393012:SS393012 ACK393012:ACO393012 AMG393012:AMK393012 AWC393012:AWG393012 BFY393012:BGC393012 BPU393012:BPY393012 BZQ393012:BZU393012 CJM393012:CJQ393012 CTI393012:CTM393012 DDE393012:DDI393012 DNA393012:DNE393012 DWW393012:DXA393012 EGS393012:EGW393012 EQO393012:EQS393012 FAK393012:FAO393012 FKG393012:FKK393012 FUC393012:FUG393012 GDY393012:GEC393012 GNU393012:GNY393012 GXQ393012:GXU393012 HHM393012:HHQ393012 HRI393012:HRM393012 IBE393012:IBI393012 ILA393012:ILE393012 IUW393012:IVA393012 JES393012:JEW393012 JOO393012:JOS393012 JYK393012:JYO393012 KIG393012:KIK393012 KSC393012:KSG393012 LBY393012:LCC393012 LLU393012:LLY393012 LVQ393012:LVU393012 MFM393012:MFQ393012 MPI393012:MPM393012 MZE393012:MZI393012 NJA393012:NJE393012 NSW393012:NTA393012 OCS393012:OCW393012 OMO393012:OMS393012 OWK393012:OWO393012 PGG393012:PGK393012 PQC393012:PQG393012 PZY393012:QAC393012 QJU393012:QJY393012 QTQ393012:QTU393012 RDM393012:RDQ393012 RNI393012:RNM393012 RXE393012:RXI393012 SHA393012:SHE393012 SQW393012:SRA393012 TAS393012:TAW393012 TKO393012:TKS393012 TUK393012:TUO393012 UEG393012:UEK393012 UOC393012:UOG393012 UXY393012:UYC393012 VHU393012:VHY393012 VRQ393012:VRU393012 WBM393012:WBQ393012 WLI393012:WLM393012 WVE393012:WVI393012 E393040:I393040 IS393040:IW393040 SO393040:SS393040 ACK393040:ACO393040 AMG393040:AMK393040 AWC393040:AWG393040 BFY393040:BGC393040 BPU393040:BPY393040 BZQ393040:BZU393040 CJM393040:CJQ393040 CTI393040:CTM393040 DDE393040:DDI393040 DNA393040:DNE393040 DWW393040:DXA393040 EGS393040:EGW393040 EQO393040:EQS393040 FAK393040:FAO393040 FKG393040:FKK393040 FUC393040:FUG393040 GDY393040:GEC393040 GNU393040:GNY393040 GXQ393040:GXU393040 HHM393040:HHQ393040 HRI393040:HRM393040 IBE393040:IBI393040 ILA393040:ILE393040 IUW393040:IVA393040 JES393040:JEW393040 JOO393040:JOS393040 JYK393040:JYO393040 KIG393040:KIK393040 KSC393040:KSG393040 LBY393040:LCC393040 LLU393040:LLY393040 LVQ393040:LVU393040 MFM393040:MFQ393040 MPI393040:MPM393040 MZE393040:MZI393040 NJA393040:NJE393040 NSW393040:NTA393040 OCS393040:OCW393040 OMO393040:OMS393040 OWK393040:OWO393040 PGG393040:PGK393040 PQC393040:PQG393040 PZY393040:QAC393040 QJU393040:QJY393040 QTQ393040:QTU393040 RDM393040:RDQ393040 RNI393040:RNM393040 RXE393040:RXI393040 SHA393040:SHE393040 SQW393040:SRA393040 TAS393040:TAW393040 TKO393040:TKS393040 TUK393040:TUO393040 UEG393040:UEK393040 UOC393040:UOG393040 UXY393040:UYC393040 VHU393040:VHY393040 VRQ393040:VRU393040 WBM393040:WBQ393040 WLI393040:WLM393040 WVE393040:WVI393040 E393044:I393044 IS393044:IW393044 SO393044:SS393044 ACK393044:ACO393044 AMG393044:AMK393044 AWC393044:AWG393044 BFY393044:BGC393044 BPU393044:BPY393044 BZQ393044:BZU393044 CJM393044:CJQ393044 CTI393044:CTM393044 DDE393044:DDI393044 DNA393044:DNE393044 DWW393044:DXA393044 EGS393044:EGW393044 EQO393044:EQS393044 FAK393044:FAO393044 FKG393044:FKK393044 FUC393044:FUG393044 GDY393044:GEC393044 GNU393044:GNY393044 GXQ393044:GXU393044 HHM393044:HHQ393044 HRI393044:HRM393044 IBE393044:IBI393044 ILA393044:ILE393044 IUW393044:IVA393044 JES393044:JEW393044 JOO393044:JOS393044 JYK393044:JYO393044 KIG393044:KIK393044 KSC393044:KSG393044 LBY393044:LCC393044 LLU393044:LLY393044 LVQ393044:LVU393044 MFM393044:MFQ393044 MPI393044:MPM393044 MZE393044:MZI393044 NJA393044:NJE393044 NSW393044:NTA393044 OCS393044:OCW393044 OMO393044:OMS393044 OWK393044:OWO393044 PGG393044:PGK393044 PQC393044:PQG393044 PZY393044:QAC393044 QJU393044:QJY393044 QTQ393044:QTU393044 RDM393044:RDQ393044 RNI393044:RNM393044 RXE393044:RXI393044 SHA393044:SHE393044 SQW393044:SRA393044 TAS393044:TAW393044 TKO393044:TKS393044 TUK393044:TUO393044 UEG393044:UEK393044 UOC393044:UOG393044 UXY393044:UYC393044 VHU393044:VHY393044 VRQ393044:VRU393044 WBM393044:WBQ393044 WLI393044:WLM393044 WVE393044:WVI393044 E393072:I393072 IS393072:IW393072 SO393072:SS393072 ACK393072:ACO393072 AMG393072:AMK393072 AWC393072:AWG393072 BFY393072:BGC393072 BPU393072:BPY393072 BZQ393072:BZU393072 CJM393072:CJQ393072 CTI393072:CTM393072 DDE393072:DDI393072 DNA393072:DNE393072 DWW393072:DXA393072 EGS393072:EGW393072 EQO393072:EQS393072 FAK393072:FAO393072 FKG393072:FKK393072 FUC393072:FUG393072 GDY393072:GEC393072 GNU393072:GNY393072 GXQ393072:GXU393072 HHM393072:HHQ393072 HRI393072:HRM393072 IBE393072:IBI393072 ILA393072:ILE393072 IUW393072:IVA393072 JES393072:JEW393072 JOO393072:JOS393072 JYK393072:JYO393072 KIG393072:KIK393072 KSC393072:KSG393072 LBY393072:LCC393072 LLU393072:LLY393072 LVQ393072:LVU393072 MFM393072:MFQ393072 MPI393072:MPM393072 MZE393072:MZI393072 NJA393072:NJE393072 NSW393072:NTA393072 OCS393072:OCW393072 OMO393072:OMS393072 OWK393072:OWO393072 PGG393072:PGK393072 PQC393072:PQG393072 PZY393072:QAC393072 QJU393072:QJY393072 QTQ393072:QTU393072 RDM393072:RDQ393072 RNI393072:RNM393072 RXE393072:RXI393072 SHA393072:SHE393072 SQW393072:SRA393072 TAS393072:TAW393072 TKO393072:TKS393072 TUK393072:TUO393072 UEG393072:UEK393072 UOC393072:UOG393072 UXY393072:UYC393072 VHU393072:VHY393072 VRQ393072:VRU393072 WBM393072:WBQ393072 WLI393072:WLM393072 WVE393072:WVI393072 F393153:I393153 IT393153:IW393153 SP393153:SS393153 ACL393153:ACO393153 AMH393153:AMK393153 AWD393153:AWG393153 BFZ393153:BGC393153 BPV393153:BPY393153 BZR393153:BZU393153 CJN393153:CJQ393153 CTJ393153:CTM393153 DDF393153:DDI393153 DNB393153:DNE393153 DWX393153:DXA393153 EGT393153:EGW393153 EQP393153:EQS393153 FAL393153:FAO393153 FKH393153:FKK393153 FUD393153:FUG393153 GDZ393153:GEC393153 GNV393153:GNY393153 GXR393153:GXU393153 HHN393153:HHQ393153 HRJ393153:HRM393153 IBF393153:IBI393153 ILB393153:ILE393153 IUX393153:IVA393153 JET393153:JEW393153 JOP393153:JOS393153 JYL393153:JYO393153 KIH393153:KIK393153 KSD393153:KSG393153 LBZ393153:LCC393153 LLV393153:LLY393153 LVR393153:LVU393153 MFN393153:MFQ393153 MPJ393153:MPM393153 MZF393153:MZI393153 NJB393153:NJE393153 NSX393153:NTA393153 OCT393153:OCW393153 OMP393153:OMS393153 OWL393153:OWO393153 PGH393153:PGK393153 PQD393153:PQG393153 PZZ393153:QAC393153 QJV393153:QJY393153 QTR393153:QTU393153 RDN393153:RDQ393153 RNJ393153:RNM393153 RXF393153:RXI393153 SHB393153:SHE393153 SQX393153:SRA393153 TAT393153:TAW393153 TKP393153:TKS393153 TUL393153:TUO393153 UEH393153:UEK393153 UOD393153:UOG393153 UXZ393153:UYC393153 VHV393153:VHY393153 VRR393153:VRU393153 WBN393153:WBQ393153 WLJ393153:WLM393153 WVF393153:WVI393153 F393157:I393157 IT393157:IW393157 SP393157:SS393157 ACL393157:ACO393157 AMH393157:AMK393157 AWD393157:AWG393157 BFZ393157:BGC393157 BPV393157:BPY393157 BZR393157:BZU393157 CJN393157:CJQ393157 CTJ393157:CTM393157 DDF393157:DDI393157 DNB393157:DNE393157 DWX393157:DXA393157 EGT393157:EGW393157 EQP393157:EQS393157 FAL393157:FAO393157 FKH393157:FKK393157 FUD393157:FUG393157 GDZ393157:GEC393157 GNV393157:GNY393157 GXR393157:GXU393157 HHN393157:HHQ393157 HRJ393157:HRM393157 IBF393157:IBI393157 ILB393157:ILE393157 IUX393157:IVA393157 JET393157:JEW393157 JOP393157:JOS393157 JYL393157:JYO393157 KIH393157:KIK393157 KSD393157:KSG393157 LBZ393157:LCC393157 LLV393157:LLY393157 LVR393157:LVU393157 MFN393157:MFQ393157 MPJ393157:MPM393157 MZF393157:MZI393157 NJB393157:NJE393157 NSX393157:NTA393157 OCT393157:OCW393157 OMP393157:OMS393157 OWL393157:OWO393157 PGH393157:PGK393157 PQD393157:PQG393157 PZZ393157:QAC393157 QJV393157:QJY393157 QTR393157:QTU393157 RDN393157:RDQ393157 RNJ393157:RNM393157 RXF393157:RXI393157 SHB393157:SHE393157 SQX393157:SRA393157 TAT393157:TAW393157 TKP393157:TKS393157 TUL393157:TUO393157 UEH393157:UEK393157 UOD393157:UOG393157 UXZ393157:UYC393157 VHV393157:VHY393157 VRR393157:VRU393157 WBN393157:WBQ393157 WLJ393157:WLM393157 WVF393157:WVI393157 F393161:I393161 IT393161:IW393161 SP393161:SS393161 ACL393161:ACO393161 AMH393161:AMK393161 AWD393161:AWG393161 BFZ393161:BGC393161 BPV393161:BPY393161 BZR393161:BZU393161 CJN393161:CJQ393161 CTJ393161:CTM393161 DDF393161:DDI393161 DNB393161:DNE393161 DWX393161:DXA393161 EGT393161:EGW393161 EQP393161:EQS393161 FAL393161:FAO393161 FKH393161:FKK393161 FUD393161:FUG393161 GDZ393161:GEC393161 GNV393161:GNY393161 GXR393161:GXU393161 HHN393161:HHQ393161 HRJ393161:HRM393161 IBF393161:IBI393161 ILB393161:ILE393161 IUX393161:IVA393161 JET393161:JEW393161 JOP393161:JOS393161 JYL393161:JYO393161 KIH393161:KIK393161 KSD393161:KSG393161 LBZ393161:LCC393161 LLV393161:LLY393161 LVR393161:LVU393161 MFN393161:MFQ393161 MPJ393161:MPM393161 MZF393161:MZI393161 NJB393161:NJE393161 NSX393161:NTA393161 OCT393161:OCW393161 OMP393161:OMS393161 OWL393161:OWO393161 PGH393161:PGK393161 PQD393161:PQG393161 PZZ393161:QAC393161 QJV393161:QJY393161 QTR393161:QTU393161 RDN393161:RDQ393161 RNJ393161:RNM393161 RXF393161:RXI393161 SHB393161:SHE393161 SQX393161:SRA393161 TAT393161:TAW393161 TKP393161:TKS393161 TUL393161:TUO393161 UEH393161:UEK393161 UOD393161:UOG393161 UXZ393161:UYC393161 VHV393161:VHY393161 VRR393161:VRU393161 WBN393161:WBQ393161 WLJ393161:WLM393161 WVF393161:WVI393161 IX393170 ST393170 ACP393170 AML393170 AWH393170 BGD393170 BPZ393170 BZV393170 CJR393170 CTN393170 DDJ393170 DNF393170 DXB393170 EGX393170 EQT393170 FAP393170 FKL393170 FUH393170 GED393170 GNZ393170 GXV393170 HHR393170 HRN393170 IBJ393170 ILF393170 IVB393170 JEX393170 JOT393170 JYP393170 KIL393170 KSH393170 LCD393170 LLZ393170 LVV393170 MFR393170 MPN393170 MZJ393170 NJF393170 NTB393170 OCX393170 OMT393170 OWP393170 PGL393170 PQH393170 QAD393170 QJZ393170 QTV393170 RDR393170 RNN393170 RXJ393170 SHF393170 SRB393170 TAX393170 TKT393170 TUP393170 UEL393170 UOH393170 UYD393170 VHZ393170 VRV393170 WBR393170 WLN393170 WVJ393170 J393173 IY393173 SU393173 ACQ393173 AMM393173 AWI393173 BGE393173 BQA393173 BZW393173 CJS393173 CTO393173 DDK393173 DNG393173 DXC393173 EGY393173 EQU393173 FAQ393173 FKM393173 FUI393173 GEE393173 GOA393173 GXW393173 HHS393173 HRO393173 IBK393173 ILG393173 IVC393173 JEY393173 JOU393173 JYQ393173 KIM393173 KSI393173 LCE393173 LMA393173 LVW393173 MFS393173 MPO393173 MZK393173 NJG393173 NTC393173 OCY393173 OMU393173 OWQ393173 PGM393173 PQI393173 QAE393173 QKA393173 QTW393173 RDS393173 RNO393173 RXK393173 SHG393173 SRC393173 TAY393173 TKU393173 TUQ393173 UEM393173 UOI393173 UYE393173 VIA393173 VRW393173 WBS393173 WLO393173 WVK393173 F393192:I393192 IT393192:IW393192 SP393192:SS393192 ACL393192:ACO393192 AMH393192:AMK393192 AWD393192:AWG393192 BFZ393192:BGC393192 BPV393192:BPY393192 BZR393192:BZU393192 CJN393192:CJQ393192 CTJ393192:CTM393192 DDF393192:DDI393192 DNB393192:DNE393192 DWX393192:DXA393192 EGT393192:EGW393192 EQP393192:EQS393192 FAL393192:FAO393192 FKH393192:FKK393192 FUD393192:FUG393192 GDZ393192:GEC393192 GNV393192:GNY393192 GXR393192:GXU393192 HHN393192:HHQ393192 HRJ393192:HRM393192 IBF393192:IBI393192 ILB393192:ILE393192 IUX393192:IVA393192 JET393192:JEW393192 JOP393192:JOS393192 JYL393192:JYO393192 KIH393192:KIK393192 KSD393192:KSG393192 LBZ393192:LCC393192 LLV393192:LLY393192 LVR393192:LVU393192 MFN393192:MFQ393192 MPJ393192:MPM393192 MZF393192:MZI393192 NJB393192:NJE393192 NSX393192:NTA393192 OCT393192:OCW393192 OMP393192:OMS393192 OWL393192:OWO393192 PGH393192:PGK393192 PQD393192:PQG393192 PZZ393192:QAC393192 QJV393192:QJY393192 QTR393192:QTU393192 RDN393192:RDQ393192 RNJ393192:RNM393192 RXF393192:RXI393192 SHB393192:SHE393192 SQX393192:SRA393192 TAT393192:TAW393192 TKP393192:TKS393192 TUL393192:TUO393192 UEH393192:UEK393192 UOD393192:UOG393192 UXZ393192:UYC393192 VHV393192:VHY393192 VRR393192:VRU393192 WBN393192:WBQ393192 WLJ393192:WLM393192 WVF393192:WVI393192 F393200:I393200 IT393200:IW393200 SP393200:SS393200 ACL393200:ACO393200 AMH393200:AMK393200 AWD393200:AWG393200 BFZ393200:BGC393200 BPV393200:BPY393200 BZR393200:BZU393200 CJN393200:CJQ393200 CTJ393200:CTM393200 DDF393200:DDI393200 DNB393200:DNE393200 DWX393200:DXA393200 EGT393200:EGW393200 EQP393200:EQS393200 FAL393200:FAO393200 FKH393200:FKK393200 FUD393200:FUG393200 GDZ393200:GEC393200 GNV393200:GNY393200 GXR393200:GXU393200 HHN393200:HHQ393200 HRJ393200:HRM393200 IBF393200:IBI393200 ILB393200:ILE393200 IUX393200:IVA393200 JET393200:JEW393200 JOP393200:JOS393200 JYL393200:JYO393200 KIH393200:KIK393200 KSD393200:KSG393200 LBZ393200:LCC393200 LLV393200:LLY393200 LVR393200:LVU393200 MFN393200:MFQ393200 MPJ393200:MPM393200 MZF393200:MZI393200 NJB393200:NJE393200 NSX393200:NTA393200 OCT393200:OCW393200 OMP393200:OMS393200 OWL393200:OWO393200 PGH393200:PGK393200 PQD393200:PQG393200 PZZ393200:QAC393200 QJV393200:QJY393200 QTR393200:QTU393200 RDN393200:RDQ393200 RNJ393200:RNM393200 RXF393200:RXI393200 SHB393200:SHE393200 SQX393200:SRA393200 TAT393200:TAW393200 TKP393200:TKS393200 TUL393200:TUO393200 UEH393200:UEK393200 UOD393200:UOG393200 UXZ393200:UYC393200 VHV393200:VHY393200 VRR393200:VRU393200 WBN393200:WBQ393200 WLJ393200:WLM393200 WVF393200:WVI393200 F393226:I393226 IT393226:IW393226 SP393226:SS393226 ACL393226:ACO393226 AMH393226:AMK393226 AWD393226:AWG393226 BFZ393226:BGC393226 BPV393226:BPY393226 BZR393226:BZU393226 CJN393226:CJQ393226 CTJ393226:CTM393226 DDF393226:DDI393226 DNB393226:DNE393226 DWX393226:DXA393226 EGT393226:EGW393226 EQP393226:EQS393226 FAL393226:FAO393226 FKH393226:FKK393226 FUD393226:FUG393226 GDZ393226:GEC393226 GNV393226:GNY393226 GXR393226:GXU393226 HHN393226:HHQ393226 HRJ393226:HRM393226 IBF393226:IBI393226 ILB393226:ILE393226 IUX393226:IVA393226 JET393226:JEW393226 JOP393226:JOS393226 JYL393226:JYO393226 KIH393226:KIK393226 KSD393226:KSG393226 LBZ393226:LCC393226 LLV393226:LLY393226 LVR393226:LVU393226 MFN393226:MFQ393226 MPJ393226:MPM393226 MZF393226:MZI393226 NJB393226:NJE393226 NSX393226:NTA393226 OCT393226:OCW393226 OMP393226:OMS393226 OWL393226:OWO393226 PGH393226:PGK393226 PQD393226:PQG393226 PZZ393226:QAC393226 QJV393226:QJY393226 QTR393226:QTU393226 RDN393226:RDQ393226 RNJ393226:RNM393226 RXF393226:RXI393226 SHB393226:SHE393226 SQX393226:SRA393226 TAT393226:TAW393226 TKP393226:TKS393226 TUL393226:TUO393226 UEH393226:UEK393226 UOD393226:UOG393226 UXZ393226:UYC393226 VHV393226:VHY393226 VRR393226:VRU393226 WBN393226:WBQ393226 WLJ393226:WLM393226 WVF393226:WVI393226 F393230:I393230 IT393230:IW393230 SP393230:SS393230 ACL393230:ACO393230 AMH393230:AMK393230 AWD393230:AWG393230 BFZ393230:BGC393230 BPV393230:BPY393230 BZR393230:BZU393230 CJN393230:CJQ393230 CTJ393230:CTM393230 DDF393230:DDI393230 DNB393230:DNE393230 DWX393230:DXA393230 EGT393230:EGW393230 EQP393230:EQS393230 FAL393230:FAO393230 FKH393230:FKK393230 FUD393230:FUG393230 GDZ393230:GEC393230 GNV393230:GNY393230 GXR393230:GXU393230 HHN393230:HHQ393230 HRJ393230:HRM393230 IBF393230:IBI393230 ILB393230:ILE393230 IUX393230:IVA393230 JET393230:JEW393230 JOP393230:JOS393230 JYL393230:JYO393230 KIH393230:KIK393230 KSD393230:KSG393230 LBZ393230:LCC393230 LLV393230:LLY393230 LVR393230:LVU393230 MFN393230:MFQ393230 MPJ393230:MPM393230 MZF393230:MZI393230 NJB393230:NJE393230 NSX393230:NTA393230 OCT393230:OCW393230 OMP393230:OMS393230 OWL393230:OWO393230 PGH393230:PGK393230 PQD393230:PQG393230 PZZ393230:QAC393230 QJV393230:QJY393230 QTR393230:QTU393230 RDN393230:RDQ393230 RNJ393230:RNM393230 RXF393230:RXI393230 SHB393230:SHE393230 SQX393230:SRA393230 TAT393230:TAW393230 TKP393230:TKS393230 TUL393230:TUO393230 UEH393230:UEK393230 UOD393230:UOG393230 UXZ393230:UYC393230 VHV393230:VHY393230 VRR393230:VRU393230 WBN393230:WBQ393230 WLJ393230:WLM393230 WVF393230:WVI393230 F393242:I393242 IT393242:IW393242 SP393242:SS393242 ACL393242:ACO393242 AMH393242:AMK393242 AWD393242:AWG393242 BFZ393242:BGC393242 BPV393242:BPY393242 BZR393242:BZU393242 CJN393242:CJQ393242 CTJ393242:CTM393242 DDF393242:DDI393242 DNB393242:DNE393242 DWX393242:DXA393242 EGT393242:EGW393242 EQP393242:EQS393242 FAL393242:FAO393242 FKH393242:FKK393242 FUD393242:FUG393242 GDZ393242:GEC393242 GNV393242:GNY393242 GXR393242:GXU393242 HHN393242:HHQ393242 HRJ393242:HRM393242 IBF393242:IBI393242 ILB393242:ILE393242 IUX393242:IVA393242 JET393242:JEW393242 JOP393242:JOS393242 JYL393242:JYO393242 KIH393242:KIK393242 KSD393242:KSG393242 LBZ393242:LCC393242 LLV393242:LLY393242 LVR393242:LVU393242 MFN393242:MFQ393242 MPJ393242:MPM393242 MZF393242:MZI393242 NJB393242:NJE393242 NSX393242:NTA393242 OCT393242:OCW393242 OMP393242:OMS393242 OWL393242:OWO393242 PGH393242:PGK393242 PQD393242:PQG393242 PZZ393242:QAC393242 QJV393242:QJY393242 QTR393242:QTU393242 RDN393242:RDQ393242 RNJ393242:RNM393242 RXF393242:RXI393242 SHB393242:SHE393242 SQX393242:SRA393242 TAT393242:TAW393242 TKP393242:TKS393242 TUL393242:TUO393242 UEH393242:UEK393242 UOD393242:UOG393242 UXZ393242:UYC393242 VHV393242:VHY393242 VRR393242:VRU393242 WBN393242:WBQ393242 WLJ393242:WLM393242 WVF393242:WVI393242 F393255:I393255 IT393255:IW393255 SP393255:SS393255 ACL393255:ACO393255 AMH393255:AMK393255 AWD393255:AWG393255 BFZ393255:BGC393255 BPV393255:BPY393255 BZR393255:BZU393255 CJN393255:CJQ393255 CTJ393255:CTM393255 DDF393255:DDI393255 DNB393255:DNE393255 DWX393255:DXA393255 EGT393255:EGW393255 EQP393255:EQS393255 FAL393255:FAO393255 FKH393255:FKK393255 FUD393255:FUG393255 GDZ393255:GEC393255 GNV393255:GNY393255 GXR393255:GXU393255 HHN393255:HHQ393255 HRJ393255:HRM393255 IBF393255:IBI393255 ILB393255:ILE393255 IUX393255:IVA393255 JET393255:JEW393255 JOP393255:JOS393255 JYL393255:JYO393255 KIH393255:KIK393255 KSD393255:KSG393255 LBZ393255:LCC393255 LLV393255:LLY393255 LVR393255:LVU393255 MFN393255:MFQ393255 MPJ393255:MPM393255 MZF393255:MZI393255 NJB393255:NJE393255 NSX393255:NTA393255 OCT393255:OCW393255 OMP393255:OMS393255 OWL393255:OWO393255 PGH393255:PGK393255 PQD393255:PQG393255 PZZ393255:QAC393255 QJV393255:QJY393255 QTR393255:QTU393255 RDN393255:RDQ393255 RNJ393255:RNM393255 RXF393255:RXI393255 SHB393255:SHE393255 SQX393255:SRA393255 TAT393255:TAW393255 TKP393255:TKS393255 TUL393255:TUO393255 UEH393255:UEK393255 UOD393255:UOG393255 UXZ393255:UYC393255 VHV393255:VHY393255 VRR393255:VRU393255 WBN393255:WBQ393255 WLJ393255:WLM393255 WVF393255:WVI393255 E458548:I458548 IS458548:IW458548 SO458548:SS458548 ACK458548:ACO458548 AMG458548:AMK458548 AWC458548:AWG458548 BFY458548:BGC458548 BPU458548:BPY458548 BZQ458548:BZU458548 CJM458548:CJQ458548 CTI458548:CTM458548 DDE458548:DDI458548 DNA458548:DNE458548 DWW458548:DXA458548 EGS458548:EGW458548 EQO458548:EQS458548 FAK458548:FAO458548 FKG458548:FKK458548 FUC458548:FUG458548 GDY458548:GEC458548 GNU458548:GNY458548 GXQ458548:GXU458548 HHM458548:HHQ458548 HRI458548:HRM458548 IBE458548:IBI458548 ILA458548:ILE458548 IUW458548:IVA458548 JES458548:JEW458548 JOO458548:JOS458548 JYK458548:JYO458548 KIG458548:KIK458548 KSC458548:KSG458548 LBY458548:LCC458548 LLU458548:LLY458548 LVQ458548:LVU458548 MFM458548:MFQ458548 MPI458548:MPM458548 MZE458548:MZI458548 NJA458548:NJE458548 NSW458548:NTA458548 OCS458548:OCW458548 OMO458548:OMS458548 OWK458548:OWO458548 PGG458548:PGK458548 PQC458548:PQG458548 PZY458548:QAC458548 QJU458548:QJY458548 QTQ458548:QTU458548 RDM458548:RDQ458548 RNI458548:RNM458548 RXE458548:RXI458548 SHA458548:SHE458548 SQW458548:SRA458548 TAS458548:TAW458548 TKO458548:TKS458548 TUK458548:TUO458548 UEG458548:UEK458548 UOC458548:UOG458548 UXY458548:UYC458548 VHU458548:VHY458548 VRQ458548:VRU458548 WBM458548:WBQ458548 WLI458548:WLM458548 WVE458548:WVI458548 E458576:I458576 IS458576:IW458576 SO458576:SS458576 ACK458576:ACO458576 AMG458576:AMK458576 AWC458576:AWG458576 BFY458576:BGC458576 BPU458576:BPY458576 BZQ458576:BZU458576 CJM458576:CJQ458576 CTI458576:CTM458576 DDE458576:DDI458576 DNA458576:DNE458576 DWW458576:DXA458576 EGS458576:EGW458576 EQO458576:EQS458576 FAK458576:FAO458576 FKG458576:FKK458576 FUC458576:FUG458576 GDY458576:GEC458576 GNU458576:GNY458576 GXQ458576:GXU458576 HHM458576:HHQ458576 HRI458576:HRM458576 IBE458576:IBI458576 ILA458576:ILE458576 IUW458576:IVA458576 JES458576:JEW458576 JOO458576:JOS458576 JYK458576:JYO458576 KIG458576:KIK458576 KSC458576:KSG458576 LBY458576:LCC458576 LLU458576:LLY458576 LVQ458576:LVU458576 MFM458576:MFQ458576 MPI458576:MPM458576 MZE458576:MZI458576 NJA458576:NJE458576 NSW458576:NTA458576 OCS458576:OCW458576 OMO458576:OMS458576 OWK458576:OWO458576 PGG458576:PGK458576 PQC458576:PQG458576 PZY458576:QAC458576 QJU458576:QJY458576 QTQ458576:QTU458576 RDM458576:RDQ458576 RNI458576:RNM458576 RXE458576:RXI458576 SHA458576:SHE458576 SQW458576:SRA458576 TAS458576:TAW458576 TKO458576:TKS458576 TUK458576:TUO458576 UEG458576:UEK458576 UOC458576:UOG458576 UXY458576:UYC458576 VHU458576:VHY458576 VRQ458576:VRU458576 WBM458576:WBQ458576 WLI458576:WLM458576 WVE458576:WVI458576 E458580:I458580 IS458580:IW458580 SO458580:SS458580 ACK458580:ACO458580 AMG458580:AMK458580 AWC458580:AWG458580 BFY458580:BGC458580 BPU458580:BPY458580 BZQ458580:BZU458580 CJM458580:CJQ458580 CTI458580:CTM458580 DDE458580:DDI458580 DNA458580:DNE458580 DWW458580:DXA458580 EGS458580:EGW458580 EQO458580:EQS458580 FAK458580:FAO458580 FKG458580:FKK458580 FUC458580:FUG458580 GDY458580:GEC458580 GNU458580:GNY458580 GXQ458580:GXU458580 HHM458580:HHQ458580 HRI458580:HRM458580 IBE458580:IBI458580 ILA458580:ILE458580 IUW458580:IVA458580 JES458580:JEW458580 JOO458580:JOS458580 JYK458580:JYO458580 KIG458580:KIK458580 KSC458580:KSG458580 LBY458580:LCC458580 LLU458580:LLY458580 LVQ458580:LVU458580 MFM458580:MFQ458580 MPI458580:MPM458580 MZE458580:MZI458580 NJA458580:NJE458580 NSW458580:NTA458580 OCS458580:OCW458580 OMO458580:OMS458580 OWK458580:OWO458580 PGG458580:PGK458580 PQC458580:PQG458580 PZY458580:QAC458580 QJU458580:QJY458580 QTQ458580:QTU458580 RDM458580:RDQ458580 RNI458580:RNM458580 RXE458580:RXI458580 SHA458580:SHE458580 SQW458580:SRA458580 TAS458580:TAW458580 TKO458580:TKS458580 TUK458580:TUO458580 UEG458580:UEK458580 UOC458580:UOG458580 UXY458580:UYC458580 VHU458580:VHY458580 VRQ458580:VRU458580 WBM458580:WBQ458580 WLI458580:WLM458580 WVE458580:WVI458580 E458608:I458608 IS458608:IW458608 SO458608:SS458608 ACK458608:ACO458608 AMG458608:AMK458608 AWC458608:AWG458608 BFY458608:BGC458608 BPU458608:BPY458608 BZQ458608:BZU458608 CJM458608:CJQ458608 CTI458608:CTM458608 DDE458608:DDI458608 DNA458608:DNE458608 DWW458608:DXA458608 EGS458608:EGW458608 EQO458608:EQS458608 FAK458608:FAO458608 FKG458608:FKK458608 FUC458608:FUG458608 GDY458608:GEC458608 GNU458608:GNY458608 GXQ458608:GXU458608 HHM458608:HHQ458608 HRI458608:HRM458608 IBE458608:IBI458608 ILA458608:ILE458608 IUW458608:IVA458608 JES458608:JEW458608 JOO458608:JOS458608 JYK458608:JYO458608 KIG458608:KIK458608 KSC458608:KSG458608 LBY458608:LCC458608 LLU458608:LLY458608 LVQ458608:LVU458608 MFM458608:MFQ458608 MPI458608:MPM458608 MZE458608:MZI458608 NJA458608:NJE458608 NSW458608:NTA458608 OCS458608:OCW458608 OMO458608:OMS458608 OWK458608:OWO458608 PGG458608:PGK458608 PQC458608:PQG458608 PZY458608:QAC458608 QJU458608:QJY458608 QTQ458608:QTU458608 RDM458608:RDQ458608 RNI458608:RNM458608 RXE458608:RXI458608 SHA458608:SHE458608 SQW458608:SRA458608 TAS458608:TAW458608 TKO458608:TKS458608 TUK458608:TUO458608 UEG458608:UEK458608 UOC458608:UOG458608 UXY458608:UYC458608 VHU458608:VHY458608 VRQ458608:VRU458608 WBM458608:WBQ458608 WLI458608:WLM458608 WVE458608:WVI458608 F458689:I458689 IT458689:IW458689 SP458689:SS458689 ACL458689:ACO458689 AMH458689:AMK458689 AWD458689:AWG458689 BFZ458689:BGC458689 BPV458689:BPY458689 BZR458689:BZU458689 CJN458689:CJQ458689 CTJ458689:CTM458689 DDF458689:DDI458689 DNB458689:DNE458689 DWX458689:DXA458689 EGT458689:EGW458689 EQP458689:EQS458689 FAL458689:FAO458689 FKH458689:FKK458689 FUD458689:FUG458689 GDZ458689:GEC458689 GNV458689:GNY458689 GXR458689:GXU458689 HHN458689:HHQ458689 HRJ458689:HRM458689 IBF458689:IBI458689 ILB458689:ILE458689 IUX458689:IVA458689 JET458689:JEW458689 JOP458689:JOS458689 JYL458689:JYO458689 KIH458689:KIK458689 KSD458689:KSG458689 LBZ458689:LCC458689 LLV458689:LLY458689 LVR458689:LVU458689 MFN458689:MFQ458689 MPJ458689:MPM458689 MZF458689:MZI458689 NJB458689:NJE458689 NSX458689:NTA458689 OCT458689:OCW458689 OMP458689:OMS458689 OWL458689:OWO458689 PGH458689:PGK458689 PQD458689:PQG458689 PZZ458689:QAC458689 QJV458689:QJY458689 QTR458689:QTU458689 RDN458689:RDQ458689 RNJ458689:RNM458689 RXF458689:RXI458689 SHB458689:SHE458689 SQX458689:SRA458689 TAT458689:TAW458689 TKP458689:TKS458689 TUL458689:TUO458689 UEH458689:UEK458689 UOD458689:UOG458689 UXZ458689:UYC458689 VHV458689:VHY458689 VRR458689:VRU458689 WBN458689:WBQ458689 WLJ458689:WLM458689 WVF458689:WVI458689 F458693:I458693 IT458693:IW458693 SP458693:SS458693 ACL458693:ACO458693 AMH458693:AMK458693 AWD458693:AWG458693 BFZ458693:BGC458693 BPV458693:BPY458693 BZR458693:BZU458693 CJN458693:CJQ458693 CTJ458693:CTM458693 DDF458693:DDI458693 DNB458693:DNE458693 DWX458693:DXA458693 EGT458693:EGW458693 EQP458693:EQS458693 FAL458693:FAO458693 FKH458693:FKK458693 FUD458693:FUG458693 GDZ458693:GEC458693 GNV458693:GNY458693 GXR458693:GXU458693 HHN458693:HHQ458693 HRJ458693:HRM458693 IBF458693:IBI458693 ILB458693:ILE458693 IUX458693:IVA458693 JET458693:JEW458693 JOP458693:JOS458693 JYL458693:JYO458693 KIH458693:KIK458693 KSD458693:KSG458693 LBZ458693:LCC458693 LLV458693:LLY458693 LVR458693:LVU458693 MFN458693:MFQ458693 MPJ458693:MPM458693 MZF458693:MZI458693 NJB458693:NJE458693 NSX458693:NTA458693 OCT458693:OCW458693 OMP458693:OMS458693 OWL458693:OWO458693 PGH458693:PGK458693 PQD458693:PQG458693 PZZ458693:QAC458693 QJV458693:QJY458693 QTR458693:QTU458693 RDN458693:RDQ458693 RNJ458693:RNM458693 RXF458693:RXI458693 SHB458693:SHE458693 SQX458693:SRA458693 TAT458693:TAW458693 TKP458693:TKS458693 TUL458693:TUO458693 UEH458693:UEK458693 UOD458693:UOG458693 UXZ458693:UYC458693 VHV458693:VHY458693 VRR458693:VRU458693 WBN458693:WBQ458693 WLJ458693:WLM458693 WVF458693:WVI458693 F458697:I458697 IT458697:IW458697 SP458697:SS458697 ACL458697:ACO458697 AMH458697:AMK458697 AWD458697:AWG458697 BFZ458697:BGC458697 BPV458697:BPY458697 BZR458697:BZU458697 CJN458697:CJQ458697 CTJ458697:CTM458697 DDF458697:DDI458697 DNB458697:DNE458697 DWX458697:DXA458697 EGT458697:EGW458697 EQP458697:EQS458697 FAL458697:FAO458697 FKH458697:FKK458697 FUD458697:FUG458697 GDZ458697:GEC458697 GNV458697:GNY458697 GXR458697:GXU458697 HHN458697:HHQ458697 HRJ458697:HRM458697 IBF458697:IBI458697 ILB458697:ILE458697 IUX458697:IVA458697 JET458697:JEW458697 JOP458697:JOS458697 JYL458697:JYO458697 KIH458697:KIK458697 KSD458697:KSG458697 LBZ458697:LCC458697 LLV458697:LLY458697 LVR458697:LVU458697 MFN458697:MFQ458697 MPJ458697:MPM458697 MZF458697:MZI458697 NJB458697:NJE458697 NSX458697:NTA458697 OCT458697:OCW458697 OMP458697:OMS458697 OWL458697:OWO458697 PGH458697:PGK458697 PQD458697:PQG458697 PZZ458697:QAC458697 QJV458697:QJY458697 QTR458697:QTU458697 RDN458697:RDQ458697 RNJ458697:RNM458697 RXF458697:RXI458697 SHB458697:SHE458697 SQX458697:SRA458697 TAT458697:TAW458697 TKP458697:TKS458697 TUL458697:TUO458697 UEH458697:UEK458697 UOD458697:UOG458697 UXZ458697:UYC458697 VHV458697:VHY458697 VRR458697:VRU458697 WBN458697:WBQ458697 WLJ458697:WLM458697 WVF458697:WVI458697 IX458706 ST458706 ACP458706 AML458706 AWH458706 BGD458706 BPZ458706 BZV458706 CJR458706 CTN458706 DDJ458706 DNF458706 DXB458706 EGX458706 EQT458706 FAP458706 FKL458706 FUH458706 GED458706 GNZ458706 GXV458706 HHR458706 HRN458706 IBJ458706 ILF458706 IVB458706 JEX458706 JOT458706 JYP458706 KIL458706 KSH458706 LCD458706 LLZ458706 LVV458706 MFR458706 MPN458706 MZJ458706 NJF458706 NTB458706 OCX458706 OMT458706 OWP458706 PGL458706 PQH458706 QAD458706 QJZ458706 QTV458706 RDR458706 RNN458706 RXJ458706 SHF458706 SRB458706 TAX458706 TKT458706 TUP458706 UEL458706 UOH458706 UYD458706 VHZ458706 VRV458706 WBR458706 WLN458706 WVJ458706 J458709 IY458709 SU458709 ACQ458709 AMM458709 AWI458709 BGE458709 BQA458709 BZW458709 CJS458709 CTO458709 DDK458709 DNG458709 DXC458709 EGY458709 EQU458709 FAQ458709 FKM458709 FUI458709 GEE458709 GOA458709 GXW458709 HHS458709 HRO458709 IBK458709 ILG458709 IVC458709 JEY458709 JOU458709 JYQ458709 KIM458709 KSI458709 LCE458709 LMA458709 LVW458709 MFS458709 MPO458709 MZK458709 NJG458709 NTC458709 OCY458709 OMU458709 OWQ458709 PGM458709 PQI458709 QAE458709 QKA458709 QTW458709 RDS458709 RNO458709 RXK458709 SHG458709 SRC458709 TAY458709 TKU458709 TUQ458709 UEM458709 UOI458709 UYE458709 VIA458709 VRW458709 WBS458709 WLO458709 WVK458709 F458728:I458728 IT458728:IW458728 SP458728:SS458728 ACL458728:ACO458728 AMH458728:AMK458728 AWD458728:AWG458728 BFZ458728:BGC458728 BPV458728:BPY458728 BZR458728:BZU458728 CJN458728:CJQ458728 CTJ458728:CTM458728 DDF458728:DDI458728 DNB458728:DNE458728 DWX458728:DXA458728 EGT458728:EGW458728 EQP458728:EQS458728 FAL458728:FAO458728 FKH458728:FKK458728 FUD458728:FUG458728 GDZ458728:GEC458728 GNV458728:GNY458728 GXR458728:GXU458728 HHN458728:HHQ458728 HRJ458728:HRM458728 IBF458728:IBI458728 ILB458728:ILE458728 IUX458728:IVA458728 JET458728:JEW458728 JOP458728:JOS458728 JYL458728:JYO458728 KIH458728:KIK458728 KSD458728:KSG458728 LBZ458728:LCC458728 LLV458728:LLY458728 LVR458728:LVU458728 MFN458728:MFQ458728 MPJ458728:MPM458728 MZF458728:MZI458728 NJB458728:NJE458728 NSX458728:NTA458728 OCT458728:OCW458728 OMP458728:OMS458728 OWL458728:OWO458728 PGH458728:PGK458728 PQD458728:PQG458728 PZZ458728:QAC458728 QJV458728:QJY458728 QTR458728:QTU458728 RDN458728:RDQ458728 RNJ458728:RNM458728 RXF458728:RXI458728 SHB458728:SHE458728 SQX458728:SRA458728 TAT458728:TAW458728 TKP458728:TKS458728 TUL458728:TUO458728 UEH458728:UEK458728 UOD458728:UOG458728 UXZ458728:UYC458728 VHV458728:VHY458728 VRR458728:VRU458728 WBN458728:WBQ458728 WLJ458728:WLM458728 WVF458728:WVI458728 F458736:I458736 IT458736:IW458736 SP458736:SS458736 ACL458736:ACO458736 AMH458736:AMK458736 AWD458736:AWG458736 BFZ458736:BGC458736 BPV458736:BPY458736 BZR458736:BZU458736 CJN458736:CJQ458736 CTJ458736:CTM458736 DDF458736:DDI458736 DNB458736:DNE458736 DWX458736:DXA458736 EGT458736:EGW458736 EQP458736:EQS458736 FAL458736:FAO458736 FKH458736:FKK458736 FUD458736:FUG458736 GDZ458736:GEC458736 GNV458736:GNY458736 GXR458736:GXU458736 HHN458736:HHQ458736 HRJ458736:HRM458736 IBF458736:IBI458736 ILB458736:ILE458736 IUX458736:IVA458736 JET458736:JEW458736 JOP458736:JOS458736 JYL458736:JYO458736 KIH458736:KIK458736 KSD458736:KSG458736 LBZ458736:LCC458736 LLV458736:LLY458736 LVR458736:LVU458736 MFN458736:MFQ458736 MPJ458736:MPM458736 MZF458736:MZI458736 NJB458736:NJE458736 NSX458736:NTA458736 OCT458736:OCW458736 OMP458736:OMS458736 OWL458736:OWO458736 PGH458736:PGK458736 PQD458736:PQG458736 PZZ458736:QAC458736 QJV458736:QJY458736 QTR458736:QTU458736 RDN458736:RDQ458736 RNJ458736:RNM458736 RXF458736:RXI458736 SHB458736:SHE458736 SQX458736:SRA458736 TAT458736:TAW458736 TKP458736:TKS458736 TUL458736:TUO458736 UEH458736:UEK458736 UOD458736:UOG458736 UXZ458736:UYC458736 VHV458736:VHY458736 VRR458736:VRU458736 WBN458736:WBQ458736 WLJ458736:WLM458736 WVF458736:WVI458736 F458762:I458762 IT458762:IW458762 SP458762:SS458762 ACL458762:ACO458762 AMH458762:AMK458762 AWD458762:AWG458762 BFZ458762:BGC458762 BPV458762:BPY458762 BZR458762:BZU458762 CJN458762:CJQ458762 CTJ458762:CTM458762 DDF458762:DDI458762 DNB458762:DNE458762 DWX458762:DXA458762 EGT458762:EGW458762 EQP458762:EQS458762 FAL458762:FAO458762 FKH458762:FKK458762 FUD458762:FUG458762 GDZ458762:GEC458762 GNV458762:GNY458762 GXR458762:GXU458762 HHN458762:HHQ458762 HRJ458762:HRM458762 IBF458762:IBI458762 ILB458762:ILE458762 IUX458762:IVA458762 JET458762:JEW458762 JOP458762:JOS458762 JYL458762:JYO458762 KIH458762:KIK458762 KSD458762:KSG458762 LBZ458762:LCC458762 LLV458762:LLY458762 LVR458762:LVU458762 MFN458762:MFQ458762 MPJ458762:MPM458762 MZF458762:MZI458762 NJB458762:NJE458762 NSX458762:NTA458762 OCT458762:OCW458762 OMP458762:OMS458762 OWL458762:OWO458762 PGH458762:PGK458762 PQD458762:PQG458762 PZZ458762:QAC458762 QJV458762:QJY458762 QTR458762:QTU458762 RDN458762:RDQ458762 RNJ458762:RNM458762 RXF458762:RXI458762 SHB458762:SHE458762 SQX458762:SRA458762 TAT458762:TAW458762 TKP458762:TKS458762 TUL458762:TUO458762 UEH458762:UEK458762 UOD458762:UOG458762 UXZ458762:UYC458762 VHV458762:VHY458762 VRR458762:VRU458762 WBN458762:WBQ458762 WLJ458762:WLM458762 WVF458762:WVI458762 F458766:I458766 IT458766:IW458766 SP458766:SS458766 ACL458766:ACO458766 AMH458766:AMK458766 AWD458766:AWG458766 BFZ458766:BGC458766 BPV458766:BPY458766 BZR458766:BZU458766 CJN458766:CJQ458766 CTJ458766:CTM458766 DDF458766:DDI458766 DNB458766:DNE458766 DWX458766:DXA458766 EGT458766:EGW458766 EQP458766:EQS458766 FAL458766:FAO458766 FKH458766:FKK458766 FUD458766:FUG458766 GDZ458766:GEC458766 GNV458766:GNY458766 GXR458766:GXU458766 HHN458766:HHQ458766 HRJ458766:HRM458766 IBF458766:IBI458766 ILB458766:ILE458766 IUX458766:IVA458766 JET458766:JEW458766 JOP458766:JOS458766 JYL458766:JYO458766 KIH458766:KIK458766 KSD458766:KSG458766 LBZ458766:LCC458766 LLV458766:LLY458766 LVR458766:LVU458766 MFN458766:MFQ458766 MPJ458766:MPM458766 MZF458766:MZI458766 NJB458766:NJE458766 NSX458766:NTA458766 OCT458766:OCW458766 OMP458766:OMS458766 OWL458766:OWO458766 PGH458766:PGK458766 PQD458766:PQG458766 PZZ458766:QAC458766 QJV458766:QJY458766 QTR458766:QTU458766 RDN458766:RDQ458766 RNJ458766:RNM458766 RXF458766:RXI458766 SHB458766:SHE458766 SQX458766:SRA458766 TAT458766:TAW458766 TKP458766:TKS458766 TUL458766:TUO458766 UEH458766:UEK458766 UOD458766:UOG458766 UXZ458766:UYC458766 VHV458766:VHY458766 VRR458766:VRU458766 WBN458766:WBQ458766 WLJ458766:WLM458766 WVF458766:WVI458766 F458778:I458778 IT458778:IW458778 SP458778:SS458778 ACL458778:ACO458778 AMH458778:AMK458778 AWD458778:AWG458778 BFZ458778:BGC458778 BPV458778:BPY458778 BZR458778:BZU458778 CJN458778:CJQ458778 CTJ458778:CTM458778 DDF458778:DDI458778 DNB458778:DNE458778 DWX458778:DXA458778 EGT458778:EGW458778 EQP458778:EQS458778 FAL458778:FAO458778 FKH458778:FKK458778 FUD458778:FUG458778 GDZ458778:GEC458778 GNV458778:GNY458778 GXR458778:GXU458778 HHN458778:HHQ458778 HRJ458778:HRM458778 IBF458778:IBI458778 ILB458778:ILE458778 IUX458778:IVA458778 JET458778:JEW458778 JOP458778:JOS458778 JYL458778:JYO458778 KIH458778:KIK458778 KSD458778:KSG458778 LBZ458778:LCC458778 LLV458778:LLY458778 LVR458778:LVU458778 MFN458778:MFQ458778 MPJ458778:MPM458778 MZF458778:MZI458778 NJB458778:NJE458778 NSX458778:NTA458778 OCT458778:OCW458778 OMP458778:OMS458778 OWL458778:OWO458778 PGH458778:PGK458778 PQD458778:PQG458778 PZZ458778:QAC458778 QJV458778:QJY458778 QTR458778:QTU458778 RDN458778:RDQ458778 RNJ458778:RNM458778 RXF458778:RXI458778 SHB458778:SHE458778 SQX458778:SRA458778 TAT458778:TAW458778 TKP458778:TKS458778 TUL458778:TUO458778 UEH458778:UEK458778 UOD458778:UOG458778 UXZ458778:UYC458778 VHV458778:VHY458778 VRR458778:VRU458778 WBN458778:WBQ458778 WLJ458778:WLM458778 WVF458778:WVI458778 F458791:I458791 IT458791:IW458791 SP458791:SS458791 ACL458791:ACO458791 AMH458791:AMK458791 AWD458791:AWG458791 BFZ458791:BGC458791 BPV458791:BPY458791 BZR458791:BZU458791 CJN458791:CJQ458791 CTJ458791:CTM458791 DDF458791:DDI458791 DNB458791:DNE458791 DWX458791:DXA458791 EGT458791:EGW458791 EQP458791:EQS458791 FAL458791:FAO458791 FKH458791:FKK458791 FUD458791:FUG458791 GDZ458791:GEC458791 GNV458791:GNY458791 GXR458791:GXU458791 HHN458791:HHQ458791 HRJ458791:HRM458791 IBF458791:IBI458791 ILB458791:ILE458791 IUX458791:IVA458791 JET458791:JEW458791 JOP458791:JOS458791 JYL458791:JYO458791 KIH458791:KIK458791 KSD458791:KSG458791 LBZ458791:LCC458791 LLV458791:LLY458791 LVR458791:LVU458791 MFN458791:MFQ458791 MPJ458791:MPM458791 MZF458791:MZI458791 NJB458791:NJE458791 NSX458791:NTA458791 OCT458791:OCW458791 OMP458791:OMS458791 OWL458791:OWO458791 PGH458791:PGK458791 PQD458791:PQG458791 PZZ458791:QAC458791 QJV458791:QJY458791 QTR458791:QTU458791 RDN458791:RDQ458791 RNJ458791:RNM458791 RXF458791:RXI458791 SHB458791:SHE458791 SQX458791:SRA458791 TAT458791:TAW458791 TKP458791:TKS458791 TUL458791:TUO458791 UEH458791:UEK458791 UOD458791:UOG458791 UXZ458791:UYC458791 VHV458791:VHY458791 VRR458791:VRU458791 WBN458791:WBQ458791 WLJ458791:WLM458791 WVF458791:WVI458791 E524084:I524084 IS524084:IW524084 SO524084:SS524084 ACK524084:ACO524084 AMG524084:AMK524084 AWC524084:AWG524084 BFY524084:BGC524084 BPU524084:BPY524084 BZQ524084:BZU524084 CJM524084:CJQ524084 CTI524084:CTM524084 DDE524084:DDI524084 DNA524084:DNE524084 DWW524084:DXA524084 EGS524084:EGW524084 EQO524084:EQS524084 FAK524084:FAO524084 FKG524084:FKK524084 FUC524084:FUG524084 GDY524084:GEC524084 GNU524084:GNY524084 GXQ524084:GXU524084 HHM524084:HHQ524084 HRI524084:HRM524084 IBE524084:IBI524084 ILA524084:ILE524084 IUW524084:IVA524084 JES524084:JEW524084 JOO524084:JOS524084 JYK524084:JYO524084 KIG524084:KIK524084 KSC524084:KSG524084 LBY524084:LCC524084 LLU524084:LLY524084 LVQ524084:LVU524084 MFM524084:MFQ524084 MPI524084:MPM524084 MZE524084:MZI524084 NJA524084:NJE524084 NSW524084:NTA524084 OCS524084:OCW524084 OMO524084:OMS524084 OWK524084:OWO524084 PGG524084:PGK524084 PQC524084:PQG524084 PZY524084:QAC524084 QJU524084:QJY524084 QTQ524084:QTU524084 RDM524084:RDQ524084 RNI524084:RNM524084 RXE524084:RXI524084 SHA524084:SHE524084 SQW524084:SRA524084 TAS524084:TAW524084 TKO524084:TKS524084 TUK524084:TUO524084 UEG524084:UEK524084 UOC524084:UOG524084 UXY524084:UYC524084 VHU524084:VHY524084 VRQ524084:VRU524084 WBM524084:WBQ524084 WLI524084:WLM524084 WVE524084:WVI524084 E524112:I524112 IS524112:IW524112 SO524112:SS524112 ACK524112:ACO524112 AMG524112:AMK524112 AWC524112:AWG524112 BFY524112:BGC524112 BPU524112:BPY524112 BZQ524112:BZU524112 CJM524112:CJQ524112 CTI524112:CTM524112 DDE524112:DDI524112 DNA524112:DNE524112 DWW524112:DXA524112 EGS524112:EGW524112 EQO524112:EQS524112 FAK524112:FAO524112 FKG524112:FKK524112 FUC524112:FUG524112 GDY524112:GEC524112 GNU524112:GNY524112 GXQ524112:GXU524112 HHM524112:HHQ524112 HRI524112:HRM524112 IBE524112:IBI524112 ILA524112:ILE524112 IUW524112:IVA524112 JES524112:JEW524112 JOO524112:JOS524112 JYK524112:JYO524112 KIG524112:KIK524112 KSC524112:KSG524112 LBY524112:LCC524112 LLU524112:LLY524112 LVQ524112:LVU524112 MFM524112:MFQ524112 MPI524112:MPM524112 MZE524112:MZI524112 NJA524112:NJE524112 NSW524112:NTA524112 OCS524112:OCW524112 OMO524112:OMS524112 OWK524112:OWO524112 PGG524112:PGK524112 PQC524112:PQG524112 PZY524112:QAC524112 QJU524112:QJY524112 QTQ524112:QTU524112 RDM524112:RDQ524112 RNI524112:RNM524112 RXE524112:RXI524112 SHA524112:SHE524112 SQW524112:SRA524112 TAS524112:TAW524112 TKO524112:TKS524112 TUK524112:TUO524112 UEG524112:UEK524112 UOC524112:UOG524112 UXY524112:UYC524112 VHU524112:VHY524112 VRQ524112:VRU524112 WBM524112:WBQ524112 WLI524112:WLM524112 WVE524112:WVI524112 E524116:I524116 IS524116:IW524116 SO524116:SS524116 ACK524116:ACO524116 AMG524116:AMK524116 AWC524116:AWG524116 BFY524116:BGC524116 BPU524116:BPY524116 BZQ524116:BZU524116 CJM524116:CJQ524116 CTI524116:CTM524116 DDE524116:DDI524116 DNA524116:DNE524116 DWW524116:DXA524116 EGS524116:EGW524116 EQO524116:EQS524116 FAK524116:FAO524116 FKG524116:FKK524116 FUC524116:FUG524116 GDY524116:GEC524116 GNU524116:GNY524116 GXQ524116:GXU524116 HHM524116:HHQ524116 HRI524116:HRM524116 IBE524116:IBI524116 ILA524116:ILE524116 IUW524116:IVA524116 JES524116:JEW524116 JOO524116:JOS524116 JYK524116:JYO524116 KIG524116:KIK524116 KSC524116:KSG524116 LBY524116:LCC524116 LLU524116:LLY524116 LVQ524116:LVU524116 MFM524116:MFQ524116 MPI524116:MPM524116 MZE524116:MZI524116 NJA524116:NJE524116 NSW524116:NTA524116 OCS524116:OCW524116 OMO524116:OMS524116 OWK524116:OWO524116 PGG524116:PGK524116 PQC524116:PQG524116 PZY524116:QAC524116 QJU524116:QJY524116 QTQ524116:QTU524116 RDM524116:RDQ524116 RNI524116:RNM524116 RXE524116:RXI524116 SHA524116:SHE524116 SQW524116:SRA524116 TAS524116:TAW524116 TKO524116:TKS524116 TUK524116:TUO524116 UEG524116:UEK524116 UOC524116:UOG524116 UXY524116:UYC524116 VHU524116:VHY524116 VRQ524116:VRU524116 WBM524116:WBQ524116 WLI524116:WLM524116 WVE524116:WVI524116 E524144:I524144 IS524144:IW524144 SO524144:SS524144 ACK524144:ACO524144 AMG524144:AMK524144 AWC524144:AWG524144 BFY524144:BGC524144 BPU524144:BPY524144 BZQ524144:BZU524144 CJM524144:CJQ524144 CTI524144:CTM524144 DDE524144:DDI524144 DNA524144:DNE524144 DWW524144:DXA524144 EGS524144:EGW524144 EQO524144:EQS524144 FAK524144:FAO524144 FKG524144:FKK524144 FUC524144:FUG524144 GDY524144:GEC524144 GNU524144:GNY524144 GXQ524144:GXU524144 HHM524144:HHQ524144 HRI524144:HRM524144 IBE524144:IBI524144 ILA524144:ILE524144 IUW524144:IVA524144 JES524144:JEW524144 JOO524144:JOS524144 JYK524144:JYO524144 KIG524144:KIK524144 KSC524144:KSG524144 LBY524144:LCC524144 LLU524144:LLY524144 LVQ524144:LVU524144 MFM524144:MFQ524144 MPI524144:MPM524144 MZE524144:MZI524144 NJA524144:NJE524144 NSW524144:NTA524144 OCS524144:OCW524144 OMO524144:OMS524144 OWK524144:OWO524144 PGG524144:PGK524144 PQC524144:PQG524144 PZY524144:QAC524144 QJU524144:QJY524144 QTQ524144:QTU524144 RDM524144:RDQ524144 RNI524144:RNM524144 RXE524144:RXI524144 SHA524144:SHE524144 SQW524144:SRA524144 TAS524144:TAW524144 TKO524144:TKS524144 TUK524144:TUO524144 UEG524144:UEK524144 UOC524144:UOG524144 UXY524144:UYC524144 VHU524144:VHY524144 VRQ524144:VRU524144 WBM524144:WBQ524144 WLI524144:WLM524144 WVE524144:WVI524144 F524225:I524225 IT524225:IW524225 SP524225:SS524225 ACL524225:ACO524225 AMH524225:AMK524225 AWD524225:AWG524225 BFZ524225:BGC524225 BPV524225:BPY524225 BZR524225:BZU524225 CJN524225:CJQ524225 CTJ524225:CTM524225 DDF524225:DDI524225 DNB524225:DNE524225 DWX524225:DXA524225 EGT524225:EGW524225 EQP524225:EQS524225 FAL524225:FAO524225 FKH524225:FKK524225 FUD524225:FUG524225 GDZ524225:GEC524225 GNV524225:GNY524225 GXR524225:GXU524225 HHN524225:HHQ524225 HRJ524225:HRM524225 IBF524225:IBI524225 ILB524225:ILE524225 IUX524225:IVA524225 JET524225:JEW524225 JOP524225:JOS524225 JYL524225:JYO524225 KIH524225:KIK524225 KSD524225:KSG524225 LBZ524225:LCC524225 LLV524225:LLY524225 LVR524225:LVU524225 MFN524225:MFQ524225 MPJ524225:MPM524225 MZF524225:MZI524225 NJB524225:NJE524225 NSX524225:NTA524225 OCT524225:OCW524225 OMP524225:OMS524225 OWL524225:OWO524225 PGH524225:PGK524225 PQD524225:PQG524225 PZZ524225:QAC524225 QJV524225:QJY524225 QTR524225:QTU524225 RDN524225:RDQ524225 RNJ524225:RNM524225 RXF524225:RXI524225 SHB524225:SHE524225 SQX524225:SRA524225 TAT524225:TAW524225 TKP524225:TKS524225 TUL524225:TUO524225 UEH524225:UEK524225 UOD524225:UOG524225 UXZ524225:UYC524225 VHV524225:VHY524225 VRR524225:VRU524225 WBN524225:WBQ524225 WLJ524225:WLM524225 WVF524225:WVI524225 F524229:I524229 IT524229:IW524229 SP524229:SS524229 ACL524229:ACO524229 AMH524229:AMK524229 AWD524229:AWG524229 BFZ524229:BGC524229 BPV524229:BPY524229 BZR524229:BZU524229 CJN524229:CJQ524229 CTJ524229:CTM524229 DDF524229:DDI524229 DNB524229:DNE524229 DWX524229:DXA524229 EGT524229:EGW524229 EQP524229:EQS524229 FAL524229:FAO524229 FKH524229:FKK524229 FUD524229:FUG524229 GDZ524229:GEC524229 GNV524229:GNY524229 GXR524229:GXU524229 HHN524229:HHQ524229 HRJ524229:HRM524229 IBF524229:IBI524229 ILB524229:ILE524229 IUX524229:IVA524229 JET524229:JEW524229 JOP524229:JOS524229 JYL524229:JYO524229 KIH524229:KIK524229 KSD524229:KSG524229 LBZ524229:LCC524229 LLV524229:LLY524229 LVR524229:LVU524229 MFN524229:MFQ524229 MPJ524229:MPM524229 MZF524229:MZI524229 NJB524229:NJE524229 NSX524229:NTA524229 OCT524229:OCW524229 OMP524229:OMS524229 OWL524229:OWO524229 PGH524229:PGK524229 PQD524229:PQG524229 PZZ524229:QAC524229 QJV524229:QJY524229 QTR524229:QTU524229 RDN524229:RDQ524229 RNJ524229:RNM524229 RXF524229:RXI524229 SHB524229:SHE524229 SQX524229:SRA524229 TAT524229:TAW524229 TKP524229:TKS524229 TUL524229:TUO524229 UEH524229:UEK524229 UOD524229:UOG524229 UXZ524229:UYC524229 VHV524229:VHY524229 VRR524229:VRU524229 WBN524229:WBQ524229 WLJ524229:WLM524229 WVF524229:WVI524229 F524233:I524233 IT524233:IW524233 SP524233:SS524233 ACL524233:ACO524233 AMH524233:AMK524233 AWD524233:AWG524233 BFZ524233:BGC524233 BPV524233:BPY524233 BZR524233:BZU524233 CJN524233:CJQ524233 CTJ524233:CTM524233 DDF524233:DDI524233 DNB524233:DNE524233 DWX524233:DXA524233 EGT524233:EGW524233 EQP524233:EQS524233 FAL524233:FAO524233 FKH524233:FKK524233 FUD524233:FUG524233 GDZ524233:GEC524233 GNV524233:GNY524233 GXR524233:GXU524233 HHN524233:HHQ524233 HRJ524233:HRM524233 IBF524233:IBI524233 ILB524233:ILE524233 IUX524233:IVA524233 JET524233:JEW524233 JOP524233:JOS524233 JYL524233:JYO524233 KIH524233:KIK524233 KSD524233:KSG524233 LBZ524233:LCC524233 LLV524233:LLY524233 LVR524233:LVU524233 MFN524233:MFQ524233 MPJ524233:MPM524233 MZF524233:MZI524233 NJB524233:NJE524233 NSX524233:NTA524233 OCT524233:OCW524233 OMP524233:OMS524233 OWL524233:OWO524233 PGH524233:PGK524233 PQD524233:PQG524233 PZZ524233:QAC524233 QJV524233:QJY524233 QTR524233:QTU524233 RDN524233:RDQ524233 RNJ524233:RNM524233 RXF524233:RXI524233 SHB524233:SHE524233 SQX524233:SRA524233 TAT524233:TAW524233 TKP524233:TKS524233 TUL524233:TUO524233 UEH524233:UEK524233 UOD524233:UOG524233 UXZ524233:UYC524233 VHV524233:VHY524233 VRR524233:VRU524233 WBN524233:WBQ524233 WLJ524233:WLM524233 WVF524233:WVI524233 IX524242 ST524242 ACP524242 AML524242 AWH524242 BGD524242 BPZ524242 BZV524242 CJR524242 CTN524242 DDJ524242 DNF524242 DXB524242 EGX524242 EQT524242 FAP524242 FKL524242 FUH524242 GED524242 GNZ524242 GXV524242 HHR524242 HRN524242 IBJ524242 ILF524242 IVB524242 JEX524242 JOT524242 JYP524242 KIL524242 KSH524242 LCD524242 LLZ524242 LVV524242 MFR524242 MPN524242 MZJ524242 NJF524242 NTB524242 OCX524242 OMT524242 OWP524242 PGL524242 PQH524242 QAD524242 QJZ524242 QTV524242 RDR524242 RNN524242 RXJ524242 SHF524242 SRB524242 TAX524242 TKT524242 TUP524242 UEL524242 UOH524242 UYD524242 VHZ524242 VRV524242 WBR524242 WLN524242 WVJ524242 J524245 IY524245 SU524245 ACQ524245 AMM524245 AWI524245 BGE524245 BQA524245 BZW524245 CJS524245 CTO524245 DDK524245 DNG524245 DXC524245 EGY524245 EQU524245 FAQ524245 FKM524245 FUI524245 GEE524245 GOA524245 GXW524245 HHS524245 HRO524245 IBK524245 ILG524245 IVC524245 JEY524245 JOU524245 JYQ524245 KIM524245 KSI524245 LCE524245 LMA524245 LVW524245 MFS524245 MPO524245 MZK524245 NJG524245 NTC524245 OCY524245 OMU524245 OWQ524245 PGM524245 PQI524245 QAE524245 QKA524245 QTW524245 RDS524245 RNO524245 RXK524245 SHG524245 SRC524245 TAY524245 TKU524245 TUQ524245 UEM524245 UOI524245 UYE524245 VIA524245 VRW524245 WBS524245 WLO524245 WVK524245 F524264:I524264 IT524264:IW524264 SP524264:SS524264 ACL524264:ACO524264 AMH524264:AMK524264 AWD524264:AWG524264 BFZ524264:BGC524264 BPV524264:BPY524264 BZR524264:BZU524264 CJN524264:CJQ524264 CTJ524264:CTM524264 DDF524264:DDI524264 DNB524264:DNE524264 DWX524264:DXA524264 EGT524264:EGW524264 EQP524264:EQS524264 FAL524264:FAO524264 FKH524264:FKK524264 FUD524264:FUG524264 GDZ524264:GEC524264 GNV524264:GNY524264 GXR524264:GXU524264 HHN524264:HHQ524264 HRJ524264:HRM524264 IBF524264:IBI524264 ILB524264:ILE524264 IUX524264:IVA524264 JET524264:JEW524264 JOP524264:JOS524264 JYL524264:JYO524264 KIH524264:KIK524264 KSD524264:KSG524264 LBZ524264:LCC524264 LLV524264:LLY524264 LVR524264:LVU524264 MFN524264:MFQ524264 MPJ524264:MPM524264 MZF524264:MZI524264 NJB524264:NJE524264 NSX524264:NTA524264 OCT524264:OCW524264 OMP524264:OMS524264 OWL524264:OWO524264 PGH524264:PGK524264 PQD524264:PQG524264 PZZ524264:QAC524264 QJV524264:QJY524264 QTR524264:QTU524264 RDN524264:RDQ524264 RNJ524264:RNM524264 RXF524264:RXI524264 SHB524264:SHE524264 SQX524264:SRA524264 TAT524264:TAW524264 TKP524264:TKS524264 TUL524264:TUO524264 UEH524264:UEK524264 UOD524264:UOG524264 UXZ524264:UYC524264 VHV524264:VHY524264 VRR524264:VRU524264 WBN524264:WBQ524264 WLJ524264:WLM524264 WVF524264:WVI524264 F524272:I524272 IT524272:IW524272 SP524272:SS524272 ACL524272:ACO524272 AMH524272:AMK524272 AWD524272:AWG524272 BFZ524272:BGC524272 BPV524272:BPY524272 BZR524272:BZU524272 CJN524272:CJQ524272 CTJ524272:CTM524272 DDF524272:DDI524272 DNB524272:DNE524272 DWX524272:DXA524272 EGT524272:EGW524272 EQP524272:EQS524272 FAL524272:FAO524272 FKH524272:FKK524272 FUD524272:FUG524272 GDZ524272:GEC524272 GNV524272:GNY524272 GXR524272:GXU524272 HHN524272:HHQ524272 HRJ524272:HRM524272 IBF524272:IBI524272 ILB524272:ILE524272 IUX524272:IVA524272 JET524272:JEW524272 JOP524272:JOS524272 JYL524272:JYO524272 KIH524272:KIK524272 KSD524272:KSG524272 LBZ524272:LCC524272 LLV524272:LLY524272 LVR524272:LVU524272 MFN524272:MFQ524272 MPJ524272:MPM524272 MZF524272:MZI524272 NJB524272:NJE524272 NSX524272:NTA524272 OCT524272:OCW524272 OMP524272:OMS524272 OWL524272:OWO524272 PGH524272:PGK524272 PQD524272:PQG524272 PZZ524272:QAC524272 QJV524272:QJY524272 QTR524272:QTU524272 RDN524272:RDQ524272 RNJ524272:RNM524272 RXF524272:RXI524272 SHB524272:SHE524272 SQX524272:SRA524272 TAT524272:TAW524272 TKP524272:TKS524272 TUL524272:TUO524272 UEH524272:UEK524272 UOD524272:UOG524272 UXZ524272:UYC524272 VHV524272:VHY524272 VRR524272:VRU524272 WBN524272:WBQ524272 WLJ524272:WLM524272 WVF524272:WVI524272 F524298:I524298 IT524298:IW524298 SP524298:SS524298 ACL524298:ACO524298 AMH524298:AMK524298 AWD524298:AWG524298 BFZ524298:BGC524298 BPV524298:BPY524298 BZR524298:BZU524298 CJN524298:CJQ524298 CTJ524298:CTM524298 DDF524298:DDI524298 DNB524298:DNE524298 DWX524298:DXA524298 EGT524298:EGW524298 EQP524298:EQS524298 FAL524298:FAO524298 FKH524298:FKK524298 FUD524298:FUG524298 GDZ524298:GEC524298 GNV524298:GNY524298 GXR524298:GXU524298 HHN524298:HHQ524298 HRJ524298:HRM524298 IBF524298:IBI524298 ILB524298:ILE524298 IUX524298:IVA524298 JET524298:JEW524298 JOP524298:JOS524298 JYL524298:JYO524298 KIH524298:KIK524298 KSD524298:KSG524298 LBZ524298:LCC524298 LLV524298:LLY524298 LVR524298:LVU524298 MFN524298:MFQ524298 MPJ524298:MPM524298 MZF524298:MZI524298 NJB524298:NJE524298 NSX524298:NTA524298 OCT524298:OCW524298 OMP524298:OMS524298 OWL524298:OWO524298 PGH524298:PGK524298 PQD524298:PQG524298 PZZ524298:QAC524298 QJV524298:QJY524298 QTR524298:QTU524298 RDN524298:RDQ524298 RNJ524298:RNM524298 RXF524298:RXI524298 SHB524298:SHE524298 SQX524298:SRA524298 TAT524298:TAW524298 TKP524298:TKS524298 TUL524298:TUO524298 UEH524298:UEK524298 UOD524298:UOG524298 UXZ524298:UYC524298 VHV524298:VHY524298 VRR524298:VRU524298 WBN524298:WBQ524298 WLJ524298:WLM524298 WVF524298:WVI524298 F524302:I524302 IT524302:IW524302 SP524302:SS524302 ACL524302:ACO524302 AMH524302:AMK524302 AWD524302:AWG524302 BFZ524302:BGC524302 BPV524302:BPY524302 BZR524302:BZU524302 CJN524302:CJQ524302 CTJ524302:CTM524302 DDF524302:DDI524302 DNB524302:DNE524302 DWX524302:DXA524302 EGT524302:EGW524302 EQP524302:EQS524302 FAL524302:FAO524302 FKH524302:FKK524302 FUD524302:FUG524302 GDZ524302:GEC524302 GNV524302:GNY524302 GXR524302:GXU524302 HHN524302:HHQ524302 HRJ524302:HRM524302 IBF524302:IBI524302 ILB524302:ILE524302 IUX524302:IVA524302 JET524302:JEW524302 JOP524302:JOS524302 JYL524302:JYO524302 KIH524302:KIK524302 KSD524302:KSG524302 LBZ524302:LCC524302 LLV524302:LLY524302 LVR524302:LVU524302 MFN524302:MFQ524302 MPJ524302:MPM524302 MZF524302:MZI524302 NJB524302:NJE524302 NSX524302:NTA524302 OCT524302:OCW524302 OMP524302:OMS524302 OWL524302:OWO524302 PGH524302:PGK524302 PQD524302:PQG524302 PZZ524302:QAC524302 QJV524302:QJY524302 QTR524302:QTU524302 RDN524302:RDQ524302 RNJ524302:RNM524302 RXF524302:RXI524302 SHB524302:SHE524302 SQX524302:SRA524302 TAT524302:TAW524302 TKP524302:TKS524302 TUL524302:TUO524302 UEH524302:UEK524302 UOD524302:UOG524302 UXZ524302:UYC524302 VHV524302:VHY524302 VRR524302:VRU524302 WBN524302:WBQ524302 WLJ524302:WLM524302 WVF524302:WVI524302 F524314:I524314 IT524314:IW524314 SP524314:SS524314 ACL524314:ACO524314 AMH524314:AMK524314 AWD524314:AWG524314 BFZ524314:BGC524314 BPV524314:BPY524314 BZR524314:BZU524314 CJN524314:CJQ524314 CTJ524314:CTM524314 DDF524314:DDI524314 DNB524314:DNE524314 DWX524314:DXA524314 EGT524314:EGW524314 EQP524314:EQS524314 FAL524314:FAO524314 FKH524314:FKK524314 FUD524314:FUG524314 GDZ524314:GEC524314 GNV524314:GNY524314 GXR524314:GXU524314 HHN524314:HHQ524314 HRJ524314:HRM524314 IBF524314:IBI524314 ILB524314:ILE524314 IUX524314:IVA524314 JET524314:JEW524314 JOP524314:JOS524314 JYL524314:JYO524314 KIH524314:KIK524314 KSD524314:KSG524314 LBZ524314:LCC524314 LLV524314:LLY524314 LVR524314:LVU524314 MFN524314:MFQ524314 MPJ524314:MPM524314 MZF524314:MZI524314 NJB524314:NJE524314 NSX524314:NTA524314 OCT524314:OCW524314 OMP524314:OMS524314 OWL524314:OWO524314 PGH524314:PGK524314 PQD524314:PQG524314 PZZ524314:QAC524314 QJV524314:QJY524314 QTR524314:QTU524314 RDN524314:RDQ524314 RNJ524314:RNM524314 RXF524314:RXI524314 SHB524314:SHE524314 SQX524314:SRA524314 TAT524314:TAW524314 TKP524314:TKS524314 TUL524314:TUO524314 UEH524314:UEK524314 UOD524314:UOG524314 UXZ524314:UYC524314 VHV524314:VHY524314 VRR524314:VRU524314 WBN524314:WBQ524314 WLJ524314:WLM524314 WVF524314:WVI524314 F524327:I524327 IT524327:IW524327 SP524327:SS524327 ACL524327:ACO524327 AMH524327:AMK524327 AWD524327:AWG524327 BFZ524327:BGC524327 BPV524327:BPY524327 BZR524327:BZU524327 CJN524327:CJQ524327 CTJ524327:CTM524327 DDF524327:DDI524327 DNB524327:DNE524327 DWX524327:DXA524327 EGT524327:EGW524327 EQP524327:EQS524327 FAL524327:FAO524327 FKH524327:FKK524327 FUD524327:FUG524327 GDZ524327:GEC524327 GNV524327:GNY524327 GXR524327:GXU524327 HHN524327:HHQ524327 HRJ524327:HRM524327 IBF524327:IBI524327 ILB524327:ILE524327 IUX524327:IVA524327 JET524327:JEW524327 JOP524327:JOS524327 JYL524327:JYO524327 KIH524327:KIK524327 KSD524327:KSG524327 LBZ524327:LCC524327 LLV524327:LLY524327 LVR524327:LVU524327 MFN524327:MFQ524327 MPJ524327:MPM524327 MZF524327:MZI524327 NJB524327:NJE524327 NSX524327:NTA524327 OCT524327:OCW524327 OMP524327:OMS524327 OWL524327:OWO524327 PGH524327:PGK524327 PQD524327:PQG524327 PZZ524327:QAC524327 QJV524327:QJY524327 QTR524327:QTU524327 RDN524327:RDQ524327 RNJ524327:RNM524327 RXF524327:RXI524327 SHB524327:SHE524327 SQX524327:SRA524327 TAT524327:TAW524327 TKP524327:TKS524327 TUL524327:TUO524327 UEH524327:UEK524327 UOD524327:UOG524327 UXZ524327:UYC524327 VHV524327:VHY524327 VRR524327:VRU524327 WBN524327:WBQ524327 WLJ524327:WLM524327 WVF524327:WVI524327 E589620:I589620 IS589620:IW589620 SO589620:SS589620 ACK589620:ACO589620 AMG589620:AMK589620 AWC589620:AWG589620 BFY589620:BGC589620 BPU589620:BPY589620 BZQ589620:BZU589620 CJM589620:CJQ589620 CTI589620:CTM589620 DDE589620:DDI589620 DNA589620:DNE589620 DWW589620:DXA589620 EGS589620:EGW589620 EQO589620:EQS589620 FAK589620:FAO589620 FKG589620:FKK589620 FUC589620:FUG589620 GDY589620:GEC589620 GNU589620:GNY589620 GXQ589620:GXU589620 HHM589620:HHQ589620 HRI589620:HRM589620 IBE589620:IBI589620 ILA589620:ILE589620 IUW589620:IVA589620 JES589620:JEW589620 JOO589620:JOS589620 JYK589620:JYO589620 KIG589620:KIK589620 KSC589620:KSG589620 LBY589620:LCC589620 LLU589620:LLY589620 LVQ589620:LVU589620 MFM589620:MFQ589620 MPI589620:MPM589620 MZE589620:MZI589620 NJA589620:NJE589620 NSW589620:NTA589620 OCS589620:OCW589620 OMO589620:OMS589620 OWK589620:OWO589620 PGG589620:PGK589620 PQC589620:PQG589620 PZY589620:QAC589620 QJU589620:QJY589620 QTQ589620:QTU589620 RDM589620:RDQ589620 RNI589620:RNM589620 RXE589620:RXI589620 SHA589620:SHE589620 SQW589620:SRA589620 TAS589620:TAW589620 TKO589620:TKS589620 TUK589620:TUO589620 UEG589620:UEK589620 UOC589620:UOG589620 UXY589620:UYC589620 VHU589620:VHY589620 VRQ589620:VRU589620 WBM589620:WBQ589620 WLI589620:WLM589620 WVE589620:WVI589620 E589648:I589648 IS589648:IW589648 SO589648:SS589648 ACK589648:ACO589648 AMG589648:AMK589648 AWC589648:AWG589648 BFY589648:BGC589648 BPU589648:BPY589648 BZQ589648:BZU589648 CJM589648:CJQ589648 CTI589648:CTM589648 DDE589648:DDI589648 DNA589648:DNE589648 DWW589648:DXA589648 EGS589648:EGW589648 EQO589648:EQS589648 FAK589648:FAO589648 FKG589648:FKK589648 FUC589648:FUG589648 GDY589648:GEC589648 GNU589648:GNY589648 GXQ589648:GXU589648 HHM589648:HHQ589648 HRI589648:HRM589648 IBE589648:IBI589648 ILA589648:ILE589648 IUW589648:IVA589648 JES589648:JEW589648 JOO589648:JOS589648 JYK589648:JYO589648 KIG589648:KIK589648 KSC589648:KSG589648 LBY589648:LCC589648 LLU589648:LLY589648 LVQ589648:LVU589648 MFM589648:MFQ589648 MPI589648:MPM589648 MZE589648:MZI589648 NJA589648:NJE589648 NSW589648:NTA589648 OCS589648:OCW589648 OMO589648:OMS589648 OWK589648:OWO589648 PGG589648:PGK589648 PQC589648:PQG589648 PZY589648:QAC589648 QJU589648:QJY589648 QTQ589648:QTU589648 RDM589648:RDQ589648 RNI589648:RNM589648 RXE589648:RXI589648 SHA589648:SHE589648 SQW589648:SRA589648 TAS589648:TAW589648 TKO589648:TKS589648 TUK589648:TUO589648 UEG589648:UEK589648 UOC589648:UOG589648 UXY589648:UYC589648 VHU589648:VHY589648 VRQ589648:VRU589648 WBM589648:WBQ589648 WLI589648:WLM589648 WVE589648:WVI589648 E589652:I589652 IS589652:IW589652 SO589652:SS589652 ACK589652:ACO589652 AMG589652:AMK589652 AWC589652:AWG589652 BFY589652:BGC589652 BPU589652:BPY589652 BZQ589652:BZU589652 CJM589652:CJQ589652 CTI589652:CTM589652 DDE589652:DDI589652 DNA589652:DNE589652 DWW589652:DXA589652 EGS589652:EGW589652 EQO589652:EQS589652 FAK589652:FAO589652 FKG589652:FKK589652 FUC589652:FUG589652 GDY589652:GEC589652 GNU589652:GNY589652 GXQ589652:GXU589652 HHM589652:HHQ589652 HRI589652:HRM589652 IBE589652:IBI589652 ILA589652:ILE589652 IUW589652:IVA589652 JES589652:JEW589652 JOO589652:JOS589652 JYK589652:JYO589652 KIG589652:KIK589652 KSC589652:KSG589652 LBY589652:LCC589652 LLU589652:LLY589652 LVQ589652:LVU589652 MFM589652:MFQ589652 MPI589652:MPM589652 MZE589652:MZI589652 NJA589652:NJE589652 NSW589652:NTA589652 OCS589652:OCW589652 OMO589652:OMS589652 OWK589652:OWO589652 PGG589652:PGK589652 PQC589652:PQG589652 PZY589652:QAC589652 QJU589652:QJY589652 QTQ589652:QTU589652 RDM589652:RDQ589652 RNI589652:RNM589652 RXE589652:RXI589652 SHA589652:SHE589652 SQW589652:SRA589652 TAS589652:TAW589652 TKO589652:TKS589652 TUK589652:TUO589652 UEG589652:UEK589652 UOC589652:UOG589652 UXY589652:UYC589652 VHU589652:VHY589652 VRQ589652:VRU589652 WBM589652:WBQ589652 WLI589652:WLM589652 WVE589652:WVI589652 E589680:I589680 IS589680:IW589680 SO589680:SS589680 ACK589680:ACO589680 AMG589680:AMK589680 AWC589680:AWG589680 BFY589680:BGC589680 BPU589680:BPY589680 BZQ589680:BZU589680 CJM589680:CJQ589680 CTI589680:CTM589680 DDE589680:DDI589680 DNA589680:DNE589680 DWW589680:DXA589680 EGS589680:EGW589680 EQO589680:EQS589680 FAK589680:FAO589680 FKG589680:FKK589680 FUC589680:FUG589680 GDY589680:GEC589680 GNU589680:GNY589680 GXQ589680:GXU589680 HHM589680:HHQ589680 HRI589680:HRM589680 IBE589680:IBI589680 ILA589680:ILE589680 IUW589680:IVA589680 JES589680:JEW589680 JOO589680:JOS589680 JYK589680:JYO589680 KIG589680:KIK589680 KSC589680:KSG589680 LBY589680:LCC589680 LLU589680:LLY589680 LVQ589680:LVU589680 MFM589680:MFQ589680 MPI589680:MPM589680 MZE589680:MZI589680 NJA589680:NJE589680 NSW589680:NTA589680 OCS589680:OCW589680 OMO589680:OMS589680 OWK589680:OWO589680 PGG589680:PGK589680 PQC589680:PQG589680 PZY589680:QAC589680 QJU589680:QJY589680 QTQ589680:QTU589680 RDM589680:RDQ589680 RNI589680:RNM589680 RXE589680:RXI589680 SHA589680:SHE589680 SQW589680:SRA589680 TAS589680:TAW589680 TKO589680:TKS589680 TUK589680:TUO589680 UEG589680:UEK589680 UOC589680:UOG589680 UXY589680:UYC589680 VHU589680:VHY589680 VRQ589680:VRU589680 WBM589680:WBQ589680 WLI589680:WLM589680 WVE589680:WVI589680 F589761:I589761 IT589761:IW589761 SP589761:SS589761 ACL589761:ACO589761 AMH589761:AMK589761 AWD589761:AWG589761 BFZ589761:BGC589761 BPV589761:BPY589761 BZR589761:BZU589761 CJN589761:CJQ589761 CTJ589761:CTM589761 DDF589761:DDI589761 DNB589761:DNE589761 DWX589761:DXA589761 EGT589761:EGW589761 EQP589761:EQS589761 FAL589761:FAO589761 FKH589761:FKK589761 FUD589761:FUG589761 GDZ589761:GEC589761 GNV589761:GNY589761 GXR589761:GXU589761 HHN589761:HHQ589761 HRJ589761:HRM589761 IBF589761:IBI589761 ILB589761:ILE589761 IUX589761:IVA589761 JET589761:JEW589761 JOP589761:JOS589761 JYL589761:JYO589761 KIH589761:KIK589761 KSD589761:KSG589761 LBZ589761:LCC589761 LLV589761:LLY589761 LVR589761:LVU589761 MFN589761:MFQ589761 MPJ589761:MPM589761 MZF589761:MZI589761 NJB589761:NJE589761 NSX589761:NTA589761 OCT589761:OCW589761 OMP589761:OMS589761 OWL589761:OWO589761 PGH589761:PGK589761 PQD589761:PQG589761 PZZ589761:QAC589761 QJV589761:QJY589761 QTR589761:QTU589761 RDN589761:RDQ589761 RNJ589761:RNM589761 RXF589761:RXI589761 SHB589761:SHE589761 SQX589761:SRA589761 TAT589761:TAW589761 TKP589761:TKS589761 TUL589761:TUO589761 UEH589761:UEK589761 UOD589761:UOG589761 UXZ589761:UYC589761 VHV589761:VHY589761 VRR589761:VRU589761 WBN589761:WBQ589761 WLJ589761:WLM589761 WVF589761:WVI589761 F589765:I589765 IT589765:IW589765 SP589765:SS589765 ACL589765:ACO589765 AMH589765:AMK589765 AWD589765:AWG589765 BFZ589765:BGC589765 BPV589765:BPY589765 BZR589765:BZU589765 CJN589765:CJQ589765 CTJ589765:CTM589765 DDF589765:DDI589765 DNB589765:DNE589765 DWX589765:DXA589765 EGT589765:EGW589765 EQP589765:EQS589765 FAL589765:FAO589765 FKH589765:FKK589765 FUD589765:FUG589765 GDZ589765:GEC589765 GNV589765:GNY589765 GXR589765:GXU589765 HHN589765:HHQ589765 HRJ589765:HRM589765 IBF589765:IBI589765 ILB589765:ILE589765 IUX589765:IVA589765 JET589765:JEW589765 JOP589765:JOS589765 JYL589765:JYO589765 KIH589765:KIK589765 KSD589765:KSG589765 LBZ589765:LCC589765 LLV589765:LLY589765 LVR589765:LVU589765 MFN589765:MFQ589765 MPJ589765:MPM589765 MZF589765:MZI589765 NJB589765:NJE589765 NSX589765:NTA589765 OCT589765:OCW589765 OMP589765:OMS589765 OWL589765:OWO589765 PGH589765:PGK589765 PQD589765:PQG589765 PZZ589765:QAC589765 QJV589765:QJY589765 QTR589765:QTU589765 RDN589765:RDQ589765 RNJ589765:RNM589765 RXF589765:RXI589765 SHB589765:SHE589765 SQX589765:SRA589765 TAT589765:TAW589765 TKP589765:TKS589765 TUL589765:TUO589765 UEH589765:UEK589765 UOD589765:UOG589765 UXZ589765:UYC589765 VHV589765:VHY589765 VRR589765:VRU589765 WBN589765:WBQ589765 WLJ589765:WLM589765 WVF589765:WVI589765 F589769:I589769 IT589769:IW589769 SP589769:SS589769 ACL589769:ACO589769 AMH589769:AMK589769 AWD589769:AWG589769 BFZ589769:BGC589769 BPV589769:BPY589769 BZR589769:BZU589769 CJN589769:CJQ589769 CTJ589769:CTM589769 DDF589769:DDI589769 DNB589769:DNE589769 DWX589769:DXA589769 EGT589769:EGW589769 EQP589769:EQS589769 FAL589769:FAO589769 FKH589769:FKK589769 FUD589769:FUG589769 GDZ589769:GEC589769 GNV589769:GNY589769 GXR589769:GXU589769 HHN589769:HHQ589769 HRJ589769:HRM589769 IBF589769:IBI589769 ILB589769:ILE589769 IUX589769:IVA589769 JET589769:JEW589769 JOP589769:JOS589769 JYL589769:JYO589769 KIH589769:KIK589769 KSD589769:KSG589769 LBZ589769:LCC589769 LLV589769:LLY589769 LVR589769:LVU589769 MFN589769:MFQ589769 MPJ589769:MPM589769 MZF589769:MZI589769 NJB589769:NJE589769 NSX589769:NTA589769 OCT589769:OCW589769 OMP589769:OMS589769 OWL589769:OWO589769 PGH589769:PGK589769 PQD589769:PQG589769 PZZ589769:QAC589769 QJV589769:QJY589769 QTR589769:QTU589769 RDN589769:RDQ589769 RNJ589769:RNM589769 RXF589769:RXI589769 SHB589769:SHE589769 SQX589769:SRA589769 TAT589769:TAW589769 TKP589769:TKS589769 TUL589769:TUO589769 UEH589769:UEK589769 UOD589769:UOG589769 UXZ589769:UYC589769 VHV589769:VHY589769 VRR589769:VRU589769 WBN589769:WBQ589769 WLJ589769:WLM589769 WVF589769:WVI589769 IX589778 ST589778 ACP589778 AML589778 AWH589778 BGD589778 BPZ589778 BZV589778 CJR589778 CTN589778 DDJ589778 DNF589778 DXB589778 EGX589778 EQT589778 FAP589778 FKL589778 FUH589778 GED589778 GNZ589778 GXV589778 HHR589778 HRN589778 IBJ589778 ILF589778 IVB589778 JEX589778 JOT589778 JYP589778 KIL589778 KSH589778 LCD589778 LLZ589778 LVV589778 MFR589778 MPN589778 MZJ589778 NJF589778 NTB589778 OCX589778 OMT589778 OWP589778 PGL589778 PQH589778 QAD589778 QJZ589778 QTV589778 RDR589778 RNN589778 RXJ589778 SHF589778 SRB589778 TAX589778 TKT589778 TUP589778 UEL589778 UOH589778 UYD589778 VHZ589778 VRV589778 WBR589778 WLN589778 WVJ589778 J589781 IY589781 SU589781 ACQ589781 AMM589781 AWI589781 BGE589781 BQA589781 BZW589781 CJS589781 CTO589781 DDK589781 DNG589781 DXC589781 EGY589781 EQU589781 FAQ589781 FKM589781 FUI589781 GEE589781 GOA589781 GXW589781 HHS589781 HRO589781 IBK589781 ILG589781 IVC589781 JEY589781 JOU589781 JYQ589781 KIM589781 KSI589781 LCE589781 LMA589781 LVW589781 MFS589781 MPO589781 MZK589781 NJG589781 NTC589781 OCY589781 OMU589781 OWQ589781 PGM589781 PQI589781 QAE589781 QKA589781 QTW589781 RDS589781 RNO589781 RXK589781 SHG589781 SRC589781 TAY589781 TKU589781 TUQ589781 UEM589781 UOI589781 UYE589781 VIA589781 VRW589781 WBS589781 WLO589781 WVK589781 F589800:I589800 IT589800:IW589800 SP589800:SS589800 ACL589800:ACO589800 AMH589800:AMK589800 AWD589800:AWG589800 BFZ589800:BGC589800 BPV589800:BPY589800 BZR589800:BZU589800 CJN589800:CJQ589800 CTJ589800:CTM589800 DDF589800:DDI589800 DNB589800:DNE589800 DWX589800:DXA589800 EGT589800:EGW589800 EQP589800:EQS589800 FAL589800:FAO589800 FKH589800:FKK589800 FUD589800:FUG589800 GDZ589800:GEC589800 GNV589800:GNY589800 GXR589800:GXU589800 HHN589800:HHQ589800 HRJ589800:HRM589800 IBF589800:IBI589800 ILB589800:ILE589800 IUX589800:IVA589800 JET589800:JEW589800 JOP589800:JOS589800 JYL589800:JYO589800 KIH589800:KIK589800 KSD589800:KSG589800 LBZ589800:LCC589800 LLV589800:LLY589800 LVR589800:LVU589800 MFN589800:MFQ589800 MPJ589800:MPM589800 MZF589800:MZI589800 NJB589800:NJE589800 NSX589800:NTA589800 OCT589800:OCW589800 OMP589800:OMS589800 OWL589800:OWO589800 PGH589800:PGK589800 PQD589800:PQG589800 PZZ589800:QAC589800 QJV589800:QJY589800 QTR589800:QTU589800 RDN589800:RDQ589800 RNJ589800:RNM589800 RXF589800:RXI589800 SHB589800:SHE589800 SQX589800:SRA589800 TAT589800:TAW589800 TKP589800:TKS589800 TUL589800:TUO589800 UEH589800:UEK589800 UOD589800:UOG589800 UXZ589800:UYC589800 VHV589800:VHY589800 VRR589800:VRU589800 WBN589800:WBQ589800 WLJ589800:WLM589800 WVF589800:WVI589800 F589808:I589808 IT589808:IW589808 SP589808:SS589808 ACL589808:ACO589808 AMH589808:AMK589808 AWD589808:AWG589808 BFZ589808:BGC589808 BPV589808:BPY589808 BZR589808:BZU589808 CJN589808:CJQ589808 CTJ589808:CTM589808 DDF589808:DDI589808 DNB589808:DNE589808 DWX589808:DXA589808 EGT589808:EGW589808 EQP589808:EQS589808 FAL589808:FAO589808 FKH589808:FKK589808 FUD589808:FUG589808 GDZ589808:GEC589808 GNV589808:GNY589808 GXR589808:GXU589808 HHN589808:HHQ589808 HRJ589808:HRM589808 IBF589808:IBI589808 ILB589808:ILE589808 IUX589808:IVA589808 JET589808:JEW589808 JOP589808:JOS589808 JYL589808:JYO589808 KIH589808:KIK589808 KSD589808:KSG589808 LBZ589808:LCC589808 LLV589808:LLY589808 LVR589808:LVU589808 MFN589808:MFQ589808 MPJ589808:MPM589808 MZF589808:MZI589808 NJB589808:NJE589808 NSX589808:NTA589808 OCT589808:OCW589808 OMP589808:OMS589808 OWL589808:OWO589808 PGH589808:PGK589808 PQD589808:PQG589808 PZZ589808:QAC589808 QJV589808:QJY589808 QTR589808:QTU589808 RDN589808:RDQ589808 RNJ589808:RNM589808 RXF589808:RXI589808 SHB589808:SHE589808 SQX589808:SRA589808 TAT589808:TAW589808 TKP589808:TKS589808 TUL589808:TUO589808 UEH589808:UEK589808 UOD589808:UOG589808 UXZ589808:UYC589808 VHV589808:VHY589808 VRR589808:VRU589808 WBN589808:WBQ589808 WLJ589808:WLM589808 WVF589808:WVI589808 F589834:I589834 IT589834:IW589834 SP589834:SS589834 ACL589834:ACO589834 AMH589834:AMK589834 AWD589834:AWG589834 BFZ589834:BGC589834 BPV589834:BPY589834 BZR589834:BZU589834 CJN589834:CJQ589834 CTJ589834:CTM589834 DDF589834:DDI589834 DNB589834:DNE589834 DWX589834:DXA589834 EGT589834:EGW589834 EQP589834:EQS589834 FAL589834:FAO589834 FKH589834:FKK589834 FUD589834:FUG589834 GDZ589834:GEC589834 GNV589834:GNY589834 GXR589834:GXU589834 HHN589834:HHQ589834 HRJ589834:HRM589834 IBF589834:IBI589834 ILB589834:ILE589834 IUX589834:IVA589834 JET589834:JEW589834 JOP589834:JOS589834 JYL589834:JYO589834 KIH589834:KIK589834 KSD589834:KSG589834 LBZ589834:LCC589834 LLV589834:LLY589834 LVR589834:LVU589834 MFN589834:MFQ589834 MPJ589834:MPM589834 MZF589834:MZI589834 NJB589834:NJE589834 NSX589834:NTA589834 OCT589834:OCW589834 OMP589834:OMS589834 OWL589834:OWO589834 PGH589834:PGK589834 PQD589834:PQG589834 PZZ589834:QAC589834 QJV589834:QJY589834 QTR589834:QTU589834 RDN589834:RDQ589834 RNJ589834:RNM589834 RXF589834:RXI589834 SHB589834:SHE589834 SQX589834:SRA589834 TAT589834:TAW589834 TKP589834:TKS589834 TUL589834:TUO589834 UEH589834:UEK589834 UOD589834:UOG589834 UXZ589834:UYC589834 VHV589834:VHY589834 VRR589834:VRU589834 WBN589834:WBQ589834 WLJ589834:WLM589834 WVF589834:WVI589834 F589838:I589838 IT589838:IW589838 SP589838:SS589838 ACL589838:ACO589838 AMH589838:AMK589838 AWD589838:AWG589838 BFZ589838:BGC589838 BPV589838:BPY589838 BZR589838:BZU589838 CJN589838:CJQ589838 CTJ589838:CTM589838 DDF589838:DDI589838 DNB589838:DNE589838 DWX589838:DXA589838 EGT589838:EGW589838 EQP589838:EQS589838 FAL589838:FAO589838 FKH589838:FKK589838 FUD589838:FUG589838 GDZ589838:GEC589838 GNV589838:GNY589838 GXR589838:GXU589838 HHN589838:HHQ589838 HRJ589838:HRM589838 IBF589838:IBI589838 ILB589838:ILE589838 IUX589838:IVA589838 JET589838:JEW589838 JOP589838:JOS589838 JYL589838:JYO589838 KIH589838:KIK589838 KSD589838:KSG589838 LBZ589838:LCC589838 LLV589838:LLY589838 LVR589838:LVU589838 MFN589838:MFQ589838 MPJ589838:MPM589838 MZF589838:MZI589838 NJB589838:NJE589838 NSX589838:NTA589838 OCT589838:OCW589838 OMP589838:OMS589838 OWL589838:OWO589838 PGH589838:PGK589838 PQD589838:PQG589838 PZZ589838:QAC589838 QJV589838:QJY589838 QTR589838:QTU589838 RDN589838:RDQ589838 RNJ589838:RNM589838 RXF589838:RXI589838 SHB589838:SHE589838 SQX589838:SRA589838 TAT589838:TAW589838 TKP589838:TKS589838 TUL589838:TUO589838 UEH589838:UEK589838 UOD589838:UOG589838 UXZ589838:UYC589838 VHV589838:VHY589838 VRR589838:VRU589838 WBN589838:WBQ589838 WLJ589838:WLM589838 WVF589838:WVI589838 F589850:I589850 IT589850:IW589850 SP589850:SS589850 ACL589850:ACO589850 AMH589850:AMK589850 AWD589850:AWG589850 BFZ589850:BGC589850 BPV589850:BPY589850 BZR589850:BZU589850 CJN589850:CJQ589850 CTJ589850:CTM589850 DDF589850:DDI589850 DNB589850:DNE589850 DWX589850:DXA589850 EGT589850:EGW589850 EQP589850:EQS589850 FAL589850:FAO589850 FKH589850:FKK589850 FUD589850:FUG589850 GDZ589850:GEC589850 GNV589850:GNY589850 GXR589850:GXU589850 HHN589850:HHQ589850 HRJ589850:HRM589850 IBF589850:IBI589850 ILB589850:ILE589850 IUX589850:IVA589850 JET589850:JEW589850 JOP589850:JOS589850 JYL589850:JYO589850 KIH589850:KIK589850 KSD589850:KSG589850 LBZ589850:LCC589850 LLV589850:LLY589850 LVR589850:LVU589850 MFN589850:MFQ589850 MPJ589850:MPM589850 MZF589850:MZI589850 NJB589850:NJE589850 NSX589850:NTA589850 OCT589850:OCW589850 OMP589850:OMS589850 OWL589850:OWO589850 PGH589850:PGK589850 PQD589850:PQG589850 PZZ589850:QAC589850 QJV589850:QJY589850 QTR589850:QTU589850 RDN589850:RDQ589850 RNJ589850:RNM589850 RXF589850:RXI589850 SHB589850:SHE589850 SQX589850:SRA589850 TAT589850:TAW589850 TKP589850:TKS589850 TUL589850:TUO589850 UEH589850:UEK589850 UOD589850:UOG589850 UXZ589850:UYC589850 VHV589850:VHY589850 VRR589850:VRU589850 WBN589850:WBQ589850 WLJ589850:WLM589850 WVF589850:WVI589850 F589863:I589863 IT589863:IW589863 SP589863:SS589863 ACL589863:ACO589863 AMH589863:AMK589863 AWD589863:AWG589863 BFZ589863:BGC589863 BPV589863:BPY589863 BZR589863:BZU589863 CJN589863:CJQ589863 CTJ589863:CTM589863 DDF589863:DDI589863 DNB589863:DNE589863 DWX589863:DXA589863 EGT589863:EGW589863 EQP589863:EQS589863 FAL589863:FAO589863 FKH589863:FKK589863 FUD589863:FUG589863 GDZ589863:GEC589863 GNV589863:GNY589863 GXR589863:GXU589863 HHN589863:HHQ589863 HRJ589863:HRM589863 IBF589863:IBI589863 ILB589863:ILE589863 IUX589863:IVA589863 JET589863:JEW589863 JOP589863:JOS589863 JYL589863:JYO589863 KIH589863:KIK589863 KSD589863:KSG589863 LBZ589863:LCC589863 LLV589863:LLY589863 LVR589863:LVU589863 MFN589863:MFQ589863 MPJ589863:MPM589863 MZF589863:MZI589863 NJB589863:NJE589863 NSX589863:NTA589863 OCT589863:OCW589863 OMP589863:OMS589863 OWL589863:OWO589863 PGH589863:PGK589863 PQD589863:PQG589863 PZZ589863:QAC589863 QJV589863:QJY589863 QTR589863:QTU589863 RDN589863:RDQ589863 RNJ589863:RNM589863 RXF589863:RXI589863 SHB589863:SHE589863 SQX589863:SRA589863 TAT589863:TAW589863 TKP589863:TKS589863 TUL589863:TUO589863 UEH589863:UEK589863 UOD589863:UOG589863 UXZ589863:UYC589863 VHV589863:VHY589863 VRR589863:VRU589863 WBN589863:WBQ589863 WLJ589863:WLM589863 WVF589863:WVI589863 E655156:I655156 IS655156:IW655156 SO655156:SS655156 ACK655156:ACO655156 AMG655156:AMK655156 AWC655156:AWG655156 BFY655156:BGC655156 BPU655156:BPY655156 BZQ655156:BZU655156 CJM655156:CJQ655156 CTI655156:CTM655156 DDE655156:DDI655156 DNA655156:DNE655156 DWW655156:DXA655156 EGS655156:EGW655156 EQO655156:EQS655156 FAK655156:FAO655156 FKG655156:FKK655156 FUC655156:FUG655156 GDY655156:GEC655156 GNU655156:GNY655156 GXQ655156:GXU655156 HHM655156:HHQ655156 HRI655156:HRM655156 IBE655156:IBI655156 ILA655156:ILE655156 IUW655156:IVA655156 JES655156:JEW655156 JOO655156:JOS655156 JYK655156:JYO655156 KIG655156:KIK655156 KSC655156:KSG655156 LBY655156:LCC655156 LLU655156:LLY655156 LVQ655156:LVU655156 MFM655156:MFQ655156 MPI655156:MPM655156 MZE655156:MZI655156 NJA655156:NJE655156 NSW655156:NTA655156 OCS655156:OCW655156 OMO655156:OMS655156 OWK655156:OWO655156 PGG655156:PGK655156 PQC655156:PQG655156 PZY655156:QAC655156 QJU655156:QJY655156 QTQ655156:QTU655156 RDM655156:RDQ655156 RNI655156:RNM655156 RXE655156:RXI655156 SHA655156:SHE655156 SQW655156:SRA655156 TAS655156:TAW655156 TKO655156:TKS655156 TUK655156:TUO655156 UEG655156:UEK655156 UOC655156:UOG655156 UXY655156:UYC655156 VHU655156:VHY655156 VRQ655156:VRU655156 WBM655156:WBQ655156 WLI655156:WLM655156 WVE655156:WVI655156 E655184:I655184 IS655184:IW655184 SO655184:SS655184 ACK655184:ACO655184 AMG655184:AMK655184 AWC655184:AWG655184 BFY655184:BGC655184 BPU655184:BPY655184 BZQ655184:BZU655184 CJM655184:CJQ655184 CTI655184:CTM655184 DDE655184:DDI655184 DNA655184:DNE655184 DWW655184:DXA655184 EGS655184:EGW655184 EQO655184:EQS655184 FAK655184:FAO655184 FKG655184:FKK655184 FUC655184:FUG655184 GDY655184:GEC655184 GNU655184:GNY655184 GXQ655184:GXU655184 HHM655184:HHQ655184 HRI655184:HRM655184 IBE655184:IBI655184 ILA655184:ILE655184 IUW655184:IVA655184 JES655184:JEW655184 JOO655184:JOS655184 JYK655184:JYO655184 KIG655184:KIK655184 KSC655184:KSG655184 LBY655184:LCC655184 LLU655184:LLY655184 LVQ655184:LVU655184 MFM655184:MFQ655184 MPI655184:MPM655184 MZE655184:MZI655184 NJA655184:NJE655184 NSW655184:NTA655184 OCS655184:OCW655184 OMO655184:OMS655184 OWK655184:OWO655184 PGG655184:PGK655184 PQC655184:PQG655184 PZY655184:QAC655184 QJU655184:QJY655184 QTQ655184:QTU655184 RDM655184:RDQ655184 RNI655184:RNM655184 RXE655184:RXI655184 SHA655184:SHE655184 SQW655184:SRA655184 TAS655184:TAW655184 TKO655184:TKS655184 TUK655184:TUO655184 UEG655184:UEK655184 UOC655184:UOG655184 UXY655184:UYC655184 VHU655184:VHY655184 VRQ655184:VRU655184 WBM655184:WBQ655184 WLI655184:WLM655184 WVE655184:WVI655184 E655188:I655188 IS655188:IW655188 SO655188:SS655188 ACK655188:ACO655188 AMG655188:AMK655188 AWC655188:AWG655188 BFY655188:BGC655188 BPU655188:BPY655188 BZQ655188:BZU655188 CJM655188:CJQ655188 CTI655188:CTM655188 DDE655188:DDI655188 DNA655188:DNE655188 DWW655188:DXA655188 EGS655188:EGW655188 EQO655188:EQS655188 FAK655188:FAO655188 FKG655188:FKK655188 FUC655188:FUG655188 GDY655188:GEC655188 GNU655188:GNY655188 GXQ655188:GXU655188 HHM655188:HHQ655188 HRI655188:HRM655188 IBE655188:IBI655188 ILA655188:ILE655188 IUW655188:IVA655188 JES655188:JEW655188 JOO655188:JOS655188 JYK655188:JYO655188 KIG655188:KIK655188 KSC655188:KSG655188 LBY655188:LCC655188 LLU655188:LLY655188 LVQ655188:LVU655188 MFM655188:MFQ655188 MPI655188:MPM655188 MZE655188:MZI655188 NJA655188:NJE655188 NSW655188:NTA655188 OCS655188:OCW655188 OMO655188:OMS655188 OWK655188:OWO655188 PGG655188:PGK655188 PQC655188:PQG655188 PZY655188:QAC655188 QJU655188:QJY655188 QTQ655188:QTU655188 RDM655188:RDQ655188 RNI655188:RNM655188 RXE655188:RXI655188 SHA655188:SHE655188 SQW655188:SRA655188 TAS655188:TAW655188 TKO655188:TKS655188 TUK655188:TUO655188 UEG655188:UEK655188 UOC655188:UOG655188 UXY655188:UYC655188 VHU655188:VHY655188 VRQ655188:VRU655188 WBM655188:WBQ655188 WLI655188:WLM655188 WVE655188:WVI655188 E655216:I655216 IS655216:IW655216 SO655216:SS655216 ACK655216:ACO655216 AMG655216:AMK655216 AWC655216:AWG655216 BFY655216:BGC655216 BPU655216:BPY655216 BZQ655216:BZU655216 CJM655216:CJQ655216 CTI655216:CTM655216 DDE655216:DDI655216 DNA655216:DNE655216 DWW655216:DXA655216 EGS655216:EGW655216 EQO655216:EQS655216 FAK655216:FAO655216 FKG655216:FKK655216 FUC655216:FUG655216 GDY655216:GEC655216 GNU655216:GNY655216 GXQ655216:GXU655216 HHM655216:HHQ655216 HRI655216:HRM655216 IBE655216:IBI655216 ILA655216:ILE655216 IUW655216:IVA655216 JES655216:JEW655216 JOO655216:JOS655216 JYK655216:JYO655216 KIG655216:KIK655216 KSC655216:KSG655216 LBY655216:LCC655216 LLU655216:LLY655216 LVQ655216:LVU655216 MFM655216:MFQ655216 MPI655216:MPM655216 MZE655216:MZI655216 NJA655216:NJE655216 NSW655216:NTA655216 OCS655216:OCW655216 OMO655216:OMS655216 OWK655216:OWO655216 PGG655216:PGK655216 PQC655216:PQG655216 PZY655216:QAC655216 QJU655216:QJY655216 QTQ655216:QTU655216 RDM655216:RDQ655216 RNI655216:RNM655216 RXE655216:RXI655216 SHA655216:SHE655216 SQW655216:SRA655216 TAS655216:TAW655216 TKO655216:TKS655216 TUK655216:TUO655216 UEG655216:UEK655216 UOC655216:UOG655216 UXY655216:UYC655216 VHU655216:VHY655216 VRQ655216:VRU655216 WBM655216:WBQ655216 WLI655216:WLM655216 WVE655216:WVI655216 F655297:I655297 IT655297:IW655297 SP655297:SS655297 ACL655297:ACO655297 AMH655297:AMK655297 AWD655297:AWG655297 BFZ655297:BGC655297 BPV655297:BPY655297 BZR655297:BZU655297 CJN655297:CJQ655297 CTJ655297:CTM655297 DDF655297:DDI655297 DNB655297:DNE655297 DWX655297:DXA655297 EGT655297:EGW655297 EQP655297:EQS655297 FAL655297:FAO655297 FKH655297:FKK655297 FUD655297:FUG655297 GDZ655297:GEC655297 GNV655297:GNY655297 GXR655297:GXU655297 HHN655297:HHQ655297 HRJ655297:HRM655297 IBF655297:IBI655297 ILB655297:ILE655297 IUX655297:IVA655297 JET655297:JEW655297 JOP655297:JOS655297 JYL655297:JYO655297 KIH655297:KIK655297 KSD655297:KSG655297 LBZ655297:LCC655297 LLV655297:LLY655297 LVR655297:LVU655297 MFN655297:MFQ655297 MPJ655297:MPM655297 MZF655297:MZI655297 NJB655297:NJE655297 NSX655297:NTA655297 OCT655297:OCW655297 OMP655297:OMS655297 OWL655297:OWO655297 PGH655297:PGK655297 PQD655297:PQG655297 PZZ655297:QAC655297 QJV655297:QJY655297 QTR655297:QTU655297 RDN655297:RDQ655297 RNJ655297:RNM655297 RXF655297:RXI655297 SHB655297:SHE655297 SQX655297:SRA655297 TAT655297:TAW655297 TKP655297:TKS655297 TUL655297:TUO655297 UEH655297:UEK655297 UOD655297:UOG655297 UXZ655297:UYC655297 VHV655297:VHY655297 VRR655297:VRU655297 WBN655297:WBQ655297 WLJ655297:WLM655297 WVF655297:WVI655297 F655301:I655301 IT655301:IW655301 SP655301:SS655301 ACL655301:ACO655301 AMH655301:AMK655301 AWD655301:AWG655301 BFZ655301:BGC655301 BPV655301:BPY655301 BZR655301:BZU655301 CJN655301:CJQ655301 CTJ655301:CTM655301 DDF655301:DDI655301 DNB655301:DNE655301 DWX655301:DXA655301 EGT655301:EGW655301 EQP655301:EQS655301 FAL655301:FAO655301 FKH655301:FKK655301 FUD655301:FUG655301 GDZ655301:GEC655301 GNV655301:GNY655301 GXR655301:GXU655301 HHN655301:HHQ655301 HRJ655301:HRM655301 IBF655301:IBI655301 ILB655301:ILE655301 IUX655301:IVA655301 JET655301:JEW655301 JOP655301:JOS655301 JYL655301:JYO655301 KIH655301:KIK655301 KSD655301:KSG655301 LBZ655301:LCC655301 LLV655301:LLY655301 LVR655301:LVU655301 MFN655301:MFQ655301 MPJ655301:MPM655301 MZF655301:MZI655301 NJB655301:NJE655301 NSX655301:NTA655301 OCT655301:OCW655301 OMP655301:OMS655301 OWL655301:OWO655301 PGH655301:PGK655301 PQD655301:PQG655301 PZZ655301:QAC655301 QJV655301:QJY655301 QTR655301:QTU655301 RDN655301:RDQ655301 RNJ655301:RNM655301 RXF655301:RXI655301 SHB655301:SHE655301 SQX655301:SRA655301 TAT655301:TAW655301 TKP655301:TKS655301 TUL655301:TUO655301 UEH655301:UEK655301 UOD655301:UOG655301 UXZ655301:UYC655301 VHV655301:VHY655301 VRR655301:VRU655301 WBN655301:WBQ655301 WLJ655301:WLM655301 WVF655301:WVI655301 F655305:I655305 IT655305:IW655305 SP655305:SS655305 ACL655305:ACO655305 AMH655305:AMK655305 AWD655305:AWG655305 BFZ655305:BGC655305 BPV655305:BPY655305 BZR655305:BZU655305 CJN655305:CJQ655305 CTJ655305:CTM655305 DDF655305:DDI655305 DNB655305:DNE655305 DWX655305:DXA655305 EGT655305:EGW655305 EQP655305:EQS655305 FAL655305:FAO655305 FKH655305:FKK655305 FUD655305:FUG655305 GDZ655305:GEC655305 GNV655305:GNY655305 GXR655305:GXU655305 HHN655305:HHQ655305 HRJ655305:HRM655305 IBF655305:IBI655305 ILB655305:ILE655305 IUX655305:IVA655305 JET655305:JEW655305 JOP655305:JOS655305 JYL655305:JYO655305 KIH655305:KIK655305 KSD655305:KSG655305 LBZ655305:LCC655305 LLV655305:LLY655305 LVR655305:LVU655305 MFN655305:MFQ655305 MPJ655305:MPM655305 MZF655305:MZI655305 NJB655305:NJE655305 NSX655305:NTA655305 OCT655305:OCW655305 OMP655305:OMS655305 OWL655305:OWO655305 PGH655305:PGK655305 PQD655305:PQG655305 PZZ655305:QAC655305 QJV655305:QJY655305 QTR655305:QTU655305 RDN655305:RDQ655305 RNJ655305:RNM655305 RXF655305:RXI655305 SHB655305:SHE655305 SQX655305:SRA655305 TAT655305:TAW655305 TKP655305:TKS655305 TUL655305:TUO655305 UEH655305:UEK655305 UOD655305:UOG655305 UXZ655305:UYC655305 VHV655305:VHY655305 VRR655305:VRU655305 WBN655305:WBQ655305 WLJ655305:WLM655305 WVF655305:WVI655305 IX655314 ST655314 ACP655314 AML655314 AWH655314 BGD655314 BPZ655314 BZV655314 CJR655314 CTN655314 DDJ655314 DNF655314 DXB655314 EGX655314 EQT655314 FAP655314 FKL655314 FUH655314 GED655314 GNZ655314 GXV655314 HHR655314 HRN655314 IBJ655314 ILF655314 IVB655314 JEX655314 JOT655314 JYP655314 KIL655314 KSH655314 LCD655314 LLZ655314 LVV655314 MFR655314 MPN655314 MZJ655314 NJF655314 NTB655314 OCX655314 OMT655314 OWP655314 PGL655314 PQH655314 QAD655314 QJZ655314 QTV655314 RDR655314 RNN655314 RXJ655314 SHF655314 SRB655314 TAX655314 TKT655314 TUP655314 UEL655314 UOH655314 UYD655314 VHZ655314 VRV655314 WBR655314 WLN655314 WVJ655314 J655317 IY655317 SU655317 ACQ655317 AMM655317 AWI655317 BGE655317 BQA655317 BZW655317 CJS655317 CTO655317 DDK655317 DNG655317 DXC655317 EGY655317 EQU655317 FAQ655317 FKM655317 FUI655317 GEE655317 GOA655317 GXW655317 HHS655317 HRO655317 IBK655317 ILG655317 IVC655317 JEY655317 JOU655317 JYQ655317 KIM655317 KSI655317 LCE655317 LMA655317 LVW655317 MFS655317 MPO655317 MZK655317 NJG655317 NTC655317 OCY655317 OMU655317 OWQ655317 PGM655317 PQI655317 QAE655317 QKA655317 QTW655317 RDS655317 RNO655317 RXK655317 SHG655317 SRC655317 TAY655317 TKU655317 TUQ655317 UEM655317 UOI655317 UYE655317 VIA655317 VRW655317 WBS655317 WLO655317 WVK655317 F655336:I655336 IT655336:IW655336 SP655336:SS655336 ACL655336:ACO655336 AMH655336:AMK655336 AWD655336:AWG655336 BFZ655336:BGC655336 BPV655336:BPY655336 BZR655336:BZU655336 CJN655336:CJQ655336 CTJ655336:CTM655336 DDF655336:DDI655336 DNB655336:DNE655336 DWX655336:DXA655336 EGT655336:EGW655336 EQP655336:EQS655336 FAL655336:FAO655336 FKH655336:FKK655336 FUD655336:FUG655336 GDZ655336:GEC655336 GNV655336:GNY655336 GXR655336:GXU655336 HHN655336:HHQ655336 HRJ655336:HRM655336 IBF655336:IBI655336 ILB655336:ILE655336 IUX655336:IVA655336 JET655336:JEW655336 JOP655336:JOS655336 JYL655336:JYO655336 KIH655336:KIK655336 KSD655336:KSG655336 LBZ655336:LCC655336 LLV655336:LLY655336 LVR655336:LVU655336 MFN655336:MFQ655336 MPJ655336:MPM655336 MZF655336:MZI655336 NJB655336:NJE655336 NSX655336:NTA655336 OCT655336:OCW655336 OMP655336:OMS655336 OWL655336:OWO655336 PGH655336:PGK655336 PQD655336:PQG655336 PZZ655336:QAC655336 QJV655336:QJY655336 QTR655336:QTU655336 RDN655336:RDQ655336 RNJ655336:RNM655336 RXF655336:RXI655336 SHB655336:SHE655336 SQX655336:SRA655336 TAT655336:TAW655336 TKP655336:TKS655336 TUL655336:TUO655336 UEH655336:UEK655336 UOD655336:UOG655336 UXZ655336:UYC655336 VHV655336:VHY655336 VRR655336:VRU655336 WBN655336:WBQ655336 WLJ655336:WLM655336 WVF655336:WVI655336 F655344:I655344 IT655344:IW655344 SP655344:SS655344 ACL655344:ACO655344 AMH655344:AMK655344 AWD655344:AWG655344 BFZ655344:BGC655344 BPV655344:BPY655344 BZR655344:BZU655344 CJN655344:CJQ655344 CTJ655344:CTM655344 DDF655344:DDI655344 DNB655344:DNE655344 DWX655344:DXA655344 EGT655344:EGW655344 EQP655344:EQS655344 FAL655344:FAO655344 FKH655344:FKK655344 FUD655344:FUG655344 GDZ655344:GEC655344 GNV655344:GNY655344 GXR655344:GXU655344 HHN655344:HHQ655344 HRJ655344:HRM655344 IBF655344:IBI655344 ILB655344:ILE655344 IUX655344:IVA655344 JET655344:JEW655344 JOP655344:JOS655344 JYL655344:JYO655344 KIH655344:KIK655344 KSD655344:KSG655344 LBZ655344:LCC655344 LLV655344:LLY655344 LVR655344:LVU655344 MFN655344:MFQ655344 MPJ655344:MPM655344 MZF655344:MZI655344 NJB655344:NJE655344 NSX655344:NTA655344 OCT655344:OCW655344 OMP655344:OMS655344 OWL655344:OWO655344 PGH655344:PGK655344 PQD655344:PQG655344 PZZ655344:QAC655344 QJV655344:QJY655344 QTR655344:QTU655344 RDN655344:RDQ655344 RNJ655344:RNM655344 RXF655344:RXI655344 SHB655344:SHE655344 SQX655344:SRA655344 TAT655344:TAW655344 TKP655344:TKS655344 TUL655344:TUO655344 UEH655344:UEK655344 UOD655344:UOG655344 UXZ655344:UYC655344 VHV655344:VHY655344 VRR655344:VRU655344 WBN655344:WBQ655344 WLJ655344:WLM655344 WVF655344:WVI655344 F655370:I655370 IT655370:IW655370 SP655370:SS655370 ACL655370:ACO655370 AMH655370:AMK655370 AWD655370:AWG655370 BFZ655370:BGC655370 BPV655370:BPY655370 BZR655370:BZU655370 CJN655370:CJQ655370 CTJ655370:CTM655370 DDF655370:DDI655370 DNB655370:DNE655370 DWX655370:DXA655370 EGT655370:EGW655370 EQP655370:EQS655370 FAL655370:FAO655370 FKH655370:FKK655370 FUD655370:FUG655370 GDZ655370:GEC655370 GNV655370:GNY655370 GXR655370:GXU655370 HHN655370:HHQ655370 HRJ655370:HRM655370 IBF655370:IBI655370 ILB655370:ILE655370 IUX655370:IVA655370 JET655370:JEW655370 JOP655370:JOS655370 JYL655370:JYO655370 KIH655370:KIK655370 KSD655370:KSG655370 LBZ655370:LCC655370 LLV655370:LLY655370 LVR655370:LVU655370 MFN655370:MFQ655370 MPJ655370:MPM655370 MZF655370:MZI655370 NJB655370:NJE655370 NSX655370:NTA655370 OCT655370:OCW655370 OMP655370:OMS655370 OWL655370:OWO655370 PGH655370:PGK655370 PQD655370:PQG655370 PZZ655370:QAC655370 QJV655370:QJY655370 QTR655370:QTU655370 RDN655370:RDQ655370 RNJ655370:RNM655370 RXF655370:RXI655370 SHB655370:SHE655370 SQX655370:SRA655370 TAT655370:TAW655370 TKP655370:TKS655370 TUL655370:TUO655370 UEH655370:UEK655370 UOD655370:UOG655370 UXZ655370:UYC655370 VHV655370:VHY655370 VRR655370:VRU655370 WBN655370:WBQ655370 WLJ655370:WLM655370 WVF655370:WVI655370 F655374:I655374 IT655374:IW655374 SP655374:SS655374 ACL655374:ACO655374 AMH655374:AMK655374 AWD655374:AWG655374 BFZ655374:BGC655374 BPV655374:BPY655374 BZR655374:BZU655374 CJN655374:CJQ655374 CTJ655374:CTM655374 DDF655374:DDI655374 DNB655374:DNE655374 DWX655374:DXA655374 EGT655374:EGW655374 EQP655374:EQS655374 FAL655374:FAO655374 FKH655374:FKK655374 FUD655374:FUG655374 GDZ655374:GEC655374 GNV655374:GNY655374 GXR655374:GXU655374 HHN655374:HHQ655374 HRJ655374:HRM655374 IBF655374:IBI655374 ILB655374:ILE655374 IUX655374:IVA655374 JET655374:JEW655374 JOP655374:JOS655374 JYL655374:JYO655374 KIH655374:KIK655374 KSD655374:KSG655374 LBZ655374:LCC655374 LLV655374:LLY655374 LVR655374:LVU655374 MFN655374:MFQ655374 MPJ655374:MPM655374 MZF655374:MZI655374 NJB655374:NJE655374 NSX655374:NTA655374 OCT655374:OCW655374 OMP655374:OMS655374 OWL655374:OWO655374 PGH655374:PGK655374 PQD655374:PQG655374 PZZ655374:QAC655374 QJV655374:QJY655374 QTR655374:QTU655374 RDN655374:RDQ655374 RNJ655374:RNM655374 RXF655374:RXI655374 SHB655374:SHE655374 SQX655374:SRA655374 TAT655374:TAW655374 TKP655374:TKS655374 TUL655374:TUO655374 UEH655374:UEK655374 UOD655374:UOG655374 UXZ655374:UYC655374 VHV655374:VHY655374 VRR655374:VRU655374 WBN655374:WBQ655374 WLJ655374:WLM655374 WVF655374:WVI655374 F655386:I655386 IT655386:IW655386 SP655386:SS655386 ACL655386:ACO655386 AMH655386:AMK655386 AWD655386:AWG655386 BFZ655386:BGC655386 BPV655386:BPY655386 BZR655386:BZU655386 CJN655386:CJQ655386 CTJ655386:CTM655386 DDF655386:DDI655386 DNB655386:DNE655386 DWX655386:DXA655386 EGT655386:EGW655386 EQP655386:EQS655386 FAL655386:FAO655386 FKH655386:FKK655386 FUD655386:FUG655386 GDZ655386:GEC655386 GNV655386:GNY655386 GXR655386:GXU655386 HHN655386:HHQ655386 HRJ655386:HRM655386 IBF655386:IBI655386 ILB655386:ILE655386 IUX655386:IVA655386 JET655386:JEW655386 JOP655386:JOS655386 JYL655386:JYO655386 KIH655386:KIK655386 KSD655386:KSG655386 LBZ655386:LCC655386 LLV655386:LLY655386 LVR655386:LVU655386 MFN655386:MFQ655386 MPJ655386:MPM655386 MZF655386:MZI655386 NJB655386:NJE655386 NSX655386:NTA655386 OCT655386:OCW655386 OMP655386:OMS655386 OWL655386:OWO655386 PGH655386:PGK655386 PQD655386:PQG655386 PZZ655386:QAC655386 QJV655386:QJY655386 QTR655386:QTU655386 RDN655386:RDQ655386 RNJ655386:RNM655386 RXF655386:RXI655386 SHB655386:SHE655386 SQX655386:SRA655386 TAT655386:TAW655386 TKP655386:TKS655386 TUL655386:TUO655386 UEH655386:UEK655386 UOD655386:UOG655386 UXZ655386:UYC655386 VHV655386:VHY655386 VRR655386:VRU655386 WBN655386:WBQ655386 WLJ655386:WLM655386 WVF655386:WVI655386 F655399:I655399 IT655399:IW655399 SP655399:SS655399 ACL655399:ACO655399 AMH655399:AMK655399 AWD655399:AWG655399 BFZ655399:BGC655399 BPV655399:BPY655399 BZR655399:BZU655399 CJN655399:CJQ655399 CTJ655399:CTM655399 DDF655399:DDI655399 DNB655399:DNE655399 DWX655399:DXA655399 EGT655399:EGW655399 EQP655399:EQS655399 FAL655399:FAO655399 FKH655399:FKK655399 FUD655399:FUG655399 GDZ655399:GEC655399 GNV655399:GNY655399 GXR655399:GXU655399 HHN655399:HHQ655399 HRJ655399:HRM655399 IBF655399:IBI655399 ILB655399:ILE655399 IUX655399:IVA655399 JET655399:JEW655399 JOP655399:JOS655399 JYL655399:JYO655399 KIH655399:KIK655399 KSD655399:KSG655399 LBZ655399:LCC655399 LLV655399:LLY655399 LVR655399:LVU655399 MFN655399:MFQ655399 MPJ655399:MPM655399 MZF655399:MZI655399 NJB655399:NJE655399 NSX655399:NTA655399 OCT655399:OCW655399 OMP655399:OMS655399 OWL655399:OWO655399 PGH655399:PGK655399 PQD655399:PQG655399 PZZ655399:QAC655399 QJV655399:QJY655399 QTR655399:QTU655399 RDN655399:RDQ655399 RNJ655399:RNM655399 RXF655399:RXI655399 SHB655399:SHE655399 SQX655399:SRA655399 TAT655399:TAW655399 TKP655399:TKS655399 TUL655399:TUO655399 UEH655399:UEK655399 UOD655399:UOG655399 UXZ655399:UYC655399 VHV655399:VHY655399 VRR655399:VRU655399 WBN655399:WBQ655399 WLJ655399:WLM655399 WVF655399:WVI655399 E720692:I720692 IS720692:IW720692 SO720692:SS720692 ACK720692:ACO720692 AMG720692:AMK720692 AWC720692:AWG720692 BFY720692:BGC720692 BPU720692:BPY720692 BZQ720692:BZU720692 CJM720692:CJQ720692 CTI720692:CTM720692 DDE720692:DDI720692 DNA720692:DNE720692 DWW720692:DXA720692 EGS720692:EGW720692 EQO720692:EQS720692 FAK720692:FAO720692 FKG720692:FKK720692 FUC720692:FUG720692 GDY720692:GEC720692 GNU720692:GNY720692 GXQ720692:GXU720692 HHM720692:HHQ720692 HRI720692:HRM720692 IBE720692:IBI720692 ILA720692:ILE720692 IUW720692:IVA720692 JES720692:JEW720692 JOO720692:JOS720692 JYK720692:JYO720692 KIG720692:KIK720692 KSC720692:KSG720692 LBY720692:LCC720692 LLU720692:LLY720692 LVQ720692:LVU720692 MFM720692:MFQ720692 MPI720692:MPM720692 MZE720692:MZI720692 NJA720692:NJE720692 NSW720692:NTA720692 OCS720692:OCW720692 OMO720692:OMS720692 OWK720692:OWO720692 PGG720692:PGK720692 PQC720692:PQG720692 PZY720692:QAC720692 QJU720692:QJY720692 QTQ720692:QTU720692 RDM720692:RDQ720692 RNI720692:RNM720692 RXE720692:RXI720692 SHA720692:SHE720692 SQW720692:SRA720692 TAS720692:TAW720692 TKO720692:TKS720692 TUK720692:TUO720692 UEG720692:UEK720692 UOC720692:UOG720692 UXY720692:UYC720692 VHU720692:VHY720692 VRQ720692:VRU720692 WBM720692:WBQ720692 WLI720692:WLM720692 WVE720692:WVI720692 E720720:I720720 IS720720:IW720720 SO720720:SS720720 ACK720720:ACO720720 AMG720720:AMK720720 AWC720720:AWG720720 BFY720720:BGC720720 BPU720720:BPY720720 BZQ720720:BZU720720 CJM720720:CJQ720720 CTI720720:CTM720720 DDE720720:DDI720720 DNA720720:DNE720720 DWW720720:DXA720720 EGS720720:EGW720720 EQO720720:EQS720720 FAK720720:FAO720720 FKG720720:FKK720720 FUC720720:FUG720720 GDY720720:GEC720720 GNU720720:GNY720720 GXQ720720:GXU720720 HHM720720:HHQ720720 HRI720720:HRM720720 IBE720720:IBI720720 ILA720720:ILE720720 IUW720720:IVA720720 JES720720:JEW720720 JOO720720:JOS720720 JYK720720:JYO720720 KIG720720:KIK720720 KSC720720:KSG720720 LBY720720:LCC720720 LLU720720:LLY720720 LVQ720720:LVU720720 MFM720720:MFQ720720 MPI720720:MPM720720 MZE720720:MZI720720 NJA720720:NJE720720 NSW720720:NTA720720 OCS720720:OCW720720 OMO720720:OMS720720 OWK720720:OWO720720 PGG720720:PGK720720 PQC720720:PQG720720 PZY720720:QAC720720 QJU720720:QJY720720 QTQ720720:QTU720720 RDM720720:RDQ720720 RNI720720:RNM720720 RXE720720:RXI720720 SHA720720:SHE720720 SQW720720:SRA720720 TAS720720:TAW720720 TKO720720:TKS720720 TUK720720:TUO720720 UEG720720:UEK720720 UOC720720:UOG720720 UXY720720:UYC720720 VHU720720:VHY720720 VRQ720720:VRU720720 WBM720720:WBQ720720 WLI720720:WLM720720 WVE720720:WVI720720 E720724:I720724 IS720724:IW720724 SO720724:SS720724 ACK720724:ACO720724 AMG720724:AMK720724 AWC720724:AWG720724 BFY720724:BGC720724 BPU720724:BPY720724 BZQ720724:BZU720724 CJM720724:CJQ720724 CTI720724:CTM720724 DDE720724:DDI720724 DNA720724:DNE720724 DWW720724:DXA720724 EGS720724:EGW720724 EQO720724:EQS720724 FAK720724:FAO720724 FKG720724:FKK720724 FUC720724:FUG720724 GDY720724:GEC720724 GNU720724:GNY720724 GXQ720724:GXU720724 HHM720724:HHQ720724 HRI720724:HRM720724 IBE720724:IBI720724 ILA720724:ILE720724 IUW720724:IVA720724 JES720724:JEW720724 JOO720724:JOS720724 JYK720724:JYO720724 KIG720724:KIK720724 KSC720724:KSG720724 LBY720724:LCC720724 LLU720724:LLY720724 LVQ720724:LVU720724 MFM720724:MFQ720724 MPI720724:MPM720724 MZE720724:MZI720724 NJA720724:NJE720724 NSW720724:NTA720724 OCS720724:OCW720724 OMO720724:OMS720724 OWK720724:OWO720724 PGG720724:PGK720724 PQC720724:PQG720724 PZY720724:QAC720724 QJU720724:QJY720724 QTQ720724:QTU720724 RDM720724:RDQ720724 RNI720724:RNM720724 RXE720724:RXI720724 SHA720724:SHE720724 SQW720724:SRA720724 TAS720724:TAW720724 TKO720724:TKS720724 TUK720724:TUO720724 UEG720724:UEK720724 UOC720724:UOG720724 UXY720724:UYC720724 VHU720724:VHY720724 VRQ720724:VRU720724 WBM720724:WBQ720724 WLI720724:WLM720724 WVE720724:WVI720724 E720752:I720752 IS720752:IW720752 SO720752:SS720752 ACK720752:ACO720752 AMG720752:AMK720752 AWC720752:AWG720752 BFY720752:BGC720752 BPU720752:BPY720752 BZQ720752:BZU720752 CJM720752:CJQ720752 CTI720752:CTM720752 DDE720752:DDI720752 DNA720752:DNE720752 DWW720752:DXA720752 EGS720752:EGW720752 EQO720752:EQS720752 FAK720752:FAO720752 FKG720752:FKK720752 FUC720752:FUG720752 GDY720752:GEC720752 GNU720752:GNY720752 GXQ720752:GXU720752 HHM720752:HHQ720752 HRI720752:HRM720752 IBE720752:IBI720752 ILA720752:ILE720752 IUW720752:IVA720752 JES720752:JEW720752 JOO720752:JOS720752 JYK720752:JYO720752 KIG720752:KIK720752 KSC720752:KSG720752 LBY720752:LCC720752 LLU720752:LLY720752 LVQ720752:LVU720752 MFM720752:MFQ720752 MPI720752:MPM720752 MZE720752:MZI720752 NJA720752:NJE720752 NSW720752:NTA720752 OCS720752:OCW720752 OMO720752:OMS720752 OWK720752:OWO720752 PGG720752:PGK720752 PQC720752:PQG720752 PZY720752:QAC720752 QJU720752:QJY720752 QTQ720752:QTU720752 RDM720752:RDQ720752 RNI720752:RNM720752 RXE720752:RXI720752 SHA720752:SHE720752 SQW720752:SRA720752 TAS720752:TAW720752 TKO720752:TKS720752 TUK720752:TUO720752 UEG720752:UEK720752 UOC720752:UOG720752 UXY720752:UYC720752 VHU720752:VHY720752 VRQ720752:VRU720752 WBM720752:WBQ720752 WLI720752:WLM720752 WVE720752:WVI720752 F720833:I720833 IT720833:IW720833 SP720833:SS720833 ACL720833:ACO720833 AMH720833:AMK720833 AWD720833:AWG720833 BFZ720833:BGC720833 BPV720833:BPY720833 BZR720833:BZU720833 CJN720833:CJQ720833 CTJ720833:CTM720833 DDF720833:DDI720833 DNB720833:DNE720833 DWX720833:DXA720833 EGT720833:EGW720833 EQP720833:EQS720833 FAL720833:FAO720833 FKH720833:FKK720833 FUD720833:FUG720833 GDZ720833:GEC720833 GNV720833:GNY720833 GXR720833:GXU720833 HHN720833:HHQ720833 HRJ720833:HRM720833 IBF720833:IBI720833 ILB720833:ILE720833 IUX720833:IVA720833 JET720833:JEW720833 JOP720833:JOS720833 JYL720833:JYO720833 KIH720833:KIK720833 KSD720833:KSG720833 LBZ720833:LCC720833 LLV720833:LLY720833 LVR720833:LVU720833 MFN720833:MFQ720833 MPJ720833:MPM720833 MZF720833:MZI720833 NJB720833:NJE720833 NSX720833:NTA720833 OCT720833:OCW720833 OMP720833:OMS720833 OWL720833:OWO720833 PGH720833:PGK720833 PQD720833:PQG720833 PZZ720833:QAC720833 QJV720833:QJY720833 QTR720833:QTU720833 RDN720833:RDQ720833 RNJ720833:RNM720833 RXF720833:RXI720833 SHB720833:SHE720833 SQX720833:SRA720833 TAT720833:TAW720833 TKP720833:TKS720833 TUL720833:TUO720833 UEH720833:UEK720833 UOD720833:UOG720833 UXZ720833:UYC720833 VHV720833:VHY720833 VRR720833:VRU720833 WBN720833:WBQ720833 WLJ720833:WLM720833 WVF720833:WVI720833 F720837:I720837 IT720837:IW720837 SP720837:SS720837 ACL720837:ACO720837 AMH720837:AMK720837 AWD720837:AWG720837 BFZ720837:BGC720837 BPV720837:BPY720837 BZR720837:BZU720837 CJN720837:CJQ720837 CTJ720837:CTM720837 DDF720837:DDI720837 DNB720837:DNE720837 DWX720837:DXA720837 EGT720837:EGW720837 EQP720837:EQS720837 FAL720837:FAO720837 FKH720837:FKK720837 FUD720837:FUG720837 GDZ720837:GEC720837 GNV720837:GNY720837 GXR720837:GXU720837 HHN720837:HHQ720837 HRJ720837:HRM720837 IBF720837:IBI720837 ILB720837:ILE720837 IUX720837:IVA720837 JET720837:JEW720837 JOP720837:JOS720837 JYL720837:JYO720837 KIH720837:KIK720837 KSD720837:KSG720837 LBZ720837:LCC720837 LLV720837:LLY720837 LVR720837:LVU720837 MFN720837:MFQ720837 MPJ720837:MPM720837 MZF720837:MZI720837 NJB720837:NJE720837 NSX720837:NTA720837 OCT720837:OCW720837 OMP720837:OMS720837 OWL720837:OWO720837 PGH720837:PGK720837 PQD720837:PQG720837 PZZ720837:QAC720837 QJV720837:QJY720837 QTR720837:QTU720837 RDN720837:RDQ720837 RNJ720837:RNM720837 RXF720837:RXI720837 SHB720837:SHE720837 SQX720837:SRA720837 TAT720837:TAW720837 TKP720837:TKS720837 TUL720837:TUO720837 UEH720837:UEK720837 UOD720837:UOG720837 UXZ720837:UYC720837 VHV720837:VHY720837 VRR720837:VRU720837 WBN720837:WBQ720837 WLJ720837:WLM720837 WVF720837:WVI720837 F720841:I720841 IT720841:IW720841 SP720841:SS720841 ACL720841:ACO720841 AMH720841:AMK720841 AWD720841:AWG720841 BFZ720841:BGC720841 BPV720841:BPY720841 BZR720841:BZU720841 CJN720841:CJQ720841 CTJ720841:CTM720841 DDF720841:DDI720841 DNB720841:DNE720841 DWX720841:DXA720841 EGT720841:EGW720841 EQP720841:EQS720841 FAL720841:FAO720841 FKH720841:FKK720841 FUD720841:FUG720841 GDZ720841:GEC720841 GNV720841:GNY720841 GXR720841:GXU720841 HHN720841:HHQ720841 HRJ720841:HRM720841 IBF720841:IBI720841 ILB720841:ILE720841 IUX720841:IVA720841 JET720841:JEW720841 JOP720841:JOS720841 JYL720841:JYO720841 KIH720841:KIK720841 KSD720841:KSG720841 LBZ720841:LCC720841 LLV720841:LLY720841 LVR720841:LVU720841 MFN720841:MFQ720841 MPJ720841:MPM720841 MZF720841:MZI720841 NJB720841:NJE720841 NSX720841:NTA720841 OCT720841:OCW720841 OMP720841:OMS720841 OWL720841:OWO720841 PGH720841:PGK720841 PQD720841:PQG720841 PZZ720841:QAC720841 QJV720841:QJY720841 QTR720841:QTU720841 RDN720841:RDQ720841 RNJ720841:RNM720841 RXF720841:RXI720841 SHB720841:SHE720841 SQX720841:SRA720841 TAT720841:TAW720841 TKP720841:TKS720841 TUL720841:TUO720841 UEH720841:UEK720841 UOD720841:UOG720841 UXZ720841:UYC720841 VHV720841:VHY720841 VRR720841:VRU720841 WBN720841:WBQ720841 WLJ720841:WLM720841 WVF720841:WVI720841 IX720850 ST720850 ACP720850 AML720850 AWH720850 BGD720850 BPZ720850 BZV720850 CJR720850 CTN720850 DDJ720850 DNF720850 DXB720850 EGX720850 EQT720850 FAP720850 FKL720850 FUH720850 GED720850 GNZ720850 GXV720850 HHR720850 HRN720850 IBJ720850 ILF720850 IVB720850 JEX720850 JOT720850 JYP720850 KIL720850 KSH720850 LCD720850 LLZ720850 LVV720850 MFR720850 MPN720850 MZJ720850 NJF720850 NTB720850 OCX720850 OMT720850 OWP720850 PGL720850 PQH720850 QAD720850 QJZ720850 QTV720850 RDR720850 RNN720850 RXJ720850 SHF720850 SRB720850 TAX720850 TKT720850 TUP720850 UEL720850 UOH720850 UYD720850 VHZ720850 VRV720850 WBR720850 WLN720850 WVJ720850 J720853 IY720853 SU720853 ACQ720853 AMM720853 AWI720853 BGE720853 BQA720853 BZW720853 CJS720853 CTO720853 DDK720853 DNG720853 DXC720853 EGY720853 EQU720853 FAQ720853 FKM720853 FUI720853 GEE720853 GOA720853 GXW720853 HHS720853 HRO720853 IBK720853 ILG720853 IVC720853 JEY720853 JOU720853 JYQ720853 KIM720853 KSI720853 LCE720853 LMA720853 LVW720853 MFS720853 MPO720853 MZK720853 NJG720853 NTC720853 OCY720853 OMU720853 OWQ720853 PGM720853 PQI720853 QAE720853 QKA720853 QTW720853 RDS720853 RNO720853 RXK720853 SHG720853 SRC720853 TAY720853 TKU720853 TUQ720853 UEM720853 UOI720853 UYE720853 VIA720853 VRW720853 WBS720853 WLO720853 WVK720853 F720872:I720872 IT720872:IW720872 SP720872:SS720872 ACL720872:ACO720872 AMH720872:AMK720872 AWD720872:AWG720872 BFZ720872:BGC720872 BPV720872:BPY720872 BZR720872:BZU720872 CJN720872:CJQ720872 CTJ720872:CTM720872 DDF720872:DDI720872 DNB720872:DNE720872 DWX720872:DXA720872 EGT720872:EGW720872 EQP720872:EQS720872 FAL720872:FAO720872 FKH720872:FKK720872 FUD720872:FUG720872 GDZ720872:GEC720872 GNV720872:GNY720872 GXR720872:GXU720872 HHN720872:HHQ720872 HRJ720872:HRM720872 IBF720872:IBI720872 ILB720872:ILE720872 IUX720872:IVA720872 JET720872:JEW720872 JOP720872:JOS720872 JYL720872:JYO720872 KIH720872:KIK720872 KSD720872:KSG720872 LBZ720872:LCC720872 LLV720872:LLY720872 LVR720872:LVU720872 MFN720872:MFQ720872 MPJ720872:MPM720872 MZF720872:MZI720872 NJB720872:NJE720872 NSX720872:NTA720872 OCT720872:OCW720872 OMP720872:OMS720872 OWL720872:OWO720872 PGH720872:PGK720872 PQD720872:PQG720872 PZZ720872:QAC720872 QJV720872:QJY720872 QTR720872:QTU720872 RDN720872:RDQ720872 RNJ720872:RNM720872 RXF720872:RXI720872 SHB720872:SHE720872 SQX720872:SRA720872 TAT720872:TAW720872 TKP720872:TKS720872 TUL720872:TUO720872 UEH720872:UEK720872 UOD720872:UOG720872 UXZ720872:UYC720872 VHV720872:VHY720872 VRR720872:VRU720872 WBN720872:WBQ720872 WLJ720872:WLM720872 WVF720872:WVI720872 F720880:I720880 IT720880:IW720880 SP720880:SS720880 ACL720880:ACO720880 AMH720880:AMK720880 AWD720880:AWG720880 BFZ720880:BGC720880 BPV720880:BPY720880 BZR720880:BZU720880 CJN720880:CJQ720880 CTJ720880:CTM720880 DDF720880:DDI720880 DNB720880:DNE720880 DWX720880:DXA720880 EGT720880:EGW720880 EQP720880:EQS720880 FAL720880:FAO720880 FKH720880:FKK720880 FUD720880:FUG720880 GDZ720880:GEC720880 GNV720880:GNY720880 GXR720880:GXU720880 HHN720880:HHQ720880 HRJ720880:HRM720880 IBF720880:IBI720880 ILB720880:ILE720880 IUX720880:IVA720880 JET720880:JEW720880 JOP720880:JOS720880 JYL720880:JYO720880 KIH720880:KIK720880 KSD720880:KSG720880 LBZ720880:LCC720880 LLV720880:LLY720880 LVR720880:LVU720880 MFN720880:MFQ720880 MPJ720880:MPM720880 MZF720880:MZI720880 NJB720880:NJE720880 NSX720880:NTA720880 OCT720880:OCW720880 OMP720880:OMS720880 OWL720880:OWO720880 PGH720880:PGK720880 PQD720880:PQG720880 PZZ720880:QAC720880 QJV720880:QJY720880 QTR720880:QTU720880 RDN720880:RDQ720880 RNJ720880:RNM720880 RXF720880:RXI720880 SHB720880:SHE720880 SQX720880:SRA720880 TAT720880:TAW720880 TKP720880:TKS720880 TUL720880:TUO720880 UEH720880:UEK720880 UOD720880:UOG720880 UXZ720880:UYC720880 VHV720880:VHY720880 VRR720880:VRU720880 WBN720880:WBQ720880 WLJ720880:WLM720880 WVF720880:WVI720880 F720906:I720906 IT720906:IW720906 SP720906:SS720906 ACL720906:ACO720906 AMH720906:AMK720906 AWD720906:AWG720906 BFZ720906:BGC720906 BPV720906:BPY720906 BZR720906:BZU720906 CJN720906:CJQ720906 CTJ720906:CTM720906 DDF720906:DDI720906 DNB720906:DNE720906 DWX720906:DXA720906 EGT720906:EGW720906 EQP720906:EQS720906 FAL720906:FAO720906 FKH720906:FKK720906 FUD720906:FUG720906 GDZ720906:GEC720906 GNV720906:GNY720906 GXR720906:GXU720906 HHN720906:HHQ720906 HRJ720906:HRM720906 IBF720906:IBI720906 ILB720906:ILE720906 IUX720906:IVA720906 JET720906:JEW720906 JOP720906:JOS720906 JYL720906:JYO720906 KIH720906:KIK720906 KSD720906:KSG720906 LBZ720906:LCC720906 LLV720906:LLY720906 LVR720906:LVU720906 MFN720906:MFQ720906 MPJ720906:MPM720906 MZF720906:MZI720906 NJB720906:NJE720906 NSX720906:NTA720906 OCT720906:OCW720906 OMP720906:OMS720906 OWL720906:OWO720906 PGH720906:PGK720906 PQD720906:PQG720906 PZZ720906:QAC720906 QJV720906:QJY720906 QTR720906:QTU720906 RDN720906:RDQ720906 RNJ720906:RNM720906 RXF720906:RXI720906 SHB720906:SHE720906 SQX720906:SRA720906 TAT720906:TAW720906 TKP720906:TKS720906 TUL720906:TUO720906 UEH720906:UEK720906 UOD720906:UOG720906 UXZ720906:UYC720906 VHV720906:VHY720906 VRR720906:VRU720906 WBN720906:WBQ720906 WLJ720906:WLM720906 WVF720906:WVI720906 F720910:I720910 IT720910:IW720910 SP720910:SS720910 ACL720910:ACO720910 AMH720910:AMK720910 AWD720910:AWG720910 BFZ720910:BGC720910 BPV720910:BPY720910 BZR720910:BZU720910 CJN720910:CJQ720910 CTJ720910:CTM720910 DDF720910:DDI720910 DNB720910:DNE720910 DWX720910:DXA720910 EGT720910:EGW720910 EQP720910:EQS720910 FAL720910:FAO720910 FKH720910:FKK720910 FUD720910:FUG720910 GDZ720910:GEC720910 GNV720910:GNY720910 GXR720910:GXU720910 HHN720910:HHQ720910 HRJ720910:HRM720910 IBF720910:IBI720910 ILB720910:ILE720910 IUX720910:IVA720910 JET720910:JEW720910 JOP720910:JOS720910 JYL720910:JYO720910 KIH720910:KIK720910 KSD720910:KSG720910 LBZ720910:LCC720910 LLV720910:LLY720910 LVR720910:LVU720910 MFN720910:MFQ720910 MPJ720910:MPM720910 MZF720910:MZI720910 NJB720910:NJE720910 NSX720910:NTA720910 OCT720910:OCW720910 OMP720910:OMS720910 OWL720910:OWO720910 PGH720910:PGK720910 PQD720910:PQG720910 PZZ720910:QAC720910 QJV720910:QJY720910 QTR720910:QTU720910 RDN720910:RDQ720910 RNJ720910:RNM720910 RXF720910:RXI720910 SHB720910:SHE720910 SQX720910:SRA720910 TAT720910:TAW720910 TKP720910:TKS720910 TUL720910:TUO720910 UEH720910:UEK720910 UOD720910:UOG720910 UXZ720910:UYC720910 VHV720910:VHY720910 VRR720910:VRU720910 WBN720910:WBQ720910 WLJ720910:WLM720910 WVF720910:WVI720910 F720922:I720922 IT720922:IW720922 SP720922:SS720922 ACL720922:ACO720922 AMH720922:AMK720922 AWD720922:AWG720922 BFZ720922:BGC720922 BPV720922:BPY720922 BZR720922:BZU720922 CJN720922:CJQ720922 CTJ720922:CTM720922 DDF720922:DDI720922 DNB720922:DNE720922 DWX720922:DXA720922 EGT720922:EGW720922 EQP720922:EQS720922 FAL720922:FAO720922 FKH720922:FKK720922 FUD720922:FUG720922 GDZ720922:GEC720922 GNV720922:GNY720922 GXR720922:GXU720922 HHN720922:HHQ720922 HRJ720922:HRM720922 IBF720922:IBI720922 ILB720922:ILE720922 IUX720922:IVA720922 JET720922:JEW720922 JOP720922:JOS720922 JYL720922:JYO720922 KIH720922:KIK720922 KSD720922:KSG720922 LBZ720922:LCC720922 LLV720922:LLY720922 LVR720922:LVU720922 MFN720922:MFQ720922 MPJ720922:MPM720922 MZF720922:MZI720922 NJB720922:NJE720922 NSX720922:NTA720922 OCT720922:OCW720922 OMP720922:OMS720922 OWL720922:OWO720922 PGH720922:PGK720922 PQD720922:PQG720922 PZZ720922:QAC720922 QJV720922:QJY720922 QTR720922:QTU720922 RDN720922:RDQ720922 RNJ720922:RNM720922 RXF720922:RXI720922 SHB720922:SHE720922 SQX720922:SRA720922 TAT720922:TAW720922 TKP720922:TKS720922 TUL720922:TUO720922 UEH720922:UEK720922 UOD720922:UOG720922 UXZ720922:UYC720922 VHV720922:VHY720922 VRR720922:VRU720922 WBN720922:WBQ720922 WLJ720922:WLM720922 WVF720922:WVI720922 F720935:I720935 IT720935:IW720935 SP720935:SS720935 ACL720935:ACO720935 AMH720935:AMK720935 AWD720935:AWG720935 BFZ720935:BGC720935 BPV720935:BPY720935 BZR720935:BZU720935 CJN720935:CJQ720935 CTJ720935:CTM720935 DDF720935:DDI720935 DNB720935:DNE720935 DWX720935:DXA720935 EGT720935:EGW720935 EQP720935:EQS720935 FAL720935:FAO720935 FKH720935:FKK720935 FUD720935:FUG720935 GDZ720935:GEC720935 GNV720935:GNY720935 GXR720935:GXU720935 HHN720935:HHQ720935 HRJ720935:HRM720935 IBF720935:IBI720935 ILB720935:ILE720935 IUX720935:IVA720935 JET720935:JEW720935 JOP720935:JOS720935 JYL720935:JYO720935 KIH720935:KIK720935 KSD720935:KSG720935 LBZ720935:LCC720935 LLV720935:LLY720935 LVR720935:LVU720935 MFN720935:MFQ720935 MPJ720935:MPM720935 MZF720935:MZI720935 NJB720935:NJE720935 NSX720935:NTA720935 OCT720935:OCW720935 OMP720935:OMS720935 OWL720935:OWO720935 PGH720935:PGK720935 PQD720935:PQG720935 PZZ720935:QAC720935 QJV720935:QJY720935 QTR720935:QTU720935 RDN720935:RDQ720935 RNJ720935:RNM720935 RXF720935:RXI720935 SHB720935:SHE720935 SQX720935:SRA720935 TAT720935:TAW720935 TKP720935:TKS720935 TUL720935:TUO720935 UEH720935:UEK720935 UOD720935:UOG720935 UXZ720935:UYC720935 VHV720935:VHY720935 VRR720935:VRU720935 WBN720935:WBQ720935 WLJ720935:WLM720935 WVF720935:WVI720935 E786228:I786228 IS786228:IW786228 SO786228:SS786228 ACK786228:ACO786228 AMG786228:AMK786228 AWC786228:AWG786228 BFY786228:BGC786228 BPU786228:BPY786228 BZQ786228:BZU786228 CJM786228:CJQ786228 CTI786228:CTM786228 DDE786228:DDI786228 DNA786228:DNE786228 DWW786228:DXA786228 EGS786228:EGW786228 EQO786228:EQS786228 FAK786228:FAO786228 FKG786228:FKK786228 FUC786228:FUG786228 GDY786228:GEC786228 GNU786228:GNY786228 GXQ786228:GXU786228 HHM786228:HHQ786228 HRI786228:HRM786228 IBE786228:IBI786228 ILA786228:ILE786228 IUW786228:IVA786228 JES786228:JEW786228 JOO786228:JOS786228 JYK786228:JYO786228 KIG786228:KIK786228 KSC786228:KSG786228 LBY786228:LCC786228 LLU786228:LLY786228 LVQ786228:LVU786228 MFM786228:MFQ786228 MPI786228:MPM786228 MZE786228:MZI786228 NJA786228:NJE786228 NSW786228:NTA786228 OCS786228:OCW786228 OMO786228:OMS786228 OWK786228:OWO786228 PGG786228:PGK786228 PQC786228:PQG786228 PZY786228:QAC786228 QJU786228:QJY786228 QTQ786228:QTU786228 RDM786228:RDQ786228 RNI786228:RNM786228 RXE786228:RXI786228 SHA786228:SHE786228 SQW786228:SRA786228 TAS786228:TAW786228 TKO786228:TKS786228 TUK786228:TUO786228 UEG786228:UEK786228 UOC786228:UOG786228 UXY786228:UYC786228 VHU786228:VHY786228 VRQ786228:VRU786228 WBM786228:WBQ786228 WLI786228:WLM786228 WVE786228:WVI786228 E786256:I786256 IS786256:IW786256 SO786256:SS786256 ACK786256:ACO786256 AMG786256:AMK786256 AWC786256:AWG786256 BFY786256:BGC786256 BPU786256:BPY786256 BZQ786256:BZU786256 CJM786256:CJQ786256 CTI786256:CTM786256 DDE786256:DDI786256 DNA786256:DNE786256 DWW786256:DXA786256 EGS786256:EGW786256 EQO786256:EQS786256 FAK786256:FAO786256 FKG786256:FKK786256 FUC786256:FUG786256 GDY786256:GEC786256 GNU786256:GNY786256 GXQ786256:GXU786256 HHM786256:HHQ786256 HRI786256:HRM786256 IBE786256:IBI786256 ILA786256:ILE786256 IUW786256:IVA786256 JES786256:JEW786256 JOO786256:JOS786256 JYK786256:JYO786256 KIG786256:KIK786256 KSC786256:KSG786256 LBY786256:LCC786256 LLU786256:LLY786256 LVQ786256:LVU786256 MFM786256:MFQ786256 MPI786256:MPM786256 MZE786256:MZI786256 NJA786256:NJE786256 NSW786256:NTA786256 OCS786256:OCW786256 OMO786256:OMS786256 OWK786256:OWO786256 PGG786256:PGK786256 PQC786256:PQG786256 PZY786256:QAC786256 QJU786256:QJY786256 QTQ786256:QTU786256 RDM786256:RDQ786256 RNI786256:RNM786256 RXE786256:RXI786256 SHA786256:SHE786256 SQW786256:SRA786256 TAS786256:TAW786256 TKO786256:TKS786256 TUK786256:TUO786256 UEG786256:UEK786256 UOC786256:UOG786256 UXY786256:UYC786256 VHU786256:VHY786256 VRQ786256:VRU786256 WBM786256:WBQ786256 WLI786256:WLM786256 WVE786256:WVI786256 E786260:I786260 IS786260:IW786260 SO786260:SS786260 ACK786260:ACO786260 AMG786260:AMK786260 AWC786260:AWG786260 BFY786260:BGC786260 BPU786260:BPY786260 BZQ786260:BZU786260 CJM786260:CJQ786260 CTI786260:CTM786260 DDE786260:DDI786260 DNA786260:DNE786260 DWW786260:DXA786260 EGS786260:EGW786260 EQO786260:EQS786260 FAK786260:FAO786260 FKG786260:FKK786260 FUC786260:FUG786260 GDY786260:GEC786260 GNU786260:GNY786260 GXQ786260:GXU786260 HHM786260:HHQ786260 HRI786260:HRM786260 IBE786260:IBI786260 ILA786260:ILE786260 IUW786260:IVA786260 JES786260:JEW786260 JOO786260:JOS786260 JYK786260:JYO786260 KIG786260:KIK786260 KSC786260:KSG786260 LBY786260:LCC786260 LLU786260:LLY786260 LVQ786260:LVU786260 MFM786260:MFQ786260 MPI786260:MPM786260 MZE786260:MZI786260 NJA786260:NJE786260 NSW786260:NTA786260 OCS786260:OCW786260 OMO786260:OMS786260 OWK786260:OWO786260 PGG786260:PGK786260 PQC786260:PQG786260 PZY786260:QAC786260 QJU786260:QJY786260 QTQ786260:QTU786260 RDM786260:RDQ786260 RNI786260:RNM786260 RXE786260:RXI786260 SHA786260:SHE786260 SQW786260:SRA786260 TAS786260:TAW786260 TKO786260:TKS786260 TUK786260:TUO786260 UEG786260:UEK786260 UOC786260:UOG786260 UXY786260:UYC786260 VHU786260:VHY786260 VRQ786260:VRU786260 WBM786260:WBQ786260 WLI786260:WLM786260 WVE786260:WVI786260 E786288:I786288 IS786288:IW786288 SO786288:SS786288 ACK786288:ACO786288 AMG786288:AMK786288 AWC786288:AWG786288 BFY786288:BGC786288 BPU786288:BPY786288 BZQ786288:BZU786288 CJM786288:CJQ786288 CTI786288:CTM786288 DDE786288:DDI786288 DNA786288:DNE786288 DWW786288:DXA786288 EGS786288:EGW786288 EQO786288:EQS786288 FAK786288:FAO786288 FKG786288:FKK786288 FUC786288:FUG786288 GDY786288:GEC786288 GNU786288:GNY786288 GXQ786288:GXU786288 HHM786288:HHQ786288 HRI786288:HRM786288 IBE786288:IBI786288 ILA786288:ILE786288 IUW786288:IVA786288 JES786288:JEW786288 JOO786288:JOS786288 JYK786288:JYO786288 KIG786288:KIK786288 KSC786288:KSG786288 LBY786288:LCC786288 LLU786288:LLY786288 LVQ786288:LVU786288 MFM786288:MFQ786288 MPI786288:MPM786288 MZE786288:MZI786288 NJA786288:NJE786288 NSW786288:NTA786288 OCS786288:OCW786288 OMO786288:OMS786288 OWK786288:OWO786288 PGG786288:PGK786288 PQC786288:PQG786288 PZY786288:QAC786288 QJU786288:QJY786288 QTQ786288:QTU786288 RDM786288:RDQ786288 RNI786288:RNM786288 RXE786288:RXI786288 SHA786288:SHE786288 SQW786288:SRA786288 TAS786288:TAW786288 TKO786288:TKS786288 TUK786288:TUO786288 UEG786288:UEK786288 UOC786288:UOG786288 UXY786288:UYC786288 VHU786288:VHY786288 VRQ786288:VRU786288 WBM786288:WBQ786288 WLI786288:WLM786288 WVE786288:WVI786288 F786369:I786369 IT786369:IW786369 SP786369:SS786369 ACL786369:ACO786369 AMH786369:AMK786369 AWD786369:AWG786369 BFZ786369:BGC786369 BPV786369:BPY786369 BZR786369:BZU786369 CJN786369:CJQ786369 CTJ786369:CTM786369 DDF786369:DDI786369 DNB786369:DNE786369 DWX786369:DXA786369 EGT786369:EGW786369 EQP786369:EQS786369 FAL786369:FAO786369 FKH786369:FKK786369 FUD786369:FUG786369 GDZ786369:GEC786369 GNV786369:GNY786369 GXR786369:GXU786369 HHN786369:HHQ786369 HRJ786369:HRM786369 IBF786369:IBI786369 ILB786369:ILE786369 IUX786369:IVA786369 JET786369:JEW786369 JOP786369:JOS786369 JYL786369:JYO786369 KIH786369:KIK786369 KSD786369:KSG786369 LBZ786369:LCC786369 LLV786369:LLY786369 LVR786369:LVU786369 MFN786369:MFQ786369 MPJ786369:MPM786369 MZF786369:MZI786369 NJB786369:NJE786369 NSX786369:NTA786369 OCT786369:OCW786369 OMP786369:OMS786369 OWL786369:OWO786369 PGH786369:PGK786369 PQD786369:PQG786369 PZZ786369:QAC786369 QJV786369:QJY786369 QTR786369:QTU786369 RDN786369:RDQ786369 RNJ786369:RNM786369 RXF786369:RXI786369 SHB786369:SHE786369 SQX786369:SRA786369 TAT786369:TAW786369 TKP786369:TKS786369 TUL786369:TUO786369 UEH786369:UEK786369 UOD786369:UOG786369 UXZ786369:UYC786369 VHV786369:VHY786369 VRR786369:VRU786369 WBN786369:WBQ786369 WLJ786369:WLM786369 WVF786369:WVI786369 F786373:I786373 IT786373:IW786373 SP786373:SS786373 ACL786373:ACO786373 AMH786373:AMK786373 AWD786373:AWG786373 BFZ786373:BGC786373 BPV786373:BPY786373 BZR786373:BZU786373 CJN786373:CJQ786373 CTJ786373:CTM786373 DDF786373:DDI786373 DNB786373:DNE786373 DWX786373:DXA786373 EGT786373:EGW786373 EQP786373:EQS786373 FAL786373:FAO786373 FKH786373:FKK786373 FUD786373:FUG786373 GDZ786373:GEC786373 GNV786373:GNY786373 GXR786373:GXU786373 HHN786373:HHQ786373 HRJ786373:HRM786373 IBF786373:IBI786373 ILB786373:ILE786373 IUX786373:IVA786373 JET786373:JEW786373 JOP786373:JOS786373 JYL786373:JYO786373 KIH786373:KIK786373 KSD786373:KSG786373 LBZ786373:LCC786373 LLV786373:LLY786373 LVR786373:LVU786373 MFN786373:MFQ786373 MPJ786373:MPM786373 MZF786373:MZI786373 NJB786373:NJE786373 NSX786373:NTA786373 OCT786373:OCW786373 OMP786373:OMS786373 OWL786373:OWO786373 PGH786373:PGK786373 PQD786373:PQG786373 PZZ786373:QAC786373 QJV786373:QJY786373 QTR786373:QTU786373 RDN786373:RDQ786373 RNJ786373:RNM786373 RXF786373:RXI786373 SHB786373:SHE786373 SQX786373:SRA786373 TAT786373:TAW786373 TKP786373:TKS786373 TUL786373:TUO786373 UEH786373:UEK786373 UOD786373:UOG786373 UXZ786373:UYC786373 VHV786373:VHY786373 VRR786373:VRU786373 WBN786373:WBQ786373 WLJ786373:WLM786373 WVF786373:WVI786373 F786377:I786377 IT786377:IW786377 SP786377:SS786377 ACL786377:ACO786377 AMH786377:AMK786377 AWD786377:AWG786377 BFZ786377:BGC786377 BPV786377:BPY786377 BZR786377:BZU786377 CJN786377:CJQ786377 CTJ786377:CTM786377 DDF786377:DDI786377 DNB786377:DNE786377 DWX786377:DXA786377 EGT786377:EGW786377 EQP786377:EQS786377 FAL786377:FAO786377 FKH786377:FKK786377 FUD786377:FUG786377 GDZ786377:GEC786377 GNV786377:GNY786377 GXR786377:GXU786377 HHN786377:HHQ786377 HRJ786377:HRM786377 IBF786377:IBI786377 ILB786377:ILE786377 IUX786377:IVA786377 JET786377:JEW786377 JOP786377:JOS786377 JYL786377:JYO786377 KIH786377:KIK786377 KSD786377:KSG786377 LBZ786377:LCC786377 LLV786377:LLY786377 LVR786377:LVU786377 MFN786377:MFQ786377 MPJ786377:MPM786377 MZF786377:MZI786377 NJB786377:NJE786377 NSX786377:NTA786377 OCT786377:OCW786377 OMP786377:OMS786377 OWL786377:OWO786377 PGH786377:PGK786377 PQD786377:PQG786377 PZZ786377:QAC786377 QJV786377:QJY786377 QTR786377:QTU786377 RDN786377:RDQ786377 RNJ786377:RNM786377 RXF786377:RXI786377 SHB786377:SHE786377 SQX786377:SRA786377 TAT786377:TAW786377 TKP786377:TKS786377 TUL786377:TUO786377 UEH786377:UEK786377 UOD786377:UOG786377 UXZ786377:UYC786377 VHV786377:VHY786377 VRR786377:VRU786377 WBN786377:WBQ786377 WLJ786377:WLM786377 WVF786377:WVI786377 IX786386 ST786386 ACP786386 AML786386 AWH786386 BGD786386 BPZ786386 BZV786386 CJR786386 CTN786386 DDJ786386 DNF786386 DXB786386 EGX786386 EQT786386 FAP786386 FKL786386 FUH786386 GED786386 GNZ786386 GXV786386 HHR786386 HRN786386 IBJ786386 ILF786386 IVB786386 JEX786386 JOT786386 JYP786386 KIL786386 KSH786386 LCD786386 LLZ786386 LVV786386 MFR786386 MPN786386 MZJ786386 NJF786386 NTB786386 OCX786386 OMT786386 OWP786386 PGL786386 PQH786386 QAD786386 QJZ786386 QTV786386 RDR786386 RNN786386 RXJ786386 SHF786386 SRB786386 TAX786386 TKT786386 TUP786386 UEL786386 UOH786386 UYD786386 VHZ786386 VRV786386 WBR786386 WLN786386 WVJ786386 J786389 IY786389 SU786389 ACQ786389 AMM786389 AWI786389 BGE786389 BQA786389 BZW786389 CJS786389 CTO786389 DDK786389 DNG786389 DXC786389 EGY786389 EQU786389 FAQ786389 FKM786389 FUI786389 GEE786389 GOA786389 GXW786389 HHS786389 HRO786389 IBK786389 ILG786389 IVC786389 JEY786389 JOU786389 JYQ786389 KIM786389 KSI786389 LCE786389 LMA786389 LVW786389 MFS786389 MPO786389 MZK786389 NJG786389 NTC786389 OCY786389 OMU786389 OWQ786389 PGM786389 PQI786389 QAE786389 QKA786389 QTW786389 RDS786389 RNO786389 RXK786389 SHG786389 SRC786389 TAY786389 TKU786389 TUQ786389 UEM786389 UOI786389 UYE786389 VIA786389 VRW786389 WBS786389 WLO786389 WVK786389 F786408:I786408 IT786408:IW786408 SP786408:SS786408 ACL786408:ACO786408 AMH786408:AMK786408 AWD786408:AWG786408 BFZ786408:BGC786408 BPV786408:BPY786408 BZR786408:BZU786408 CJN786408:CJQ786408 CTJ786408:CTM786408 DDF786408:DDI786408 DNB786408:DNE786408 DWX786408:DXA786408 EGT786408:EGW786408 EQP786408:EQS786408 FAL786408:FAO786408 FKH786408:FKK786408 FUD786408:FUG786408 GDZ786408:GEC786408 GNV786408:GNY786408 GXR786408:GXU786408 HHN786408:HHQ786408 HRJ786408:HRM786408 IBF786408:IBI786408 ILB786408:ILE786408 IUX786408:IVA786408 JET786408:JEW786408 JOP786408:JOS786408 JYL786408:JYO786408 KIH786408:KIK786408 KSD786408:KSG786408 LBZ786408:LCC786408 LLV786408:LLY786408 LVR786408:LVU786408 MFN786408:MFQ786408 MPJ786408:MPM786408 MZF786408:MZI786408 NJB786408:NJE786408 NSX786408:NTA786408 OCT786408:OCW786408 OMP786408:OMS786408 OWL786408:OWO786408 PGH786408:PGK786408 PQD786408:PQG786408 PZZ786408:QAC786408 QJV786408:QJY786408 QTR786408:QTU786408 RDN786408:RDQ786408 RNJ786408:RNM786408 RXF786408:RXI786408 SHB786408:SHE786408 SQX786408:SRA786408 TAT786408:TAW786408 TKP786408:TKS786408 TUL786408:TUO786408 UEH786408:UEK786408 UOD786408:UOG786408 UXZ786408:UYC786408 VHV786408:VHY786408 VRR786408:VRU786408 WBN786408:WBQ786408 WLJ786408:WLM786408 WVF786408:WVI786408 F786416:I786416 IT786416:IW786416 SP786416:SS786416 ACL786416:ACO786416 AMH786416:AMK786416 AWD786416:AWG786416 BFZ786416:BGC786416 BPV786416:BPY786416 BZR786416:BZU786416 CJN786416:CJQ786416 CTJ786416:CTM786416 DDF786416:DDI786416 DNB786416:DNE786416 DWX786416:DXA786416 EGT786416:EGW786416 EQP786416:EQS786416 FAL786416:FAO786416 FKH786416:FKK786416 FUD786416:FUG786416 GDZ786416:GEC786416 GNV786416:GNY786416 GXR786416:GXU786416 HHN786416:HHQ786416 HRJ786416:HRM786416 IBF786416:IBI786416 ILB786416:ILE786416 IUX786416:IVA786416 JET786416:JEW786416 JOP786416:JOS786416 JYL786416:JYO786416 KIH786416:KIK786416 KSD786416:KSG786416 LBZ786416:LCC786416 LLV786416:LLY786416 LVR786416:LVU786416 MFN786416:MFQ786416 MPJ786416:MPM786416 MZF786416:MZI786416 NJB786416:NJE786416 NSX786416:NTA786416 OCT786416:OCW786416 OMP786416:OMS786416 OWL786416:OWO786416 PGH786416:PGK786416 PQD786416:PQG786416 PZZ786416:QAC786416 QJV786416:QJY786416 QTR786416:QTU786416 RDN786416:RDQ786416 RNJ786416:RNM786416 RXF786416:RXI786416 SHB786416:SHE786416 SQX786416:SRA786416 TAT786416:TAW786416 TKP786416:TKS786416 TUL786416:TUO786416 UEH786416:UEK786416 UOD786416:UOG786416 UXZ786416:UYC786416 VHV786416:VHY786416 VRR786416:VRU786416 WBN786416:WBQ786416 WLJ786416:WLM786416 WVF786416:WVI786416 F786442:I786442 IT786442:IW786442 SP786442:SS786442 ACL786442:ACO786442 AMH786442:AMK786442 AWD786442:AWG786442 BFZ786442:BGC786442 BPV786442:BPY786442 BZR786442:BZU786442 CJN786442:CJQ786442 CTJ786442:CTM786442 DDF786442:DDI786442 DNB786442:DNE786442 DWX786442:DXA786442 EGT786442:EGW786442 EQP786442:EQS786442 FAL786442:FAO786442 FKH786442:FKK786442 FUD786442:FUG786442 GDZ786442:GEC786442 GNV786442:GNY786442 GXR786442:GXU786442 HHN786442:HHQ786442 HRJ786442:HRM786442 IBF786442:IBI786442 ILB786442:ILE786442 IUX786442:IVA786442 JET786442:JEW786442 JOP786442:JOS786442 JYL786442:JYO786442 KIH786442:KIK786442 KSD786442:KSG786442 LBZ786442:LCC786442 LLV786442:LLY786442 LVR786442:LVU786442 MFN786442:MFQ786442 MPJ786442:MPM786442 MZF786442:MZI786442 NJB786442:NJE786442 NSX786442:NTA786442 OCT786442:OCW786442 OMP786442:OMS786442 OWL786442:OWO786442 PGH786442:PGK786442 PQD786442:PQG786442 PZZ786442:QAC786442 QJV786442:QJY786442 QTR786442:QTU786442 RDN786442:RDQ786442 RNJ786442:RNM786442 RXF786442:RXI786442 SHB786442:SHE786442 SQX786442:SRA786442 TAT786442:TAW786442 TKP786442:TKS786442 TUL786442:TUO786442 UEH786442:UEK786442 UOD786442:UOG786442 UXZ786442:UYC786442 VHV786442:VHY786442 VRR786442:VRU786442 WBN786442:WBQ786442 WLJ786442:WLM786442 WVF786442:WVI786442 F786446:I786446 IT786446:IW786446 SP786446:SS786446 ACL786446:ACO786446 AMH786446:AMK786446 AWD786446:AWG786446 BFZ786446:BGC786446 BPV786446:BPY786446 BZR786446:BZU786446 CJN786446:CJQ786446 CTJ786446:CTM786446 DDF786446:DDI786446 DNB786446:DNE786446 DWX786446:DXA786446 EGT786446:EGW786446 EQP786446:EQS786446 FAL786446:FAO786446 FKH786446:FKK786446 FUD786446:FUG786446 GDZ786446:GEC786446 GNV786446:GNY786446 GXR786446:GXU786446 HHN786446:HHQ786446 HRJ786446:HRM786446 IBF786446:IBI786446 ILB786446:ILE786446 IUX786446:IVA786446 JET786446:JEW786446 JOP786446:JOS786446 JYL786446:JYO786446 KIH786446:KIK786446 KSD786446:KSG786446 LBZ786446:LCC786446 LLV786446:LLY786446 LVR786446:LVU786446 MFN786446:MFQ786446 MPJ786446:MPM786446 MZF786446:MZI786446 NJB786446:NJE786446 NSX786446:NTA786446 OCT786446:OCW786446 OMP786446:OMS786446 OWL786446:OWO786446 PGH786446:PGK786446 PQD786446:PQG786446 PZZ786446:QAC786446 QJV786446:QJY786446 QTR786446:QTU786446 RDN786446:RDQ786446 RNJ786446:RNM786446 RXF786446:RXI786446 SHB786446:SHE786446 SQX786446:SRA786446 TAT786446:TAW786446 TKP786446:TKS786446 TUL786446:TUO786446 UEH786446:UEK786446 UOD786446:UOG786446 UXZ786446:UYC786446 VHV786446:VHY786446 VRR786446:VRU786446 WBN786446:WBQ786446 WLJ786446:WLM786446 WVF786446:WVI786446 F786458:I786458 IT786458:IW786458 SP786458:SS786458 ACL786458:ACO786458 AMH786458:AMK786458 AWD786458:AWG786458 BFZ786458:BGC786458 BPV786458:BPY786458 BZR786458:BZU786458 CJN786458:CJQ786458 CTJ786458:CTM786458 DDF786458:DDI786458 DNB786458:DNE786458 DWX786458:DXA786458 EGT786458:EGW786458 EQP786458:EQS786458 FAL786458:FAO786458 FKH786458:FKK786458 FUD786458:FUG786458 GDZ786458:GEC786458 GNV786458:GNY786458 GXR786458:GXU786458 HHN786458:HHQ786458 HRJ786458:HRM786458 IBF786458:IBI786458 ILB786458:ILE786458 IUX786458:IVA786458 JET786458:JEW786458 JOP786458:JOS786458 JYL786458:JYO786458 KIH786458:KIK786458 KSD786458:KSG786458 LBZ786458:LCC786458 LLV786458:LLY786458 LVR786458:LVU786458 MFN786458:MFQ786458 MPJ786458:MPM786458 MZF786458:MZI786458 NJB786458:NJE786458 NSX786458:NTA786458 OCT786458:OCW786458 OMP786458:OMS786458 OWL786458:OWO786458 PGH786458:PGK786458 PQD786458:PQG786458 PZZ786458:QAC786458 QJV786458:QJY786458 QTR786458:QTU786458 RDN786458:RDQ786458 RNJ786458:RNM786458 RXF786458:RXI786458 SHB786458:SHE786458 SQX786458:SRA786458 TAT786458:TAW786458 TKP786458:TKS786458 TUL786458:TUO786458 UEH786458:UEK786458 UOD786458:UOG786458 UXZ786458:UYC786458 VHV786458:VHY786458 VRR786458:VRU786458 WBN786458:WBQ786458 WLJ786458:WLM786458 WVF786458:WVI786458 F786471:I786471 IT786471:IW786471 SP786471:SS786471 ACL786471:ACO786471 AMH786471:AMK786471 AWD786471:AWG786471 BFZ786471:BGC786471 BPV786471:BPY786471 BZR786471:BZU786471 CJN786471:CJQ786471 CTJ786471:CTM786471 DDF786471:DDI786471 DNB786471:DNE786471 DWX786471:DXA786471 EGT786471:EGW786471 EQP786471:EQS786471 FAL786471:FAO786471 FKH786471:FKK786471 FUD786471:FUG786471 GDZ786471:GEC786471 GNV786471:GNY786471 GXR786471:GXU786471 HHN786471:HHQ786471 HRJ786471:HRM786471 IBF786471:IBI786471 ILB786471:ILE786471 IUX786471:IVA786471 JET786471:JEW786471 JOP786471:JOS786471 JYL786471:JYO786471 KIH786471:KIK786471 KSD786471:KSG786471 LBZ786471:LCC786471 LLV786471:LLY786471 LVR786471:LVU786471 MFN786471:MFQ786471 MPJ786471:MPM786471 MZF786471:MZI786471 NJB786471:NJE786471 NSX786471:NTA786471 OCT786471:OCW786471 OMP786471:OMS786471 OWL786471:OWO786471 PGH786471:PGK786471 PQD786471:PQG786471 PZZ786471:QAC786471 QJV786471:QJY786471 QTR786471:QTU786471 RDN786471:RDQ786471 RNJ786471:RNM786471 RXF786471:RXI786471 SHB786471:SHE786471 SQX786471:SRA786471 TAT786471:TAW786471 TKP786471:TKS786471 TUL786471:TUO786471 UEH786471:UEK786471 UOD786471:UOG786471 UXZ786471:UYC786471 VHV786471:VHY786471 VRR786471:VRU786471 WBN786471:WBQ786471 WLJ786471:WLM786471 WVF786471:WVI786471 E851764:I851764 IS851764:IW851764 SO851764:SS851764 ACK851764:ACO851764 AMG851764:AMK851764 AWC851764:AWG851764 BFY851764:BGC851764 BPU851764:BPY851764 BZQ851764:BZU851764 CJM851764:CJQ851764 CTI851764:CTM851764 DDE851764:DDI851764 DNA851764:DNE851764 DWW851764:DXA851764 EGS851764:EGW851764 EQO851764:EQS851764 FAK851764:FAO851764 FKG851764:FKK851764 FUC851764:FUG851764 GDY851764:GEC851764 GNU851764:GNY851764 GXQ851764:GXU851764 HHM851764:HHQ851764 HRI851764:HRM851764 IBE851764:IBI851764 ILA851764:ILE851764 IUW851764:IVA851764 JES851764:JEW851764 JOO851764:JOS851764 JYK851764:JYO851764 KIG851764:KIK851764 KSC851764:KSG851764 LBY851764:LCC851764 LLU851764:LLY851764 LVQ851764:LVU851764 MFM851764:MFQ851764 MPI851764:MPM851764 MZE851764:MZI851764 NJA851764:NJE851764 NSW851764:NTA851764 OCS851764:OCW851764 OMO851764:OMS851764 OWK851764:OWO851764 PGG851764:PGK851764 PQC851764:PQG851764 PZY851764:QAC851764 QJU851764:QJY851764 QTQ851764:QTU851764 RDM851764:RDQ851764 RNI851764:RNM851764 RXE851764:RXI851764 SHA851764:SHE851764 SQW851764:SRA851764 TAS851764:TAW851764 TKO851764:TKS851764 TUK851764:TUO851764 UEG851764:UEK851764 UOC851764:UOG851764 UXY851764:UYC851764 VHU851764:VHY851764 VRQ851764:VRU851764 WBM851764:WBQ851764 WLI851764:WLM851764 WVE851764:WVI851764 E851792:I851792 IS851792:IW851792 SO851792:SS851792 ACK851792:ACO851792 AMG851792:AMK851792 AWC851792:AWG851792 BFY851792:BGC851792 BPU851792:BPY851792 BZQ851792:BZU851792 CJM851792:CJQ851792 CTI851792:CTM851792 DDE851792:DDI851792 DNA851792:DNE851792 DWW851792:DXA851792 EGS851792:EGW851792 EQO851792:EQS851792 FAK851792:FAO851792 FKG851792:FKK851792 FUC851792:FUG851792 GDY851792:GEC851792 GNU851792:GNY851792 GXQ851792:GXU851792 HHM851792:HHQ851792 HRI851792:HRM851792 IBE851792:IBI851792 ILA851792:ILE851792 IUW851792:IVA851792 JES851792:JEW851792 JOO851792:JOS851792 JYK851792:JYO851792 KIG851792:KIK851792 KSC851792:KSG851792 LBY851792:LCC851792 LLU851792:LLY851792 LVQ851792:LVU851792 MFM851792:MFQ851792 MPI851792:MPM851792 MZE851792:MZI851792 NJA851792:NJE851792 NSW851792:NTA851792 OCS851792:OCW851792 OMO851792:OMS851792 OWK851792:OWO851792 PGG851792:PGK851792 PQC851792:PQG851792 PZY851792:QAC851792 QJU851792:QJY851792 QTQ851792:QTU851792 RDM851792:RDQ851792 RNI851792:RNM851792 RXE851792:RXI851792 SHA851792:SHE851792 SQW851792:SRA851792 TAS851792:TAW851792 TKO851792:TKS851792 TUK851792:TUO851792 UEG851792:UEK851792 UOC851792:UOG851792 UXY851792:UYC851792 VHU851792:VHY851792 VRQ851792:VRU851792 WBM851792:WBQ851792 WLI851792:WLM851792 WVE851792:WVI851792 E851796:I851796 IS851796:IW851796 SO851796:SS851796 ACK851796:ACO851796 AMG851796:AMK851796 AWC851796:AWG851796 BFY851796:BGC851796 BPU851796:BPY851796 BZQ851796:BZU851796 CJM851796:CJQ851796 CTI851796:CTM851796 DDE851796:DDI851796 DNA851796:DNE851796 DWW851796:DXA851796 EGS851796:EGW851796 EQO851796:EQS851796 FAK851796:FAO851796 FKG851796:FKK851796 FUC851796:FUG851796 GDY851796:GEC851796 GNU851796:GNY851796 GXQ851796:GXU851796 HHM851796:HHQ851796 HRI851796:HRM851796 IBE851796:IBI851796 ILA851796:ILE851796 IUW851796:IVA851796 JES851796:JEW851796 JOO851796:JOS851796 JYK851796:JYO851796 KIG851796:KIK851796 KSC851796:KSG851796 LBY851796:LCC851796 LLU851796:LLY851796 LVQ851796:LVU851796 MFM851796:MFQ851796 MPI851796:MPM851796 MZE851796:MZI851796 NJA851796:NJE851796 NSW851796:NTA851796 OCS851796:OCW851796 OMO851796:OMS851796 OWK851796:OWO851796 PGG851796:PGK851796 PQC851796:PQG851796 PZY851796:QAC851796 QJU851796:QJY851796 QTQ851796:QTU851796 RDM851796:RDQ851796 RNI851796:RNM851796 RXE851796:RXI851796 SHA851796:SHE851796 SQW851796:SRA851796 TAS851796:TAW851796 TKO851796:TKS851796 TUK851796:TUO851796 UEG851796:UEK851796 UOC851796:UOG851796 UXY851796:UYC851796 VHU851796:VHY851796 VRQ851796:VRU851796 WBM851796:WBQ851796 WLI851796:WLM851796 WVE851796:WVI851796 E851824:I851824 IS851824:IW851824 SO851824:SS851824 ACK851824:ACO851824 AMG851824:AMK851824 AWC851824:AWG851824 BFY851824:BGC851824 BPU851824:BPY851824 BZQ851824:BZU851824 CJM851824:CJQ851824 CTI851824:CTM851824 DDE851824:DDI851824 DNA851824:DNE851824 DWW851824:DXA851824 EGS851824:EGW851824 EQO851824:EQS851824 FAK851824:FAO851824 FKG851824:FKK851824 FUC851824:FUG851824 GDY851824:GEC851824 GNU851824:GNY851824 GXQ851824:GXU851824 HHM851824:HHQ851824 HRI851824:HRM851824 IBE851824:IBI851824 ILA851824:ILE851824 IUW851824:IVA851824 JES851824:JEW851824 JOO851824:JOS851824 JYK851824:JYO851824 KIG851824:KIK851824 KSC851824:KSG851824 LBY851824:LCC851824 LLU851824:LLY851824 LVQ851824:LVU851824 MFM851824:MFQ851824 MPI851824:MPM851824 MZE851824:MZI851824 NJA851824:NJE851824 NSW851824:NTA851824 OCS851824:OCW851824 OMO851824:OMS851824 OWK851824:OWO851824 PGG851824:PGK851824 PQC851824:PQG851824 PZY851824:QAC851824 QJU851824:QJY851824 QTQ851824:QTU851824 RDM851824:RDQ851824 RNI851824:RNM851824 RXE851824:RXI851824 SHA851824:SHE851824 SQW851824:SRA851824 TAS851824:TAW851824 TKO851824:TKS851824 TUK851824:TUO851824 UEG851824:UEK851824 UOC851824:UOG851824 UXY851824:UYC851824 VHU851824:VHY851824 VRQ851824:VRU851824 WBM851824:WBQ851824 WLI851824:WLM851824 WVE851824:WVI851824 F851905:I851905 IT851905:IW851905 SP851905:SS851905 ACL851905:ACO851905 AMH851905:AMK851905 AWD851905:AWG851905 BFZ851905:BGC851905 BPV851905:BPY851905 BZR851905:BZU851905 CJN851905:CJQ851905 CTJ851905:CTM851905 DDF851905:DDI851905 DNB851905:DNE851905 DWX851905:DXA851905 EGT851905:EGW851905 EQP851905:EQS851905 FAL851905:FAO851905 FKH851905:FKK851905 FUD851905:FUG851905 GDZ851905:GEC851905 GNV851905:GNY851905 GXR851905:GXU851905 HHN851905:HHQ851905 HRJ851905:HRM851905 IBF851905:IBI851905 ILB851905:ILE851905 IUX851905:IVA851905 JET851905:JEW851905 JOP851905:JOS851905 JYL851905:JYO851905 KIH851905:KIK851905 KSD851905:KSG851905 LBZ851905:LCC851905 LLV851905:LLY851905 LVR851905:LVU851905 MFN851905:MFQ851905 MPJ851905:MPM851905 MZF851905:MZI851905 NJB851905:NJE851905 NSX851905:NTA851905 OCT851905:OCW851905 OMP851905:OMS851905 OWL851905:OWO851905 PGH851905:PGK851905 PQD851905:PQG851905 PZZ851905:QAC851905 QJV851905:QJY851905 QTR851905:QTU851905 RDN851905:RDQ851905 RNJ851905:RNM851905 RXF851905:RXI851905 SHB851905:SHE851905 SQX851905:SRA851905 TAT851905:TAW851905 TKP851905:TKS851905 TUL851905:TUO851905 UEH851905:UEK851905 UOD851905:UOG851905 UXZ851905:UYC851905 VHV851905:VHY851905 VRR851905:VRU851905 WBN851905:WBQ851905 WLJ851905:WLM851905 WVF851905:WVI851905 F851909:I851909 IT851909:IW851909 SP851909:SS851909 ACL851909:ACO851909 AMH851909:AMK851909 AWD851909:AWG851909 BFZ851909:BGC851909 BPV851909:BPY851909 BZR851909:BZU851909 CJN851909:CJQ851909 CTJ851909:CTM851909 DDF851909:DDI851909 DNB851909:DNE851909 DWX851909:DXA851909 EGT851909:EGW851909 EQP851909:EQS851909 FAL851909:FAO851909 FKH851909:FKK851909 FUD851909:FUG851909 GDZ851909:GEC851909 GNV851909:GNY851909 GXR851909:GXU851909 HHN851909:HHQ851909 HRJ851909:HRM851909 IBF851909:IBI851909 ILB851909:ILE851909 IUX851909:IVA851909 JET851909:JEW851909 JOP851909:JOS851909 JYL851909:JYO851909 KIH851909:KIK851909 KSD851909:KSG851909 LBZ851909:LCC851909 LLV851909:LLY851909 LVR851909:LVU851909 MFN851909:MFQ851909 MPJ851909:MPM851909 MZF851909:MZI851909 NJB851909:NJE851909 NSX851909:NTA851909 OCT851909:OCW851909 OMP851909:OMS851909 OWL851909:OWO851909 PGH851909:PGK851909 PQD851909:PQG851909 PZZ851909:QAC851909 QJV851909:QJY851909 QTR851909:QTU851909 RDN851909:RDQ851909 RNJ851909:RNM851909 RXF851909:RXI851909 SHB851909:SHE851909 SQX851909:SRA851909 TAT851909:TAW851909 TKP851909:TKS851909 TUL851909:TUO851909 UEH851909:UEK851909 UOD851909:UOG851909 UXZ851909:UYC851909 VHV851909:VHY851909 VRR851909:VRU851909 WBN851909:WBQ851909 WLJ851909:WLM851909 WVF851909:WVI851909 F851913:I851913 IT851913:IW851913 SP851913:SS851913 ACL851913:ACO851913 AMH851913:AMK851913 AWD851913:AWG851913 BFZ851913:BGC851913 BPV851913:BPY851913 BZR851913:BZU851913 CJN851913:CJQ851913 CTJ851913:CTM851913 DDF851913:DDI851913 DNB851913:DNE851913 DWX851913:DXA851913 EGT851913:EGW851913 EQP851913:EQS851913 FAL851913:FAO851913 FKH851913:FKK851913 FUD851913:FUG851913 GDZ851913:GEC851913 GNV851913:GNY851913 GXR851913:GXU851913 HHN851913:HHQ851913 HRJ851913:HRM851913 IBF851913:IBI851913 ILB851913:ILE851913 IUX851913:IVA851913 JET851913:JEW851913 JOP851913:JOS851913 JYL851913:JYO851913 KIH851913:KIK851913 KSD851913:KSG851913 LBZ851913:LCC851913 LLV851913:LLY851913 LVR851913:LVU851913 MFN851913:MFQ851913 MPJ851913:MPM851913 MZF851913:MZI851913 NJB851913:NJE851913 NSX851913:NTA851913 OCT851913:OCW851913 OMP851913:OMS851913 OWL851913:OWO851913 PGH851913:PGK851913 PQD851913:PQG851913 PZZ851913:QAC851913 QJV851913:QJY851913 QTR851913:QTU851913 RDN851913:RDQ851913 RNJ851913:RNM851913 RXF851913:RXI851913 SHB851913:SHE851913 SQX851913:SRA851913 TAT851913:TAW851913 TKP851913:TKS851913 TUL851913:TUO851913 UEH851913:UEK851913 UOD851913:UOG851913 UXZ851913:UYC851913 VHV851913:VHY851913 VRR851913:VRU851913 WBN851913:WBQ851913 WLJ851913:WLM851913 WVF851913:WVI851913 IX851922 ST851922 ACP851922 AML851922 AWH851922 BGD851922 BPZ851922 BZV851922 CJR851922 CTN851922 DDJ851922 DNF851922 DXB851922 EGX851922 EQT851922 FAP851922 FKL851922 FUH851922 GED851922 GNZ851922 GXV851922 HHR851922 HRN851922 IBJ851922 ILF851922 IVB851922 JEX851922 JOT851922 JYP851922 KIL851922 KSH851922 LCD851922 LLZ851922 LVV851922 MFR851922 MPN851922 MZJ851922 NJF851922 NTB851922 OCX851922 OMT851922 OWP851922 PGL851922 PQH851922 QAD851922 QJZ851922 QTV851922 RDR851922 RNN851922 RXJ851922 SHF851922 SRB851922 TAX851922 TKT851922 TUP851922 UEL851922 UOH851922 UYD851922 VHZ851922 VRV851922 WBR851922 WLN851922 WVJ851922 J851925 IY851925 SU851925 ACQ851925 AMM851925 AWI851925 BGE851925 BQA851925 BZW851925 CJS851925 CTO851925 DDK851925 DNG851925 DXC851925 EGY851925 EQU851925 FAQ851925 FKM851925 FUI851925 GEE851925 GOA851925 GXW851925 HHS851925 HRO851925 IBK851925 ILG851925 IVC851925 JEY851925 JOU851925 JYQ851925 KIM851925 KSI851925 LCE851925 LMA851925 LVW851925 MFS851925 MPO851925 MZK851925 NJG851925 NTC851925 OCY851925 OMU851925 OWQ851925 PGM851925 PQI851925 QAE851925 QKA851925 QTW851925 RDS851925 RNO851925 RXK851925 SHG851925 SRC851925 TAY851925 TKU851925 TUQ851925 UEM851925 UOI851925 UYE851925 VIA851925 VRW851925 WBS851925 WLO851925 WVK851925 F851944:I851944 IT851944:IW851944 SP851944:SS851944 ACL851944:ACO851944 AMH851944:AMK851944 AWD851944:AWG851944 BFZ851944:BGC851944 BPV851944:BPY851944 BZR851944:BZU851944 CJN851944:CJQ851944 CTJ851944:CTM851944 DDF851944:DDI851944 DNB851944:DNE851944 DWX851944:DXA851944 EGT851944:EGW851944 EQP851944:EQS851944 FAL851944:FAO851944 FKH851944:FKK851944 FUD851944:FUG851944 GDZ851944:GEC851944 GNV851944:GNY851944 GXR851944:GXU851944 HHN851944:HHQ851944 HRJ851944:HRM851944 IBF851944:IBI851944 ILB851944:ILE851944 IUX851944:IVA851944 JET851944:JEW851944 JOP851944:JOS851944 JYL851944:JYO851944 KIH851944:KIK851944 KSD851944:KSG851944 LBZ851944:LCC851944 LLV851944:LLY851944 LVR851944:LVU851944 MFN851944:MFQ851944 MPJ851944:MPM851944 MZF851944:MZI851944 NJB851944:NJE851944 NSX851944:NTA851944 OCT851944:OCW851944 OMP851944:OMS851944 OWL851944:OWO851944 PGH851944:PGK851944 PQD851944:PQG851944 PZZ851944:QAC851944 QJV851944:QJY851944 QTR851944:QTU851944 RDN851944:RDQ851944 RNJ851944:RNM851944 RXF851944:RXI851944 SHB851944:SHE851944 SQX851944:SRA851944 TAT851944:TAW851944 TKP851944:TKS851944 TUL851944:TUO851944 UEH851944:UEK851944 UOD851944:UOG851944 UXZ851944:UYC851944 VHV851944:VHY851944 VRR851944:VRU851944 WBN851944:WBQ851944 WLJ851944:WLM851944 WVF851944:WVI851944 F851952:I851952 IT851952:IW851952 SP851952:SS851952 ACL851952:ACO851952 AMH851952:AMK851952 AWD851952:AWG851952 BFZ851952:BGC851952 BPV851952:BPY851952 BZR851952:BZU851952 CJN851952:CJQ851952 CTJ851952:CTM851952 DDF851952:DDI851952 DNB851952:DNE851952 DWX851952:DXA851952 EGT851952:EGW851952 EQP851952:EQS851952 FAL851952:FAO851952 FKH851952:FKK851952 FUD851952:FUG851952 GDZ851952:GEC851952 GNV851952:GNY851952 GXR851952:GXU851952 HHN851952:HHQ851952 HRJ851952:HRM851952 IBF851952:IBI851952 ILB851952:ILE851952 IUX851952:IVA851952 JET851952:JEW851952 JOP851952:JOS851952 JYL851952:JYO851952 KIH851952:KIK851952 KSD851952:KSG851952 LBZ851952:LCC851952 LLV851952:LLY851952 LVR851952:LVU851952 MFN851952:MFQ851952 MPJ851952:MPM851952 MZF851952:MZI851952 NJB851952:NJE851952 NSX851952:NTA851952 OCT851952:OCW851952 OMP851952:OMS851952 OWL851952:OWO851952 PGH851952:PGK851952 PQD851952:PQG851952 PZZ851952:QAC851952 QJV851952:QJY851952 QTR851952:QTU851952 RDN851952:RDQ851952 RNJ851952:RNM851952 RXF851952:RXI851952 SHB851952:SHE851952 SQX851952:SRA851952 TAT851952:TAW851952 TKP851952:TKS851952 TUL851952:TUO851952 UEH851952:UEK851952 UOD851952:UOG851952 UXZ851952:UYC851952 VHV851952:VHY851952 VRR851952:VRU851952 WBN851952:WBQ851952 WLJ851952:WLM851952 WVF851952:WVI851952 F851978:I851978 IT851978:IW851978 SP851978:SS851978 ACL851978:ACO851978 AMH851978:AMK851978 AWD851978:AWG851978 BFZ851978:BGC851978 BPV851978:BPY851978 BZR851978:BZU851978 CJN851978:CJQ851978 CTJ851978:CTM851978 DDF851978:DDI851978 DNB851978:DNE851978 DWX851978:DXA851978 EGT851978:EGW851978 EQP851978:EQS851978 FAL851978:FAO851978 FKH851978:FKK851978 FUD851978:FUG851978 GDZ851978:GEC851978 GNV851978:GNY851978 GXR851978:GXU851978 HHN851978:HHQ851978 HRJ851978:HRM851978 IBF851978:IBI851978 ILB851978:ILE851978 IUX851978:IVA851978 JET851978:JEW851978 JOP851978:JOS851978 JYL851978:JYO851978 KIH851978:KIK851978 KSD851978:KSG851978 LBZ851978:LCC851978 LLV851978:LLY851978 LVR851978:LVU851978 MFN851978:MFQ851978 MPJ851978:MPM851978 MZF851978:MZI851978 NJB851978:NJE851978 NSX851978:NTA851978 OCT851978:OCW851978 OMP851978:OMS851978 OWL851978:OWO851978 PGH851978:PGK851978 PQD851978:PQG851978 PZZ851978:QAC851978 QJV851978:QJY851978 QTR851978:QTU851978 RDN851978:RDQ851978 RNJ851978:RNM851978 RXF851978:RXI851978 SHB851978:SHE851978 SQX851978:SRA851978 TAT851978:TAW851978 TKP851978:TKS851978 TUL851978:TUO851978 UEH851978:UEK851978 UOD851978:UOG851978 UXZ851978:UYC851978 VHV851978:VHY851978 VRR851978:VRU851978 WBN851978:WBQ851978 WLJ851978:WLM851978 WVF851978:WVI851978 F851982:I851982 IT851982:IW851982 SP851982:SS851982 ACL851982:ACO851982 AMH851982:AMK851982 AWD851982:AWG851982 BFZ851982:BGC851982 BPV851982:BPY851982 BZR851982:BZU851982 CJN851982:CJQ851982 CTJ851982:CTM851982 DDF851982:DDI851982 DNB851982:DNE851982 DWX851982:DXA851982 EGT851982:EGW851982 EQP851982:EQS851982 FAL851982:FAO851982 FKH851982:FKK851982 FUD851982:FUG851982 GDZ851982:GEC851982 GNV851982:GNY851982 GXR851982:GXU851982 HHN851982:HHQ851982 HRJ851982:HRM851982 IBF851982:IBI851982 ILB851982:ILE851982 IUX851982:IVA851982 JET851982:JEW851982 JOP851982:JOS851982 JYL851982:JYO851982 KIH851982:KIK851982 KSD851982:KSG851982 LBZ851982:LCC851982 LLV851982:LLY851982 LVR851982:LVU851982 MFN851982:MFQ851982 MPJ851982:MPM851982 MZF851982:MZI851982 NJB851982:NJE851982 NSX851982:NTA851982 OCT851982:OCW851982 OMP851982:OMS851982 OWL851982:OWO851982 PGH851982:PGK851982 PQD851982:PQG851982 PZZ851982:QAC851982 QJV851982:QJY851982 QTR851982:QTU851982 RDN851982:RDQ851982 RNJ851982:RNM851982 RXF851982:RXI851982 SHB851982:SHE851982 SQX851982:SRA851982 TAT851982:TAW851982 TKP851982:TKS851982 TUL851982:TUO851982 UEH851982:UEK851982 UOD851982:UOG851982 UXZ851982:UYC851982 VHV851982:VHY851982 VRR851982:VRU851982 WBN851982:WBQ851982 WLJ851982:WLM851982 WVF851982:WVI851982 F851994:I851994 IT851994:IW851994 SP851994:SS851994 ACL851994:ACO851994 AMH851994:AMK851994 AWD851994:AWG851994 BFZ851994:BGC851994 BPV851994:BPY851994 BZR851994:BZU851994 CJN851994:CJQ851994 CTJ851994:CTM851994 DDF851994:DDI851994 DNB851994:DNE851994 DWX851994:DXA851994 EGT851994:EGW851994 EQP851994:EQS851994 FAL851994:FAO851994 FKH851994:FKK851994 FUD851994:FUG851994 GDZ851994:GEC851994 GNV851994:GNY851994 GXR851994:GXU851994 HHN851994:HHQ851994 HRJ851994:HRM851994 IBF851994:IBI851994 ILB851994:ILE851994 IUX851994:IVA851994 JET851994:JEW851994 JOP851994:JOS851994 JYL851994:JYO851994 KIH851994:KIK851994 KSD851994:KSG851994 LBZ851994:LCC851994 LLV851994:LLY851994 LVR851994:LVU851994 MFN851994:MFQ851994 MPJ851994:MPM851994 MZF851994:MZI851994 NJB851994:NJE851994 NSX851994:NTA851994 OCT851994:OCW851994 OMP851994:OMS851994 OWL851994:OWO851994 PGH851994:PGK851994 PQD851994:PQG851994 PZZ851994:QAC851994 QJV851994:QJY851994 QTR851994:QTU851994 RDN851994:RDQ851994 RNJ851994:RNM851994 RXF851994:RXI851994 SHB851994:SHE851994 SQX851994:SRA851994 TAT851994:TAW851994 TKP851994:TKS851994 TUL851994:TUO851994 UEH851994:UEK851994 UOD851994:UOG851994 UXZ851994:UYC851994 VHV851994:VHY851994 VRR851994:VRU851994 WBN851994:WBQ851994 WLJ851994:WLM851994 WVF851994:WVI851994 F852007:I852007 IT852007:IW852007 SP852007:SS852007 ACL852007:ACO852007 AMH852007:AMK852007 AWD852007:AWG852007 BFZ852007:BGC852007 BPV852007:BPY852007 BZR852007:BZU852007 CJN852007:CJQ852007 CTJ852007:CTM852007 DDF852007:DDI852007 DNB852007:DNE852007 DWX852007:DXA852007 EGT852007:EGW852007 EQP852007:EQS852007 FAL852007:FAO852007 FKH852007:FKK852007 FUD852007:FUG852007 GDZ852007:GEC852007 GNV852007:GNY852007 GXR852007:GXU852007 HHN852007:HHQ852007 HRJ852007:HRM852007 IBF852007:IBI852007 ILB852007:ILE852007 IUX852007:IVA852007 JET852007:JEW852007 JOP852007:JOS852007 JYL852007:JYO852007 KIH852007:KIK852007 KSD852007:KSG852007 LBZ852007:LCC852007 LLV852007:LLY852007 LVR852007:LVU852007 MFN852007:MFQ852007 MPJ852007:MPM852007 MZF852007:MZI852007 NJB852007:NJE852007 NSX852007:NTA852007 OCT852007:OCW852007 OMP852007:OMS852007 OWL852007:OWO852007 PGH852007:PGK852007 PQD852007:PQG852007 PZZ852007:QAC852007 QJV852007:QJY852007 QTR852007:QTU852007 RDN852007:RDQ852007 RNJ852007:RNM852007 RXF852007:RXI852007 SHB852007:SHE852007 SQX852007:SRA852007 TAT852007:TAW852007 TKP852007:TKS852007 TUL852007:TUO852007 UEH852007:UEK852007 UOD852007:UOG852007 UXZ852007:UYC852007 VHV852007:VHY852007 VRR852007:VRU852007 WBN852007:WBQ852007 WLJ852007:WLM852007 WVF852007:WVI852007 E917300:I917300 IS917300:IW917300 SO917300:SS917300 ACK917300:ACO917300 AMG917300:AMK917300 AWC917300:AWG917300 BFY917300:BGC917300 BPU917300:BPY917300 BZQ917300:BZU917300 CJM917300:CJQ917300 CTI917300:CTM917300 DDE917300:DDI917300 DNA917300:DNE917300 DWW917300:DXA917300 EGS917300:EGW917300 EQO917300:EQS917300 FAK917300:FAO917300 FKG917300:FKK917300 FUC917300:FUG917300 GDY917300:GEC917300 GNU917300:GNY917300 GXQ917300:GXU917300 HHM917300:HHQ917300 HRI917300:HRM917300 IBE917300:IBI917300 ILA917300:ILE917300 IUW917300:IVA917300 JES917300:JEW917300 JOO917300:JOS917300 JYK917300:JYO917300 KIG917300:KIK917300 KSC917300:KSG917300 LBY917300:LCC917300 LLU917300:LLY917300 LVQ917300:LVU917300 MFM917300:MFQ917300 MPI917300:MPM917300 MZE917300:MZI917300 NJA917300:NJE917300 NSW917300:NTA917300 OCS917300:OCW917300 OMO917300:OMS917300 OWK917300:OWO917300 PGG917300:PGK917300 PQC917300:PQG917300 PZY917300:QAC917300 QJU917300:QJY917300 QTQ917300:QTU917300 RDM917300:RDQ917300 RNI917300:RNM917300 RXE917300:RXI917300 SHA917300:SHE917300 SQW917300:SRA917300 TAS917300:TAW917300 TKO917300:TKS917300 TUK917300:TUO917300 UEG917300:UEK917300 UOC917300:UOG917300 UXY917300:UYC917300 VHU917300:VHY917300 VRQ917300:VRU917300 WBM917300:WBQ917300 WLI917300:WLM917300 WVE917300:WVI917300 E917328:I917328 IS917328:IW917328 SO917328:SS917328 ACK917328:ACO917328 AMG917328:AMK917328 AWC917328:AWG917328 BFY917328:BGC917328 BPU917328:BPY917328 BZQ917328:BZU917328 CJM917328:CJQ917328 CTI917328:CTM917328 DDE917328:DDI917328 DNA917328:DNE917328 DWW917328:DXA917328 EGS917328:EGW917328 EQO917328:EQS917328 FAK917328:FAO917328 FKG917328:FKK917328 FUC917328:FUG917328 GDY917328:GEC917328 GNU917328:GNY917328 GXQ917328:GXU917328 HHM917328:HHQ917328 HRI917328:HRM917328 IBE917328:IBI917328 ILA917328:ILE917328 IUW917328:IVA917328 JES917328:JEW917328 JOO917328:JOS917328 JYK917328:JYO917328 KIG917328:KIK917328 KSC917328:KSG917328 LBY917328:LCC917328 LLU917328:LLY917328 LVQ917328:LVU917328 MFM917328:MFQ917328 MPI917328:MPM917328 MZE917328:MZI917328 NJA917328:NJE917328 NSW917328:NTA917328 OCS917328:OCW917328 OMO917328:OMS917328 OWK917328:OWO917328 PGG917328:PGK917328 PQC917328:PQG917328 PZY917328:QAC917328 QJU917328:QJY917328 QTQ917328:QTU917328 RDM917328:RDQ917328 RNI917328:RNM917328 RXE917328:RXI917328 SHA917328:SHE917328 SQW917328:SRA917328 TAS917328:TAW917328 TKO917328:TKS917328 TUK917328:TUO917328 UEG917328:UEK917328 UOC917328:UOG917328 UXY917328:UYC917328 VHU917328:VHY917328 VRQ917328:VRU917328 WBM917328:WBQ917328 WLI917328:WLM917328 WVE917328:WVI917328 E917332:I917332 IS917332:IW917332 SO917332:SS917332 ACK917332:ACO917332 AMG917332:AMK917332 AWC917332:AWG917332 BFY917332:BGC917332 BPU917332:BPY917332 BZQ917332:BZU917332 CJM917332:CJQ917332 CTI917332:CTM917332 DDE917332:DDI917332 DNA917332:DNE917332 DWW917332:DXA917332 EGS917332:EGW917332 EQO917332:EQS917332 FAK917332:FAO917332 FKG917332:FKK917332 FUC917332:FUG917332 GDY917332:GEC917332 GNU917332:GNY917332 GXQ917332:GXU917332 HHM917332:HHQ917332 HRI917332:HRM917332 IBE917332:IBI917332 ILA917332:ILE917332 IUW917332:IVA917332 JES917332:JEW917332 JOO917332:JOS917332 JYK917332:JYO917332 KIG917332:KIK917332 KSC917332:KSG917332 LBY917332:LCC917332 LLU917332:LLY917332 LVQ917332:LVU917332 MFM917332:MFQ917332 MPI917332:MPM917332 MZE917332:MZI917332 NJA917332:NJE917332 NSW917332:NTA917332 OCS917332:OCW917332 OMO917332:OMS917332 OWK917332:OWO917332 PGG917332:PGK917332 PQC917332:PQG917332 PZY917332:QAC917332 QJU917332:QJY917332 QTQ917332:QTU917332 RDM917332:RDQ917332 RNI917332:RNM917332 RXE917332:RXI917332 SHA917332:SHE917332 SQW917332:SRA917332 TAS917332:TAW917332 TKO917332:TKS917332 TUK917332:TUO917332 UEG917332:UEK917332 UOC917332:UOG917332 UXY917332:UYC917332 VHU917332:VHY917332 VRQ917332:VRU917332 WBM917332:WBQ917332 WLI917332:WLM917332 WVE917332:WVI917332 E917360:I917360 IS917360:IW917360 SO917360:SS917360 ACK917360:ACO917360 AMG917360:AMK917360 AWC917360:AWG917360 BFY917360:BGC917360 BPU917360:BPY917360 BZQ917360:BZU917360 CJM917360:CJQ917360 CTI917360:CTM917360 DDE917360:DDI917360 DNA917360:DNE917360 DWW917360:DXA917360 EGS917360:EGW917360 EQO917360:EQS917360 FAK917360:FAO917360 FKG917360:FKK917360 FUC917360:FUG917360 GDY917360:GEC917360 GNU917360:GNY917360 GXQ917360:GXU917360 HHM917360:HHQ917360 HRI917360:HRM917360 IBE917360:IBI917360 ILA917360:ILE917360 IUW917360:IVA917360 JES917360:JEW917360 JOO917360:JOS917360 JYK917360:JYO917360 KIG917360:KIK917360 KSC917360:KSG917360 LBY917360:LCC917360 LLU917360:LLY917360 LVQ917360:LVU917360 MFM917360:MFQ917360 MPI917360:MPM917360 MZE917360:MZI917360 NJA917360:NJE917360 NSW917360:NTA917360 OCS917360:OCW917360 OMO917360:OMS917360 OWK917360:OWO917360 PGG917360:PGK917360 PQC917360:PQG917360 PZY917360:QAC917360 QJU917360:QJY917360 QTQ917360:QTU917360 RDM917360:RDQ917360 RNI917360:RNM917360 RXE917360:RXI917360 SHA917360:SHE917360 SQW917360:SRA917360 TAS917360:TAW917360 TKO917360:TKS917360 TUK917360:TUO917360 UEG917360:UEK917360 UOC917360:UOG917360 UXY917360:UYC917360 VHU917360:VHY917360 VRQ917360:VRU917360 WBM917360:WBQ917360 WLI917360:WLM917360 WVE917360:WVI917360 F917441:I917441 IT917441:IW917441 SP917441:SS917441 ACL917441:ACO917441 AMH917441:AMK917441 AWD917441:AWG917441 BFZ917441:BGC917441 BPV917441:BPY917441 BZR917441:BZU917441 CJN917441:CJQ917441 CTJ917441:CTM917441 DDF917441:DDI917441 DNB917441:DNE917441 DWX917441:DXA917441 EGT917441:EGW917441 EQP917441:EQS917441 FAL917441:FAO917441 FKH917441:FKK917441 FUD917441:FUG917441 GDZ917441:GEC917441 GNV917441:GNY917441 GXR917441:GXU917441 HHN917441:HHQ917441 HRJ917441:HRM917441 IBF917441:IBI917441 ILB917441:ILE917441 IUX917441:IVA917441 JET917441:JEW917441 JOP917441:JOS917441 JYL917441:JYO917441 KIH917441:KIK917441 KSD917441:KSG917441 LBZ917441:LCC917441 LLV917441:LLY917441 LVR917441:LVU917441 MFN917441:MFQ917441 MPJ917441:MPM917441 MZF917441:MZI917441 NJB917441:NJE917441 NSX917441:NTA917441 OCT917441:OCW917441 OMP917441:OMS917441 OWL917441:OWO917441 PGH917441:PGK917441 PQD917441:PQG917441 PZZ917441:QAC917441 QJV917441:QJY917441 QTR917441:QTU917441 RDN917441:RDQ917441 RNJ917441:RNM917441 RXF917441:RXI917441 SHB917441:SHE917441 SQX917441:SRA917441 TAT917441:TAW917441 TKP917441:TKS917441 TUL917441:TUO917441 UEH917441:UEK917441 UOD917441:UOG917441 UXZ917441:UYC917441 VHV917441:VHY917441 VRR917441:VRU917441 WBN917441:WBQ917441 WLJ917441:WLM917441 WVF917441:WVI917441 F917445:I917445 IT917445:IW917445 SP917445:SS917445 ACL917445:ACO917445 AMH917445:AMK917445 AWD917445:AWG917445 BFZ917445:BGC917445 BPV917445:BPY917445 BZR917445:BZU917445 CJN917445:CJQ917445 CTJ917445:CTM917445 DDF917445:DDI917445 DNB917445:DNE917445 DWX917445:DXA917445 EGT917445:EGW917445 EQP917445:EQS917445 FAL917445:FAO917445 FKH917445:FKK917445 FUD917445:FUG917445 GDZ917445:GEC917445 GNV917445:GNY917445 GXR917445:GXU917445 HHN917445:HHQ917445 HRJ917445:HRM917445 IBF917445:IBI917445 ILB917445:ILE917445 IUX917445:IVA917445 JET917445:JEW917445 JOP917445:JOS917445 JYL917445:JYO917445 KIH917445:KIK917445 KSD917445:KSG917445 LBZ917445:LCC917445 LLV917445:LLY917445 LVR917445:LVU917445 MFN917445:MFQ917445 MPJ917445:MPM917445 MZF917445:MZI917445 NJB917445:NJE917445 NSX917445:NTA917445 OCT917445:OCW917445 OMP917445:OMS917445 OWL917445:OWO917445 PGH917445:PGK917445 PQD917445:PQG917445 PZZ917445:QAC917445 QJV917445:QJY917445 QTR917445:QTU917445 RDN917445:RDQ917445 RNJ917445:RNM917445 RXF917445:RXI917445 SHB917445:SHE917445 SQX917445:SRA917445 TAT917445:TAW917445 TKP917445:TKS917445 TUL917445:TUO917445 UEH917445:UEK917445 UOD917445:UOG917445 UXZ917445:UYC917445 VHV917445:VHY917445 VRR917445:VRU917445 WBN917445:WBQ917445 WLJ917445:WLM917445 WVF917445:WVI917445 F917449:I917449 IT917449:IW917449 SP917449:SS917449 ACL917449:ACO917449 AMH917449:AMK917449 AWD917449:AWG917449 BFZ917449:BGC917449 BPV917449:BPY917449 BZR917449:BZU917449 CJN917449:CJQ917449 CTJ917449:CTM917449 DDF917449:DDI917449 DNB917449:DNE917449 DWX917449:DXA917449 EGT917449:EGW917449 EQP917449:EQS917449 FAL917449:FAO917449 FKH917449:FKK917449 FUD917449:FUG917449 GDZ917449:GEC917449 GNV917449:GNY917449 GXR917449:GXU917449 HHN917449:HHQ917449 HRJ917449:HRM917449 IBF917449:IBI917449 ILB917449:ILE917449 IUX917449:IVA917449 JET917449:JEW917449 JOP917449:JOS917449 JYL917449:JYO917449 KIH917449:KIK917449 KSD917449:KSG917449 LBZ917449:LCC917449 LLV917449:LLY917449 LVR917449:LVU917449 MFN917449:MFQ917449 MPJ917449:MPM917449 MZF917449:MZI917449 NJB917449:NJE917449 NSX917449:NTA917449 OCT917449:OCW917449 OMP917449:OMS917449 OWL917449:OWO917449 PGH917449:PGK917449 PQD917449:PQG917449 PZZ917449:QAC917449 QJV917449:QJY917449 QTR917449:QTU917449 RDN917449:RDQ917449 RNJ917449:RNM917449 RXF917449:RXI917449 SHB917449:SHE917449 SQX917449:SRA917449 TAT917449:TAW917449 TKP917449:TKS917449 TUL917449:TUO917449 UEH917449:UEK917449 UOD917449:UOG917449 UXZ917449:UYC917449 VHV917449:VHY917449 VRR917449:VRU917449 WBN917449:WBQ917449 WLJ917449:WLM917449 WVF917449:WVI917449 IX917458 ST917458 ACP917458 AML917458 AWH917458 BGD917458 BPZ917458 BZV917458 CJR917458 CTN917458 DDJ917458 DNF917458 DXB917458 EGX917458 EQT917458 FAP917458 FKL917458 FUH917458 GED917458 GNZ917458 GXV917458 HHR917458 HRN917458 IBJ917458 ILF917458 IVB917458 JEX917458 JOT917458 JYP917458 KIL917458 KSH917458 LCD917458 LLZ917458 LVV917458 MFR917458 MPN917458 MZJ917458 NJF917458 NTB917458 OCX917458 OMT917458 OWP917458 PGL917458 PQH917458 QAD917458 QJZ917458 QTV917458 RDR917458 RNN917458 RXJ917458 SHF917458 SRB917458 TAX917458 TKT917458 TUP917458 UEL917458 UOH917458 UYD917458 VHZ917458 VRV917458 WBR917458 WLN917458 WVJ917458 J917461 IY917461 SU917461 ACQ917461 AMM917461 AWI917461 BGE917461 BQA917461 BZW917461 CJS917461 CTO917461 DDK917461 DNG917461 DXC917461 EGY917461 EQU917461 FAQ917461 FKM917461 FUI917461 GEE917461 GOA917461 GXW917461 HHS917461 HRO917461 IBK917461 ILG917461 IVC917461 JEY917461 JOU917461 JYQ917461 KIM917461 KSI917461 LCE917461 LMA917461 LVW917461 MFS917461 MPO917461 MZK917461 NJG917461 NTC917461 OCY917461 OMU917461 OWQ917461 PGM917461 PQI917461 QAE917461 QKA917461 QTW917461 RDS917461 RNO917461 RXK917461 SHG917461 SRC917461 TAY917461 TKU917461 TUQ917461 UEM917461 UOI917461 UYE917461 VIA917461 VRW917461 WBS917461 WLO917461 WVK917461 F917480:I917480 IT917480:IW917480 SP917480:SS917480 ACL917480:ACO917480 AMH917480:AMK917480 AWD917480:AWG917480 BFZ917480:BGC917480 BPV917480:BPY917480 BZR917480:BZU917480 CJN917480:CJQ917480 CTJ917480:CTM917480 DDF917480:DDI917480 DNB917480:DNE917480 DWX917480:DXA917480 EGT917480:EGW917480 EQP917480:EQS917480 FAL917480:FAO917480 FKH917480:FKK917480 FUD917480:FUG917480 GDZ917480:GEC917480 GNV917480:GNY917480 GXR917480:GXU917480 HHN917480:HHQ917480 HRJ917480:HRM917480 IBF917480:IBI917480 ILB917480:ILE917480 IUX917480:IVA917480 JET917480:JEW917480 JOP917480:JOS917480 JYL917480:JYO917480 KIH917480:KIK917480 KSD917480:KSG917480 LBZ917480:LCC917480 LLV917480:LLY917480 LVR917480:LVU917480 MFN917480:MFQ917480 MPJ917480:MPM917480 MZF917480:MZI917480 NJB917480:NJE917480 NSX917480:NTA917480 OCT917480:OCW917480 OMP917480:OMS917480 OWL917480:OWO917480 PGH917480:PGK917480 PQD917480:PQG917480 PZZ917480:QAC917480 QJV917480:QJY917480 QTR917480:QTU917480 RDN917480:RDQ917480 RNJ917480:RNM917480 RXF917480:RXI917480 SHB917480:SHE917480 SQX917480:SRA917480 TAT917480:TAW917480 TKP917480:TKS917480 TUL917480:TUO917480 UEH917480:UEK917480 UOD917480:UOG917480 UXZ917480:UYC917480 VHV917480:VHY917480 VRR917480:VRU917480 WBN917480:WBQ917480 WLJ917480:WLM917480 WVF917480:WVI917480 F917488:I917488 IT917488:IW917488 SP917488:SS917488 ACL917488:ACO917488 AMH917488:AMK917488 AWD917488:AWG917488 BFZ917488:BGC917488 BPV917488:BPY917488 BZR917488:BZU917488 CJN917488:CJQ917488 CTJ917488:CTM917488 DDF917488:DDI917488 DNB917488:DNE917488 DWX917488:DXA917488 EGT917488:EGW917488 EQP917488:EQS917488 FAL917488:FAO917488 FKH917488:FKK917488 FUD917488:FUG917488 GDZ917488:GEC917488 GNV917488:GNY917488 GXR917488:GXU917488 HHN917488:HHQ917488 HRJ917488:HRM917488 IBF917488:IBI917488 ILB917488:ILE917488 IUX917488:IVA917488 JET917488:JEW917488 JOP917488:JOS917488 JYL917488:JYO917488 KIH917488:KIK917488 KSD917488:KSG917488 LBZ917488:LCC917488 LLV917488:LLY917488 LVR917488:LVU917488 MFN917488:MFQ917488 MPJ917488:MPM917488 MZF917488:MZI917488 NJB917488:NJE917488 NSX917488:NTA917488 OCT917488:OCW917488 OMP917488:OMS917488 OWL917488:OWO917488 PGH917488:PGK917488 PQD917488:PQG917488 PZZ917488:QAC917488 QJV917488:QJY917488 QTR917488:QTU917488 RDN917488:RDQ917488 RNJ917488:RNM917488 RXF917488:RXI917488 SHB917488:SHE917488 SQX917488:SRA917488 TAT917488:TAW917488 TKP917488:TKS917488 TUL917488:TUO917488 UEH917488:UEK917488 UOD917488:UOG917488 UXZ917488:UYC917488 VHV917488:VHY917488 VRR917488:VRU917488 WBN917488:WBQ917488 WLJ917488:WLM917488 WVF917488:WVI917488 F917514:I917514 IT917514:IW917514 SP917514:SS917514 ACL917514:ACO917514 AMH917514:AMK917514 AWD917514:AWG917514 BFZ917514:BGC917514 BPV917514:BPY917514 BZR917514:BZU917514 CJN917514:CJQ917514 CTJ917514:CTM917514 DDF917514:DDI917514 DNB917514:DNE917514 DWX917514:DXA917514 EGT917514:EGW917514 EQP917514:EQS917514 FAL917514:FAO917514 FKH917514:FKK917514 FUD917514:FUG917514 GDZ917514:GEC917514 GNV917514:GNY917514 GXR917514:GXU917514 HHN917514:HHQ917514 HRJ917514:HRM917514 IBF917514:IBI917514 ILB917514:ILE917514 IUX917514:IVA917514 JET917514:JEW917514 JOP917514:JOS917514 JYL917514:JYO917514 KIH917514:KIK917514 KSD917514:KSG917514 LBZ917514:LCC917514 LLV917514:LLY917514 LVR917514:LVU917514 MFN917514:MFQ917514 MPJ917514:MPM917514 MZF917514:MZI917514 NJB917514:NJE917514 NSX917514:NTA917514 OCT917514:OCW917514 OMP917514:OMS917514 OWL917514:OWO917514 PGH917514:PGK917514 PQD917514:PQG917514 PZZ917514:QAC917514 QJV917514:QJY917514 QTR917514:QTU917514 RDN917514:RDQ917514 RNJ917514:RNM917514 RXF917514:RXI917514 SHB917514:SHE917514 SQX917514:SRA917514 TAT917514:TAW917514 TKP917514:TKS917514 TUL917514:TUO917514 UEH917514:UEK917514 UOD917514:UOG917514 UXZ917514:UYC917514 VHV917514:VHY917514 VRR917514:VRU917514 WBN917514:WBQ917514 WLJ917514:WLM917514 WVF917514:WVI917514 F917518:I917518 IT917518:IW917518 SP917518:SS917518 ACL917518:ACO917518 AMH917518:AMK917518 AWD917518:AWG917518 BFZ917518:BGC917518 BPV917518:BPY917518 BZR917518:BZU917518 CJN917518:CJQ917518 CTJ917518:CTM917518 DDF917518:DDI917518 DNB917518:DNE917518 DWX917518:DXA917518 EGT917518:EGW917518 EQP917518:EQS917518 FAL917518:FAO917518 FKH917518:FKK917518 FUD917518:FUG917518 GDZ917518:GEC917518 GNV917518:GNY917518 GXR917518:GXU917518 HHN917518:HHQ917518 HRJ917518:HRM917518 IBF917518:IBI917518 ILB917518:ILE917518 IUX917518:IVA917518 JET917518:JEW917518 JOP917518:JOS917518 JYL917518:JYO917518 KIH917518:KIK917518 KSD917518:KSG917518 LBZ917518:LCC917518 LLV917518:LLY917518 LVR917518:LVU917518 MFN917518:MFQ917518 MPJ917518:MPM917518 MZF917518:MZI917518 NJB917518:NJE917518 NSX917518:NTA917518 OCT917518:OCW917518 OMP917518:OMS917518 OWL917518:OWO917518 PGH917518:PGK917518 PQD917518:PQG917518 PZZ917518:QAC917518 QJV917518:QJY917518 QTR917518:QTU917518 RDN917518:RDQ917518 RNJ917518:RNM917518 RXF917518:RXI917518 SHB917518:SHE917518 SQX917518:SRA917518 TAT917518:TAW917518 TKP917518:TKS917518 TUL917518:TUO917518 UEH917518:UEK917518 UOD917518:UOG917518 UXZ917518:UYC917518 VHV917518:VHY917518 VRR917518:VRU917518 WBN917518:WBQ917518 WLJ917518:WLM917518 WVF917518:WVI917518 F917530:I917530 IT917530:IW917530 SP917530:SS917530 ACL917530:ACO917530 AMH917530:AMK917530 AWD917530:AWG917530 BFZ917530:BGC917530 BPV917530:BPY917530 BZR917530:BZU917530 CJN917530:CJQ917530 CTJ917530:CTM917530 DDF917530:DDI917530 DNB917530:DNE917530 DWX917530:DXA917530 EGT917530:EGW917530 EQP917530:EQS917530 FAL917530:FAO917530 FKH917530:FKK917530 FUD917530:FUG917530 GDZ917530:GEC917530 GNV917530:GNY917530 GXR917530:GXU917530 HHN917530:HHQ917530 HRJ917530:HRM917530 IBF917530:IBI917530 ILB917530:ILE917530 IUX917530:IVA917530 JET917530:JEW917530 JOP917530:JOS917530 JYL917530:JYO917530 KIH917530:KIK917530 KSD917530:KSG917530 LBZ917530:LCC917530 LLV917530:LLY917530 LVR917530:LVU917530 MFN917530:MFQ917530 MPJ917530:MPM917530 MZF917530:MZI917530 NJB917530:NJE917530 NSX917530:NTA917530 OCT917530:OCW917530 OMP917530:OMS917530 OWL917530:OWO917530 PGH917530:PGK917530 PQD917530:PQG917530 PZZ917530:QAC917530 QJV917530:QJY917530 QTR917530:QTU917530 RDN917530:RDQ917530 RNJ917530:RNM917530 RXF917530:RXI917530 SHB917530:SHE917530 SQX917530:SRA917530 TAT917530:TAW917530 TKP917530:TKS917530 TUL917530:TUO917530 UEH917530:UEK917530 UOD917530:UOG917530 UXZ917530:UYC917530 VHV917530:VHY917530 VRR917530:VRU917530 WBN917530:WBQ917530 WLJ917530:WLM917530 WVF917530:WVI917530 F917543:I917543 IT917543:IW917543 SP917543:SS917543 ACL917543:ACO917543 AMH917543:AMK917543 AWD917543:AWG917543 BFZ917543:BGC917543 BPV917543:BPY917543 BZR917543:BZU917543 CJN917543:CJQ917543 CTJ917543:CTM917543 DDF917543:DDI917543 DNB917543:DNE917543 DWX917543:DXA917543 EGT917543:EGW917543 EQP917543:EQS917543 FAL917543:FAO917543 FKH917543:FKK917543 FUD917543:FUG917543 GDZ917543:GEC917543 GNV917543:GNY917543 GXR917543:GXU917543 HHN917543:HHQ917543 HRJ917543:HRM917543 IBF917543:IBI917543 ILB917543:ILE917543 IUX917543:IVA917543 JET917543:JEW917543 JOP917543:JOS917543 JYL917543:JYO917543 KIH917543:KIK917543 KSD917543:KSG917543 LBZ917543:LCC917543 LLV917543:LLY917543 LVR917543:LVU917543 MFN917543:MFQ917543 MPJ917543:MPM917543 MZF917543:MZI917543 NJB917543:NJE917543 NSX917543:NTA917543 OCT917543:OCW917543 OMP917543:OMS917543 OWL917543:OWO917543 PGH917543:PGK917543 PQD917543:PQG917543 PZZ917543:QAC917543 QJV917543:QJY917543 QTR917543:QTU917543 RDN917543:RDQ917543 RNJ917543:RNM917543 RXF917543:RXI917543 SHB917543:SHE917543 SQX917543:SRA917543 TAT917543:TAW917543 TKP917543:TKS917543 TUL917543:TUO917543 UEH917543:UEK917543 UOD917543:UOG917543 UXZ917543:UYC917543 VHV917543:VHY917543 VRR917543:VRU917543 WBN917543:WBQ917543 WLJ917543:WLM917543 WVF917543:WVI917543 E982836:I982836 IS982836:IW982836 SO982836:SS982836 ACK982836:ACO982836 AMG982836:AMK982836 AWC982836:AWG982836 BFY982836:BGC982836 BPU982836:BPY982836 BZQ982836:BZU982836 CJM982836:CJQ982836 CTI982836:CTM982836 DDE982836:DDI982836 DNA982836:DNE982836 DWW982836:DXA982836 EGS982836:EGW982836 EQO982836:EQS982836 FAK982836:FAO982836 FKG982836:FKK982836 FUC982836:FUG982836 GDY982836:GEC982836 GNU982836:GNY982836 GXQ982836:GXU982836 HHM982836:HHQ982836 HRI982836:HRM982836 IBE982836:IBI982836 ILA982836:ILE982836 IUW982836:IVA982836 JES982836:JEW982836 JOO982836:JOS982836 JYK982836:JYO982836 KIG982836:KIK982836 KSC982836:KSG982836 LBY982836:LCC982836 LLU982836:LLY982836 LVQ982836:LVU982836 MFM982836:MFQ982836 MPI982836:MPM982836 MZE982836:MZI982836 NJA982836:NJE982836 NSW982836:NTA982836 OCS982836:OCW982836 OMO982836:OMS982836 OWK982836:OWO982836 PGG982836:PGK982836 PQC982836:PQG982836 PZY982836:QAC982836 QJU982836:QJY982836 QTQ982836:QTU982836 RDM982836:RDQ982836 RNI982836:RNM982836 RXE982836:RXI982836 SHA982836:SHE982836 SQW982836:SRA982836 TAS982836:TAW982836 TKO982836:TKS982836 TUK982836:TUO982836 UEG982836:UEK982836 UOC982836:UOG982836 UXY982836:UYC982836 VHU982836:VHY982836 VRQ982836:VRU982836 WBM982836:WBQ982836 WLI982836:WLM982836 WVE982836:WVI982836 E982864:I982864 IS982864:IW982864 SO982864:SS982864 ACK982864:ACO982864 AMG982864:AMK982864 AWC982864:AWG982864 BFY982864:BGC982864 BPU982864:BPY982864 BZQ982864:BZU982864 CJM982864:CJQ982864 CTI982864:CTM982864 DDE982864:DDI982864 DNA982864:DNE982864 DWW982864:DXA982864 EGS982864:EGW982864 EQO982864:EQS982864 FAK982864:FAO982864 FKG982864:FKK982864 FUC982864:FUG982864 GDY982864:GEC982864 GNU982864:GNY982864 GXQ982864:GXU982864 HHM982864:HHQ982864 HRI982864:HRM982864 IBE982864:IBI982864 ILA982864:ILE982864 IUW982864:IVA982864 JES982864:JEW982864 JOO982864:JOS982864 JYK982864:JYO982864 KIG982864:KIK982864 KSC982864:KSG982864 LBY982864:LCC982864 LLU982864:LLY982864 LVQ982864:LVU982864 MFM982864:MFQ982864 MPI982864:MPM982864 MZE982864:MZI982864 NJA982864:NJE982864 NSW982864:NTA982864 OCS982864:OCW982864 OMO982864:OMS982864 OWK982864:OWO982864 PGG982864:PGK982864 PQC982864:PQG982864 PZY982864:QAC982864 QJU982864:QJY982864 QTQ982864:QTU982864 RDM982864:RDQ982864 RNI982864:RNM982864 RXE982864:RXI982864 SHA982864:SHE982864 SQW982864:SRA982864 TAS982864:TAW982864 TKO982864:TKS982864 TUK982864:TUO982864 UEG982864:UEK982864 UOC982864:UOG982864 UXY982864:UYC982864 VHU982864:VHY982864 VRQ982864:VRU982864 WBM982864:WBQ982864 WLI982864:WLM982864 WVE982864:WVI982864 E982868:I982868 IS982868:IW982868 SO982868:SS982868 ACK982868:ACO982868 AMG982868:AMK982868 AWC982868:AWG982868 BFY982868:BGC982868 BPU982868:BPY982868 BZQ982868:BZU982868 CJM982868:CJQ982868 CTI982868:CTM982868 DDE982868:DDI982868 DNA982868:DNE982868 DWW982868:DXA982868 EGS982868:EGW982868 EQO982868:EQS982868 FAK982868:FAO982868 FKG982868:FKK982868 FUC982868:FUG982868 GDY982868:GEC982868 GNU982868:GNY982868 GXQ982868:GXU982868 HHM982868:HHQ982868 HRI982868:HRM982868 IBE982868:IBI982868 ILA982868:ILE982868 IUW982868:IVA982868 JES982868:JEW982868 JOO982868:JOS982868 JYK982868:JYO982868 KIG982868:KIK982868 KSC982868:KSG982868 LBY982868:LCC982868 LLU982868:LLY982868 LVQ982868:LVU982868 MFM982868:MFQ982868 MPI982868:MPM982868 MZE982868:MZI982868 NJA982868:NJE982868 NSW982868:NTA982868 OCS982868:OCW982868 OMO982868:OMS982868 OWK982868:OWO982868 PGG982868:PGK982868 PQC982868:PQG982868 PZY982868:QAC982868 QJU982868:QJY982868 QTQ982868:QTU982868 RDM982868:RDQ982868 RNI982868:RNM982868 RXE982868:RXI982868 SHA982868:SHE982868 SQW982868:SRA982868 TAS982868:TAW982868 TKO982868:TKS982868 TUK982868:TUO982868 UEG982868:UEK982868 UOC982868:UOG982868 UXY982868:UYC982868 VHU982868:VHY982868 VRQ982868:VRU982868 WBM982868:WBQ982868 WLI982868:WLM982868 WVE982868:WVI982868 E982896:I982896 IS982896:IW982896 SO982896:SS982896 ACK982896:ACO982896 AMG982896:AMK982896 AWC982896:AWG982896 BFY982896:BGC982896 BPU982896:BPY982896 BZQ982896:BZU982896 CJM982896:CJQ982896 CTI982896:CTM982896 DDE982896:DDI982896 DNA982896:DNE982896 DWW982896:DXA982896 EGS982896:EGW982896 EQO982896:EQS982896 FAK982896:FAO982896 FKG982896:FKK982896 FUC982896:FUG982896 GDY982896:GEC982896 GNU982896:GNY982896 GXQ982896:GXU982896 HHM982896:HHQ982896 HRI982896:HRM982896 IBE982896:IBI982896 ILA982896:ILE982896 IUW982896:IVA982896 JES982896:JEW982896 JOO982896:JOS982896 JYK982896:JYO982896 KIG982896:KIK982896 KSC982896:KSG982896 LBY982896:LCC982896 LLU982896:LLY982896 LVQ982896:LVU982896 MFM982896:MFQ982896 MPI982896:MPM982896 MZE982896:MZI982896 NJA982896:NJE982896 NSW982896:NTA982896 OCS982896:OCW982896 OMO982896:OMS982896 OWK982896:OWO982896 PGG982896:PGK982896 PQC982896:PQG982896 PZY982896:QAC982896 QJU982896:QJY982896 QTQ982896:QTU982896 RDM982896:RDQ982896 RNI982896:RNM982896 RXE982896:RXI982896 SHA982896:SHE982896 SQW982896:SRA982896 TAS982896:TAW982896 TKO982896:TKS982896 TUK982896:TUO982896 UEG982896:UEK982896 UOC982896:UOG982896 UXY982896:UYC982896 VHU982896:VHY982896 VRQ982896:VRU982896 WBM982896:WBQ982896 WLI982896:WLM982896 WVE982896:WVI982896 F982977:I982977 IT982977:IW982977 SP982977:SS982977 ACL982977:ACO982977 AMH982977:AMK982977 AWD982977:AWG982977 BFZ982977:BGC982977 BPV982977:BPY982977 BZR982977:BZU982977 CJN982977:CJQ982977 CTJ982977:CTM982977 DDF982977:DDI982977 DNB982977:DNE982977 DWX982977:DXA982977 EGT982977:EGW982977 EQP982977:EQS982977 FAL982977:FAO982977 FKH982977:FKK982977 FUD982977:FUG982977 GDZ982977:GEC982977 GNV982977:GNY982977 GXR982977:GXU982977 HHN982977:HHQ982977 HRJ982977:HRM982977 IBF982977:IBI982977 ILB982977:ILE982977 IUX982977:IVA982977 JET982977:JEW982977 JOP982977:JOS982977 JYL982977:JYO982977 KIH982977:KIK982977 KSD982977:KSG982977 LBZ982977:LCC982977 LLV982977:LLY982977 LVR982977:LVU982977 MFN982977:MFQ982977 MPJ982977:MPM982977 MZF982977:MZI982977 NJB982977:NJE982977 NSX982977:NTA982977 OCT982977:OCW982977 OMP982977:OMS982977 OWL982977:OWO982977 PGH982977:PGK982977 PQD982977:PQG982977 PZZ982977:QAC982977 QJV982977:QJY982977 QTR982977:QTU982977 RDN982977:RDQ982977 RNJ982977:RNM982977 RXF982977:RXI982977 SHB982977:SHE982977 SQX982977:SRA982977 TAT982977:TAW982977 TKP982977:TKS982977 TUL982977:TUO982977 UEH982977:UEK982977 UOD982977:UOG982977 UXZ982977:UYC982977 VHV982977:VHY982977 VRR982977:VRU982977 WBN982977:WBQ982977 WLJ982977:WLM982977 WVF982977:WVI982977 F982981:I982981 IT982981:IW982981 SP982981:SS982981 ACL982981:ACO982981 AMH982981:AMK982981 AWD982981:AWG982981 BFZ982981:BGC982981 BPV982981:BPY982981 BZR982981:BZU982981 CJN982981:CJQ982981 CTJ982981:CTM982981 DDF982981:DDI982981 DNB982981:DNE982981 DWX982981:DXA982981 EGT982981:EGW982981 EQP982981:EQS982981 FAL982981:FAO982981 FKH982981:FKK982981 FUD982981:FUG982981 GDZ982981:GEC982981 GNV982981:GNY982981 GXR982981:GXU982981 HHN982981:HHQ982981 HRJ982981:HRM982981 IBF982981:IBI982981 ILB982981:ILE982981 IUX982981:IVA982981 JET982981:JEW982981 JOP982981:JOS982981 JYL982981:JYO982981 KIH982981:KIK982981 KSD982981:KSG982981 LBZ982981:LCC982981 LLV982981:LLY982981 LVR982981:LVU982981 MFN982981:MFQ982981 MPJ982981:MPM982981 MZF982981:MZI982981 NJB982981:NJE982981 NSX982981:NTA982981 OCT982981:OCW982981 OMP982981:OMS982981 OWL982981:OWO982981 PGH982981:PGK982981 PQD982981:PQG982981 PZZ982981:QAC982981 QJV982981:QJY982981 QTR982981:QTU982981 RDN982981:RDQ982981 RNJ982981:RNM982981 RXF982981:RXI982981 SHB982981:SHE982981 SQX982981:SRA982981 TAT982981:TAW982981 TKP982981:TKS982981 TUL982981:TUO982981 UEH982981:UEK982981 UOD982981:UOG982981 UXZ982981:UYC982981 VHV982981:VHY982981 VRR982981:VRU982981 WBN982981:WBQ982981 WLJ982981:WLM982981 WVF982981:WVI982981 F982985:I982985 IT982985:IW982985 SP982985:SS982985 ACL982985:ACO982985 AMH982985:AMK982985 AWD982985:AWG982985 BFZ982985:BGC982985 BPV982985:BPY982985 BZR982985:BZU982985 CJN982985:CJQ982985 CTJ982985:CTM982985 DDF982985:DDI982985 DNB982985:DNE982985 DWX982985:DXA982985 EGT982985:EGW982985 EQP982985:EQS982985 FAL982985:FAO982985 FKH982985:FKK982985 FUD982985:FUG982985 GDZ982985:GEC982985 GNV982985:GNY982985 GXR982985:GXU982985 HHN982985:HHQ982985 HRJ982985:HRM982985 IBF982985:IBI982985 ILB982985:ILE982985 IUX982985:IVA982985 JET982985:JEW982985 JOP982985:JOS982985 JYL982985:JYO982985 KIH982985:KIK982985 KSD982985:KSG982985 LBZ982985:LCC982985 LLV982985:LLY982985 LVR982985:LVU982985 MFN982985:MFQ982985 MPJ982985:MPM982985 MZF982985:MZI982985 NJB982985:NJE982985 NSX982985:NTA982985 OCT982985:OCW982985 OMP982985:OMS982985 OWL982985:OWO982985 PGH982985:PGK982985 PQD982985:PQG982985 PZZ982985:QAC982985 QJV982985:QJY982985 QTR982985:QTU982985 RDN982985:RDQ982985 RNJ982985:RNM982985 RXF982985:RXI982985 SHB982985:SHE982985 SQX982985:SRA982985 TAT982985:TAW982985 TKP982985:TKS982985 TUL982985:TUO982985 UEH982985:UEK982985 UOD982985:UOG982985 UXZ982985:UYC982985 VHV982985:VHY982985 VRR982985:VRU982985 WBN982985:WBQ982985 WLJ982985:WLM982985 WVF982985:WVI982985 IX982994 ST982994 ACP982994 AML982994 AWH982994 BGD982994 BPZ982994 BZV982994 CJR982994 CTN982994 DDJ982994 DNF982994 DXB982994 EGX982994 EQT982994 FAP982994 FKL982994 FUH982994 GED982994 GNZ982994 GXV982994 HHR982994 HRN982994 IBJ982994 ILF982994 IVB982994 JEX982994 JOT982994 JYP982994 KIL982994 KSH982994 LCD982994 LLZ982994 LVV982994 MFR982994 MPN982994 MZJ982994 NJF982994 NTB982994 OCX982994 OMT982994 OWP982994 PGL982994 PQH982994 QAD982994 QJZ982994 QTV982994 RDR982994 RNN982994 RXJ982994 SHF982994 SRB982994 TAX982994 TKT982994 TUP982994 UEL982994 UOH982994 UYD982994 VHZ982994 VRV982994 WBR982994 WLN982994 WVJ982994 J982997 IY982997 SU982997 ACQ982997 AMM982997 AWI982997 BGE982997 BQA982997 BZW982997 CJS982997 CTO982997 DDK982997 DNG982997 DXC982997 EGY982997 EQU982997 FAQ982997 FKM982997 FUI982997 GEE982997 GOA982997 GXW982997 HHS982997 HRO982997 IBK982997 ILG982997 IVC982997 JEY982997 JOU982997 JYQ982997 KIM982997 KSI982997 LCE982997 LMA982997 LVW982997 MFS982997 MPO982997 MZK982997 NJG982997 NTC982997 OCY982997 OMU982997 OWQ982997 PGM982997 PQI982997 QAE982997 QKA982997 QTW982997 RDS982997 RNO982997 RXK982997 SHG982997 SRC982997 TAY982997 TKU982997 TUQ982997 UEM982997 UOI982997 UYE982997 VIA982997 VRW982997 WBS982997 WLO982997 WVK982997 F983016:I983016 IT983016:IW983016 SP983016:SS983016 ACL983016:ACO983016 AMH983016:AMK983016 AWD983016:AWG983016 BFZ983016:BGC983016 BPV983016:BPY983016 BZR983016:BZU983016 CJN983016:CJQ983016 CTJ983016:CTM983016 DDF983016:DDI983016 DNB983016:DNE983016 DWX983016:DXA983016 EGT983016:EGW983016 EQP983016:EQS983016 FAL983016:FAO983016 FKH983016:FKK983016 FUD983016:FUG983016 GDZ983016:GEC983016 GNV983016:GNY983016 GXR983016:GXU983016 HHN983016:HHQ983016 HRJ983016:HRM983016 IBF983016:IBI983016 ILB983016:ILE983016 IUX983016:IVA983016 JET983016:JEW983016 JOP983016:JOS983016 JYL983016:JYO983016 KIH983016:KIK983016 KSD983016:KSG983016 LBZ983016:LCC983016 LLV983016:LLY983016 LVR983016:LVU983016 MFN983016:MFQ983016 MPJ983016:MPM983016 MZF983016:MZI983016 NJB983016:NJE983016 NSX983016:NTA983016 OCT983016:OCW983016 OMP983016:OMS983016 OWL983016:OWO983016 PGH983016:PGK983016 PQD983016:PQG983016 PZZ983016:QAC983016 QJV983016:QJY983016 QTR983016:QTU983016 RDN983016:RDQ983016 RNJ983016:RNM983016 RXF983016:RXI983016 SHB983016:SHE983016 SQX983016:SRA983016 TAT983016:TAW983016 TKP983016:TKS983016 TUL983016:TUO983016 UEH983016:UEK983016 UOD983016:UOG983016 UXZ983016:UYC983016 VHV983016:VHY983016 VRR983016:VRU983016 WBN983016:WBQ983016 WLJ983016:WLM983016 WVF983016:WVI983016 F983024:I983024 IT983024:IW983024 SP983024:SS983024 ACL983024:ACO983024 AMH983024:AMK983024 AWD983024:AWG983024 BFZ983024:BGC983024 BPV983024:BPY983024 BZR983024:BZU983024 CJN983024:CJQ983024 CTJ983024:CTM983024 DDF983024:DDI983024 DNB983024:DNE983024 DWX983024:DXA983024 EGT983024:EGW983024 EQP983024:EQS983024 FAL983024:FAO983024 FKH983024:FKK983024 FUD983024:FUG983024 GDZ983024:GEC983024 GNV983024:GNY983024 GXR983024:GXU983024 HHN983024:HHQ983024 HRJ983024:HRM983024 IBF983024:IBI983024 ILB983024:ILE983024 IUX983024:IVA983024 JET983024:JEW983024 JOP983024:JOS983024 JYL983024:JYO983024 KIH983024:KIK983024 KSD983024:KSG983024 LBZ983024:LCC983024 LLV983024:LLY983024 LVR983024:LVU983024 MFN983024:MFQ983024 MPJ983024:MPM983024 MZF983024:MZI983024 NJB983024:NJE983024 NSX983024:NTA983024 OCT983024:OCW983024 OMP983024:OMS983024 OWL983024:OWO983024 PGH983024:PGK983024 PQD983024:PQG983024 PZZ983024:QAC983024 QJV983024:QJY983024 QTR983024:QTU983024 RDN983024:RDQ983024 RNJ983024:RNM983024 RXF983024:RXI983024 SHB983024:SHE983024 SQX983024:SRA983024 TAT983024:TAW983024 TKP983024:TKS983024 TUL983024:TUO983024 UEH983024:UEK983024 UOD983024:UOG983024 UXZ983024:UYC983024 VHV983024:VHY983024 VRR983024:VRU983024 WBN983024:WBQ983024 WLJ983024:WLM983024 WVF983024:WVI983024 F983050:I983050 IT983050:IW983050 SP983050:SS983050 ACL983050:ACO983050 AMH983050:AMK983050 AWD983050:AWG983050 BFZ983050:BGC983050 BPV983050:BPY983050 BZR983050:BZU983050 CJN983050:CJQ983050 CTJ983050:CTM983050 DDF983050:DDI983050 DNB983050:DNE983050 DWX983050:DXA983050 EGT983050:EGW983050 EQP983050:EQS983050 FAL983050:FAO983050 FKH983050:FKK983050 FUD983050:FUG983050 GDZ983050:GEC983050 GNV983050:GNY983050 GXR983050:GXU983050 HHN983050:HHQ983050 HRJ983050:HRM983050 IBF983050:IBI983050 ILB983050:ILE983050 IUX983050:IVA983050 JET983050:JEW983050 JOP983050:JOS983050 JYL983050:JYO983050 KIH983050:KIK983050 KSD983050:KSG983050 LBZ983050:LCC983050 LLV983050:LLY983050 LVR983050:LVU983050 MFN983050:MFQ983050 MPJ983050:MPM983050 MZF983050:MZI983050 NJB983050:NJE983050 NSX983050:NTA983050 OCT983050:OCW983050 OMP983050:OMS983050 OWL983050:OWO983050 PGH983050:PGK983050 PQD983050:PQG983050 PZZ983050:QAC983050 QJV983050:QJY983050 QTR983050:QTU983050 RDN983050:RDQ983050 RNJ983050:RNM983050 RXF983050:RXI983050 SHB983050:SHE983050 SQX983050:SRA983050 TAT983050:TAW983050 TKP983050:TKS983050 TUL983050:TUO983050 UEH983050:UEK983050 UOD983050:UOG983050 UXZ983050:UYC983050 VHV983050:VHY983050 VRR983050:VRU983050 WBN983050:WBQ983050 WLJ983050:WLM983050 WVF983050:WVI983050 F983054:I983054 IT983054:IW983054 SP983054:SS983054 ACL983054:ACO983054 AMH983054:AMK983054 AWD983054:AWG983054 BFZ983054:BGC983054 BPV983054:BPY983054 BZR983054:BZU983054 CJN983054:CJQ983054 CTJ983054:CTM983054 DDF983054:DDI983054 DNB983054:DNE983054 DWX983054:DXA983054 EGT983054:EGW983054 EQP983054:EQS983054 FAL983054:FAO983054 FKH983054:FKK983054 FUD983054:FUG983054 GDZ983054:GEC983054 GNV983054:GNY983054 GXR983054:GXU983054 HHN983054:HHQ983054 HRJ983054:HRM983054 IBF983054:IBI983054 ILB983054:ILE983054 IUX983054:IVA983054 JET983054:JEW983054 JOP983054:JOS983054 JYL983054:JYO983054 KIH983054:KIK983054 KSD983054:KSG983054 LBZ983054:LCC983054 LLV983054:LLY983054 LVR983054:LVU983054 MFN983054:MFQ983054 MPJ983054:MPM983054 MZF983054:MZI983054 NJB983054:NJE983054 NSX983054:NTA983054 OCT983054:OCW983054 OMP983054:OMS983054 OWL983054:OWO983054 PGH983054:PGK983054 PQD983054:PQG983054 PZZ983054:QAC983054 QJV983054:QJY983054 QTR983054:QTU983054 RDN983054:RDQ983054 RNJ983054:RNM983054 RXF983054:RXI983054 SHB983054:SHE983054 SQX983054:SRA983054 TAT983054:TAW983054 TKP983054:TKS983054 TUL983054:TUO983054 UEH983054:UEK983054 UOD983054:UOG983054 UXZ983054:UYC983054 VHV983054:VHY983054 VRR983054:VRU983054 WBN983054:WBQ983054 WLJ983054:WLM983054 WVF983054:WVI983054 F983066:I983066 IT983066:IW983066 SP983066:SS983066 ACL983066:ACO983066 AMH983066:AMK983066 AWD983066:AWG983066 BFZ983066:BGC983066 BPV983066:BPY983066 BZR983066:BZU983066 CJN983066:CJQ983066 CTJ983066:CTM983066 DDF983066:DDI983066 DNB983066:DNE983066 DWX983066:DXA983066 EGT983066:EGW983066 EQP983066:EQS983066 FAL983066:FAO983066 FKH983066:FKK983066 FUD983066:FUG983066 GDZ983066:GEC983066 GNV983066:GNY983066 GXR983066:GXU983066 HHN983066:HHQ983066 HRJ983066:HRM983066 IBF983066:IBI983066 ILB983066:ILE983066 IUX983066:IVA983066 JET983066:JEW983066 JOP983066:JOS983066 JYL983066:JYO983066 KIH983066:KIK983066 KSD983066:KSG983066 LBZ983066:LCC983066 LLV983066:LLY983066 LVR983066:LVU983066 MFN983066:MFQ983066 MPJ983066:MPM983066 MZF983066:MZI983066 NJB983066:NJE983066 NSX983066:NTA983066 OCT983066:OCW983066 OMP983066:OMS983066 OWL983066:OWO983066 PGH983066:PGK983066 PQD983066:PQG983066 PZZ983066:QAC983066 QJV983066:QJY983066 QTR983066:QTU983066 RDN983066:RDQ983066 RNJ983066:RNM983066 RXF983066:RXI983066 SHB983066:SHE983066 SQX983066:SRA983066 TAT983066:TAW983066 TKP983066:TKS983066 TUL983066:TUO983066 UEH983066:UEK983066 UOD983066:UOG983066 UXZ983066:UYC983066 VHV983066:VHY983066 VRR983066:VRU983066 WBN983066:WBQ983066 WLJ983066:WLM983066 WVF983066:WVI983066 F983079:I983079 IT983079:IW983079 SP983079:SS983079 ACL983079:ACO983079 AMH983079:AMK983079 AWD983079:AWG983079 BFZ983079:BGC983079 BPV983079:BPY983079 BZR983079:BZU983079 CJN983079:CJQ983079 CTJ983079:CTM983079 DDF983079:DDI983079 DNB983079:DNE983079 DWX983079:DXA983079 EGT983079:EGW983079 EQP983079:EQS983079 FAL983079:FAO983079 FKH983079:FKK983079 FUD983079:FUG983079 GDZ983079:GEC983079 GNV983079:GNY983079 GXR983079:GXU983079 HHN983079:HHQ983079 HRJ983079:HRM983079 IBF983079:IBI983079 ILB983079:ILE983079 IUX983079:IVA983079 JET983079:JEW983079 JOP983079:JOS983079 JYL983079:JYO983079 KIH983079:KIK983079 KSD983079:KSG983079 LBZ983079:LCC983079 LLV983079:LLY983079 LVR983079:LVU983079 MFN983079:MFQ983079 MPJ983079:MPM983079 MZF983079:MZI983079 NJB983079:NJE983079 NSX983079:NTA983079 OCT983079:OCW983079 OMP983079:OMS983079 OWL983079:OWO983079 PGH983079:PGK983079 PQD983079:PQG983079 PZZ983079:QAC983079 QJV983079:QJY983079 QTR983079:QTU983079 RDN983079:RDQ983079 RNJ983079:RNM983079 RXF983079:RXI983079 SHB983079:SHE983079 SQX983079:SRA983079 TAT983079:TAW983079 TKP983079:TKS983079 TUL983079:TUO983079 UEH983079:UEK983079 UOD983079:UOG983079 UXZ983079:UYC983079 VHV983079:VHY983079 VRR983079:VRU983079 WBN983079:WBQ983079 WLJ983079:WLM983079 WVF983079:WVI983079 E9:E12 E14:E16 E50:E52 E65277:E65283 E65285:E65290 E65292:E65295 E65297:E65301 E65303:E65309 E65311:E65319 E65379:E65382 E65385:E65391 E130813:E130819 E130821:E130826 E130828:E130831 E130833:E130837 E130839:E130845 E130847:E130855 E130915:E130918 E130921:E130927 E196349:E196355 E196357:E196362 E196364:E196367 E196369:E196373 E196375:E196381 E196383:E196391 E196451:E196454 E196457:E196463 E261885:E261891 E261893:E261898 E261900:E261903 E261905:E261909 E261911:E261917 E261919:E261927 E261987:E261990 E261993:E261999 E327421:E327427 E327429:E327434 E327436:E327439 E327441:E327445 E327447:E327453 E327455:E327463 E327523:E327526 E327529:E327535 E392957:E392963 E392965:E392970 E392972:E392975 E392977:E392981 E392983:E392989 E392991:E392999 E393059:E393062 E393065:E393071 E458493:E458499 E458501:E458506 E458508:E458511 E458513:E458517 E458519:E458525 E458527:E458535 E458595:E458598 E458601:E458607 E524029:E524035 E524037:E524042 E524044:E524047 E524049:E524053 E524055:E524061 E524063:E524071 E524131:E524134 E524137:E524143 E589565:E589571 E589573:E589578 E589580:E589583 E589585:E589589 E589591:E589597 E589599:E589607 E589667:E589670 E589673:E589679 E655101:E655107 E655109:E655114 E655116:E655119 E655121:E655125 E655127:E655133 E655135:E655143 E655203:E655206 E655209:E655215 E720637:E720643 E720645:E720650 E720652:E720655 E720657:E720661 E720663:E720669 E720671:E720679 E720739:E720742 E720745:E720751 E786173:E786179 E786181:E786186 E786188:E786191 E786193:E786197 E786199:E786205 E786207:E786215 E786275:E786278 E786281:E786287 E851709:E851715 E851717:E851722 E851724:E851727 E851729:E851733 E851735:E851741 E851743:E851751 E851811:E851814 E851817:E851823 E917245:E917251 E917253:E917258 E917260:E917263 E917265:E917269 E917271:E917277 E917279:E917287 E917347:E917350 E917353:E917359 E982781:E982787 E982789:E982794 E982796:E982799 E982801:E982805 E982807:E982813 E982815:E982823 E982883:E982886 E982889:E982895 I9:I19 I21:I37 I40:I43 I49:I66 I68:I71 I73:I82 I87:I88 J85:J87 J65497:J65499 J65509:J65530 J65542:J65548 J65550:J65553 J65555:J65570 J65572:J65579 J65581:J65587 J131033:J131035 J131045:J131066 J131078:J131084 J131086:J131089 J131091:J131106 J131108:J131115 J131117:J131123 J196569:J196571 J196581:J196602 J196614:J196620 J196622:J196625 J196627:J196642 J196644:J196651 J196653:J196659 J262105:J262107 J262117:J262138 J262150:J262156 J262158:J262161 J262163:J262178 J262180:J262187 J262189:J262195 J327641:J327643 J327653:J327674 J327686:J327692 J327694:J327697 J327699:J327714 J327716:J327723 J327725:J327731 J393177:J393179 J393189:J393210 J393222:J393228 J393230:J393233 J393235:J393250 J393252:J393259 J393261:J393267 J458713:J458715 J458725:J458746 J458758:J458764 J458766:J458769 J458771:J458786 J458788:J458795 J458797:J458803 J524249:J524251 J524261:J524282 J524294:J524300 J524302:J524305 J524307:J524322 J524324:J524331 J524333:J524339 J589785:J589787 J589797:J589818 J589830:J589836 J589838:J589841 J589843:J589858 J589860:J589867 J589869:J589875 J655321:J655323 J655333:J655354 J655366:J655372 J655374:J655377 J655379:J655394 J655396:J655403 J655405:J655411 J720857:J720859 J720869:J720890 J720902:J720908 J720910:J720913 J720915:J720930 J720932:J720939 J720941:J720947 J786393:J786395 J786405:J786426 J786438:J786444 J786446:J786449 J786451:J786466 J786468:J786475 J786477:J786483 J851929:J851931 J851941:J851962 J851974:J851980 J851982:J851985 J851987:J852002 J852004:J852011 J852013:J852019 J917465:J917467 J917477:J917498 J917510:J917516 J917518:J917521 J917523:J917538 J917540:J917547 J917549:J917555 J983001:J983003 J983013:J983034 J983046:J983052 J983054:J983057 J983059:J983074 J983076:J983083 J983085:J983091 IS9:IS12 IS14:IS16 IS65277:IS65283 IS65285:IS65290 IS65292:IS65295 IS65297:IS65301 IS65303:IS65309 IS65311:IS65319 IS65379:IS65382 IS65385:IS65391 IS130813:IS130819 IS130821:IS130826 IS130828:IS130831 IS130833:IS130837 IS130839:IS130845 IS130847:IS130855 IS130915:IS130918 IS130921:IS130927 IS196349:IS196355 IS196357:IS196362 IS196364:IS196367 IS196369:IS196373 IS196375:IS196381 IS196383:IS196391 IS196451:IS196454 IS196457:IS196463 IS261885:IS261891 IS261893:IS261898 IS261900:IS261903 IS261905:IS261909 IS261911:IS261917 IS261919:IS261927 IS261987:IS261990 IS261993:IS261999 IS327421:IS327427 IS327429:IS327434 IS327436:IS327439 IS327441:IS327445 IS327447:IS327453 IS327455:IS327463 IS327523:IS327526 IS327529:IS327535 IS392957:IS392963 IS392965:IS392970 IS392972:IS392975 IS392977:IS392981 IS392983:IS392989 IS392991:IS392999 IS393059:IS393062 IS393065:IS393071 IS458493:IS458499 IS458501:IS458506 IS458508:IS458511 IS458513:IS458517 IS458519:IS458525 IS458527:IS458535 IS458595:IS458598 IS458601:IS458607 IS524029:IS524035 IS524037:IS524042 IS524044:IS524047 IS524049:IS524053 IS524055:IS524061 IS524063:IS524071 IS524131:IS524134 IS524137:IS524143 IS589565:IS589571 IS589573:IS589578 IS589580:IS589583 IS589585:IS589589 IS589591:IS589597 IS589599:IS589607 IS589667:IS589670 IS589673:IS589679 IS655101:IS655107 IS655109:IS655114 IS655116:IS655119 IS655121:IS655125 IS655127:IS655133 IS655135:IS655143 IS655203:IS655206 IS655209:IS655215 IS720637:IS720643 IS720645:IS720650 IS720652:IS720655 IS720657:IS720661 IS720663:IS720669 IS720671:IS720679 IS720739:IS720742 IS720745:IS720751 IS786173:IS786179 IS786181:IS786186 IS786188:IS786191 IS786193:IS786197 IS786199:IS786205 IS786207:IS786215 IS786275:IS786278 IS786281:IS786287 IS851709:IS851715 IS851717:IS851722 IS851724:IS851727 IS851729:IS851733 IS851735:IS851741 IS851743:IS851751 IS851811:IS851814 IS851817:IS851823 IS917245:IS917251 IS917253:IS917258 IS917260:IS917263 IS917265:IS917269 IS917271:IS917277 IS917279:IS917287 IS917347:IS917350 IS917353:IS917359 IS982781:IS982787 IS982789:IS982794 IS982796:IS982799 IS982801:IS982805 IS982807:IS982813 IS982815:IS982823 IS982883:IS982886 IS982889:IS982895 IY76:IY78 IY81:IY87 IY65497:IY65499 IY65502:IY65506 IY65509:IY65530 IY65532:IY65533 IY65535:IY65537 IY65539:IY65540 IY65542:IY65548 IY65550:IY65553 IY65555:IY65570 IY65572:IY65579 IY65581:IY65587 IY131033:IY131035 IY131038:IY131042 IY131045:IY131066 IY131068:IY131069 IY131071:IY131073 IY131075:IY131076 IY131078:IY131084 IY131086:IY131089 IY131091:IY131106 IY131108:IY131115 IY131117:IY131123 IY196569:IY196571 IY196574:IY196578 IY196581:IY196602 IY196604:IY196605 IY196607:IY196609 IY196611:IY196612 IY196614:IY196620 IY196622:IY196625 IY196627:IY196642 IY196644:IY196651 IY196653:IY196659 IY262105:IY262107 IY262110:IY262114 IY262117:IY262138 IY262140:IY262141 IY262143:IY262145 IY262147:IY262148 IY262150:IY262156 IY262158:IY262161 IY262163:IY262178 IY262180:IY262187 IY262189:IY262195 IY327641:IY327643 IY327646:IY327650 IY327653:IY327674 IY327676:IY327677 IY327679:IY327681 IY327683:IY327684 IY327686:IY327692 IY327694:IY327697 IY327699:IY327714 IY327716:IY327723 IY327725:IY327731 IY393177:IY393179 IY393182:IY393186 IY393189:IY393210 IY393212:IY393213 IY393215:IY393217 IY393219:IY393220 IY393222:IY393228 IY393230:IY393233 IY393235:IY393250 IY393252:IY393259 IY393261:IY393267 IY458713:IY458715 IY458718:IY458722 IY458725:IY458746 IY458748:IY458749 IY458751:IY458753 IY458755:IY458756 IY458758:IY458764 IY458766:IY458769 IY458771:IY458786 IY458788:IY458795 IY458797:IY458803 IY524249:IY524251 IY524254:IY524258 IY524261:IY524282 IY524284:IY524285 IY524287:IY524289 IY524291:IY524292 IY524294:IY524300 IY524302:IY524305 IY524307:IY524322 IY524324:IY524331 IY524333:IY524339 IY589785:IY589787 IY589790:IY589794 IY589797:IY589818 IY589820:IY589821 IY589823:IY589825 IY589827:IY589828 IY589830:IY589836 IY589838:IY589841 IY589843:IY589858 IY589860:IY589867 IY589869:IY589875 IY655321:IY655323 IY655326:IY655330 IY655333:IY655354 IY655356:IY655357 IY655359:IY655361 IY655363:IY655364 IY655366:IY655372 IY655374:IY655377 IY655379:IY655394 IY655396:IY655403 IY655405:IY655411 IY720857:IY720859 IY720862:IY720866 IY720869:IY720890 IY720892:IY720893 IY720895:IY720897 IY720899:IY720900 IY720902:IY720908 IY720910:IY720913 IY720915:IY720930 IY720932:IY720939 IY720941:IY720947 IY786393:IY786395 IY786398:IY786402 IY786405:IY786426 IY786428:IY786429 IY786431:IY786433 IY786435:IY786436 IY786438:IY786444 IY786446:IY786449 IY786451:IY786466 IY786468:IY786475 IY786477:IY786483 IY851929:IY851931 IY851934:IY851938 IY851941:IY851962 IY851964:IY851965 IY851967:IY851969 IY851971:IY851972 IY851974:IY851980 IY851982:IY851985 IY851987:IY852002 IY852004:IY852011 IY852013:IY852019 IY917465:IY917467 IY917470:IY917474 IY917477:IY917498 IY917500:IY917501 IY917503:IY917505 IY917507:IY917508 IY917510:IY917516 IY917518:IY917521 IY917523:IY917538 IY917540:IY917547 IY917549:IY917555 IY983001:IY983003 IY983006:IY983010 IY983013:IY983034 IY983036:IY983037 IY983039:IY983041 IY983043:IY983044 IY983046:IY983052 IY983054:IY983057 IY983059:IY983074 IY983076:IY983083 IY983085:IY983091 SO9:SO12 SO14:SO16 SO65277:SO65283 SO65285:SO65290 SO65292:SO65295 SO65297:SO65301 SO65303:SO65309 SO65311:SO65319 SO65379:SO65382 SO65385:SO65391 SO130813:SO130819 SO130821:SO130826 SO130828:SO130831 SO130833:SO130837 SO130839:SO130845 SO130847:SO130855 SO130915:SO130918 SO130921:SO130927 SO196349:SO196355 SO196357:SO196362 SO196364:SO196367 SO196369:SO196373 SO196375:SO196381 SO196383:SO196391 SO196451:SO196454 SO196457:SO196463 SO261885:SO261891 SO261893:SO261898 SO261900:SO261903 SO261905:SO261909 SO261911:SO261917 SO261919:SO261927 SO261987:SO261990 SO261993:SO261999 SO327421:SO327427 SO327429:SO327434 SO327436:SO327439 SO327441:SO327445 SO327447:SO327453 SO327455:SO327463 SO327523:SO327526 SO327529:SO327535 SO392957:SO392963 SO392965:SO392970 SO392972:SO392975 SO392977:SO392981 SO392983:SO392989 SO392991:SO392999 SO393059:SO393062 SO393065:SO393071 SO458493:SO458499 SO458501:SO458506 SO458508:SO458511 SO458513:SO458517 SO458519:SO458525 SO458527:SO458535 SO458595:SO458598 SO458601:SO458607 SO524029:SO524035 SO524037:SO524042 SO524044:SO524047 SO524049:SO524053 SO524055:SO524061 SO524063:SO524071 SO524131:SO524134 SO524137:SO524143 SO589565:SO589571 SO589573:SO589578 SO589580:SO589583 SO589585:SO589589 SO589591:SO589597 SO589599:SO589607 SO589667:SO589670 SO589673:SO589679 SO655101:SO655107 SO655109:SO655114 SO655116:SO655119 SO655121:SO655125 SO655127:SO655133 SO655135:SO655143 SO655203:SO655206 SO655209:SO655215 SO720637:SO720643 SO720645:SO720650 SO720652:SO720655 SO720657:SO720661 SO720663:SO720669 SO720671:SO720679 SO720739:SO720742 SO720745:SO720751 SO786173:SO786179 SO786181:SO786186 SO786188:SO786191 SO786193:SO786197 SO786199:SO786205 SO786207:SO786215 SO786275:SO786278 SO786281:SO786287 SO851709:SO851715 SO851717:SO851722 SO851724:SO851727 SO851729:SO851733 SO851735:SO851741 SO851743:SO851751 SO851811:SO851814 SO851817:SO851823 SO917245:SO917251 SO917253:SO917258 SO917260:SO917263 SO917265:SO917269 SO917271:SO917277 SO917279:SO917287 SO917347:SO917350 SO917353:SO917359 SO982781:SO982787 SO982789:SO982794 SO982796:SO982799 SO982801:SO982805 SO982807:SO982813 SO982815:SO982823 SO982883:SO982886 SO982889:SO982895 SU76:SU78 SU81:SU87 SU65497:SU65499 SU65502:SU65506 SU65509:SU65530 SU65532:SU65533 SU65535:SU65537 SU65539:SU65540 SU65542:SU65548 SU65550:SU65553 SU65555:SU65570 SU65572:SU65579 SU65581:SU65587 SU131033:SU131035 SU131038:SU131042 SU131045:SU131066 SU131068:SU131069 SU131071:SU131073 SU131075:SU131076 SU131078:SU131084 SU131086:SU131089 SU131091:SU131106 SU131108:SU131115 SU131117:SU131123 SU196569:SU196571 SU196574:SU196578 SU196581:SU196602 SU196604:SU196605 SU196607:SU196609 SU196611:SU196612 SU196614:SU196620 SU196622:SU196625 SU196627:SU196642 SU196644:SU196651 SU196653:SU196659 SU262105:SU262107 SU262110:SU262114 SU262117:SU262138 SU262140:SU262141 SU262143:SU262145 SU262147:SU262148 SU262150:SU262156 SU262158:SU262161 SU262163:SU262178 SU262180:SU262187 SU262189:SU262195 SU327641:SU327643 SU327646:SU327650 SU327653:SU327674 SU327676:SU327677 SU327679:SU327681 SU327683:SU327684 SU327686:SU327692 SU327694:SU327697 SU327699:SU327714 SU327716:SU327723 SU327725:SU327731 SU393177:SU393179 SU393182:SU393186 SU393189:SU393210 SU393212:SU393213 SU393215:SU393217 SU393219:SU393220 SU393222:SU393228 SU393230:SU393233 SU393235:SU393250 SU393252:SU393259 SU393261:SU393267 SU458713:SU458715 SU458718:SU458722 SU458725:SU458746 SU458748:SU458749 SU458751:SU458753 SU458755:SU458756 SU458758:SU458764 SU458766:SU458769 SU458771:SU458786 SU458788:SU458795 SU458797:SU458803 SU524249:SU524251 SU524254:SU524258 SU524261:SU524282 SU524284:SU524285 SU524287:SU524289 SU524291:SU524292 SU524294:SU524300 SU524302:SU524305 SU524307:SU524322 SU524324:SU524331 SU524333:SU524339 SU589785:SU589787 SU589790:SU589794 SU589797:SU589818 SU589820:SU589821 SU589823:SU589825 SU589827:SU589828 SU589830:SU589836 SU589838:SU589841 SU589843:SU589858 SU589860:SU589867 SU589869:SU589875 SU655321:SU655323 SU655326:SU655330 SU655333:SU655354 SU655356:SU655357 SU655359:SU655361 SU655363:SU655364 SU655366:SU655372 SU655374:SU655377 SU655379:SU655394 SU655396:SU655403 SU655405:SU655411 SU720857:SU720859 SU720862:SU720866 SU720869:SU720890 SU720892:SU720893 SU720895:SU720897 SU720899:SU720900 SU720902:SU720908 SU720910:SU720913 SU720915:SU720930 SU720932:SU720939 SU720941:SU720947 SU786393:SU786395 SU786398:SU786402 SU786405:SU786426 SU786428:SU786429 SU786431:SU786433 SU786435:SU786436 SU786438:SU786444 SU786446:SU786449 SU786451:SU786466 SU786468:SU786475 SU786477:SU786483 SU851929:SU851931 SU851934:SU851938 SU851941:SU851962 SU851964:SU851965 SU851967:SU851969 SU851971:SU851972 SU851974:SU851980 SU851982:SU851985 SU851987:SU852002 SU852004:SU852011 SU852013:SU852019 SU917465:SU917467 SU917470:SU917474 SU917477:SU917498 SU917500:SU917501 SU917503:SU917505 SU917507:SU917508 SU917510:SU917516 SU917518:SU917521 SU917523:SU917538 SU917540:SU917547 SU917549:SU917555 SU983001:SU983003 SU983006:SU983010 SU983013:SU983034 SU983036:SU983037 SU983039:SU983041 SU983043:SU983044 SU983046:SU983052 SU983054:SU983057 SU983059:SU983074 SU983076:SU983083 SU983085:SU983091 ACK9:ACK12 ACK14:ACK16 ACK65277:ACK65283 ACK65285:ACK65290 ACK65292:ACK65295 ACK65297:ACK65301 ACK65303:ACK65309 ACK65311:ACK65319 ACK65379:ACK65382 ACK65385:ACK65391 ACK130813:ACK130819 ACK130821:ACK130826 ACK130828:ACK130831 ACK130833:ACK130837 ACK130839:ACK130845 ACK130847:ACK130855 ACK130915:ACK130918 ACK130921:ACK130927 ACK196349:ACK196355 ACK196357:ACK196362 ACK196364:ACK196367 ACK196369:ACK196373 ACK196375:ACK196381 ACK196383:ACK196391 ACK196451:ACK196454 ACK196457:ACK196463 ACK261885:ACK261891 ACK261893:ACK261898 ACK261900:ACK261903 ACK261905:ACK261909 ACK261911:ACK261917 ACK261919:ACK261927 ACK261987:ACK261990 ACK261993:ACK261999 ACK327421:ACK327427 ACK327429:ACK327434 ACK327436:ACK327439 ACK327441:ACK327445 ACK327447:ACK327453 ACK327455:ACK327463 ACK327523:ACK327526 ACK327529:ACK327535 ACK392957:ACK392963 ACK392965:ACK392970 ACK392972:ACK392975 ACK392977:ACK392981 ACK392983:ACK392989 ACK392991:ACK392999 ACK393059:ACK393062 ACK393065:ACK393071 ACK458493:ACK458499 ACK458501:ACK458506 ACK458508:ACK458511 ACK458513:ACK458517 ACK458519:ACK458525 ACK458527:ACK458535 ACK458595:ACK458598 ACK458601:ACK458607 ACK524029:ACK524035 ACK524037:ACK524042 ACK524044:ACK524047 ACK524049:ACK524053 ACK524055:ACK524061 ACK524063:ACK524071 ACK524131:ACK524134 ACK524137:ACK524143 ACK589565:ACK589571 ACK589573:ACK589578 ACK589580:ACK589583 ACK589585:ACK589589 ACK589591:ACK589597 ACK589599:ACK589607 ACK589667:ACK589670 ACK589673:ACK589679 ACK655101:ACK655107 ACK655109:ACK655114 ACK655116:ACK655119 ACK655121:ACK655125 ACK655127:ACK655133 ACK655135:ACK655143 ACK655203:ACK655206 ACK655209:ACK655215 ACK720637:ACK720643 ACK720645:ACK720650 ACK720652:ACK720655 ACK720657:ACK720661 ACK720663:ACK720669 ACK720671:ACK720679 ACK720739:ACK720742 ACK720745:ACK720751 ACK786173:ACK786179 ACK786181:ACK786186 ACK786188:ACK786191 ACK786193:ACK786197 ACK786199:ACK786205 ACK786207:ACK786215 ACK786275:ACK786278 ACK786281:ACK786287 ACK851709:ACK851715 ACK851717:ACK851722 ACK851724:ACK851727 ACK851729:ACK851733 ACK851735:ACK851741 ACK851743:ACK851751 ACK851811:ACK851814 ACK851817:ACK851823 ACK917245:ACK917251 ACK917253:ACK917258 ACK917260:ACK917263 ACK917265:ACK917269 ACK917271:ACK917277 ACK917279:ACK917287 ACK917347:ACK917350 ACK917353:ACK917359 ACK982781:ACK982787 ACK982789:ACK982794 ACK982796:ACK982799 ACK982801:ACK982805 ACK982807:ACK982813 ACK982815:ACK982823 ACK982883:ACK982886 ACK982889:ACK982895 ACQ76:ACQ78 ACQ81:ACQ87 ACQ65497:ACQ65499 ACQ65502:ACQ65506 ACQ65509:ACQ65530 ACQ65532:ACQ65533 ACQ65535:ACQ65537 ACQ65539:ACQ65540 ACQ65542:ACQ65548 ACQ65550:ACQ65553 ACQ65555:ACQ65570 ACQ65572:ACQ65579 ACQ65581:ACQ65587 ACQ131033:ACQ131035 ACQ131038:ACQ131042 ACQ131045:ACQ131066 ACQ131068:ACQ131069 ACQ131071:ACQ131073 ACQ131075:ACQ131076 ACQ131078:ACQ131084 ACQ131086:ACQ131089 ACQ131091:ACQ131106 ACQ131108:ACQ131115 ACQ131117:ACQ131123 ACQ196569:ACQ196571 ACQ196574:ACQ196578 ACQ196581:ACQ196602 ACQ196604:ACQ196605 ACQ196607:ACQ196609 ACQ196611:ACQ196612 ACQ196614:ACQ196620 ACQ196622:ACQ196625 ACQ196627:ACQ196642 ACQ196644:ACQ196651 ACQ196653:ACQ196659 ACQ262105:ACQ262107 ACQ262110:ACQ262114 ACQ262117:ACQ262138 ACQ262140:ACQ262141 ACQ262143:ACQ262145 ACQ262147:ACQ262148 ACQ262150:ACQ262156 ACQ262158:ACQ262161 ACQ262163:ACQ262178 ACQ262180:ACQ262187 ACQ262189:ACQ262195 ACQ327641:ACQ327643 ACQ327646:ACQ327650 ACQ327653:ACQ327674 ACQ327676:ACQ327677 ACQ327679:ACQ327681 ACQ327683:ACQ327684 ACQ327686:ACQ327692 ACQ327694:ACQ327697 ACQ327699:ACQ327714 ACQ327716:ACQ327723 ACQ327725:ACQ327731 ACQ393177:ACQ393179 ACQ393182:ACQ393186 ACQ393189:ACQ393210 ACQ393212:ACQ393213 ACQ393215:ACQ393217 ACQ393219:ACQ393220 ACQ393222:ACQ393228 ACQ393230:ACQ393233 ACQ393235:ACQ393250 ACQ393252:ACQ393259 ACQ393261:ACQ393267 ACQ458713:ACQ458715 ACQ458718:ACQ458722 ACQ458725:ACQ458746 ACQ458748:ACQ458749 ACQ458751:ACQ458753 ACQ458755:ACQ458756 ACQ458758:ACQ458764 ACQ458766:ACQ458769 ACQ458771:ACQ458786 ACQ458788:ACQ458795 ACQ458797:ACQ458803 ACQ524249:ACQ524251 ACQ524254:ACQ524258 ACQ524261:ACQ524282 ACQ524284:ACQ524285 ACQ524287:ACQ524289 ACQ524291:ACQ524292 ACQ524294:ACQ524300 ACQ524302:ACQ524305 ACQ524307:ACQ524322 ACQ524324:ACQ524331 ACQ524333:ACQ524339 ACQ589785:ACQ589787 ACQ589790:ACQ589794 ACQ589797:ACQ589818 ACQ589820:ACQ589821 ACQ589823:ACQ589825 ACQ589827:ACQ589828 ACQ589830:ACQ589836 ACQ589838:ACQ589841 ACQ589843:ACQ589858 ACQ589860:ACQ589867 ACQ589869:ACQ589875 ACQ655321:ACQ655323 ACQ655326:ACQ655330 ACQ655333:ACQ655354 ACQ655356:ACQ655357 ACQ655359:ACQ655361 ACQ655363:ACQ655364 ACQ655366:ACQ655372 ACQ655374:ACQ655377 ACQ655379:ACQ655394 ACQ655396:ACQ655403 ACQ655405:ACQ655411 ACQ720857:ACQ720859 ACQ720862:ACQ720866 ACQ720869:ACQ720890 ACQ720892:ACQ720893 ACQ720895:ACQ720897 ACQ720899:ACQ720900 ACQ720902:ACQ720908 ACQ720910:ACQ720913 ACQ720915:ACQ720930 ACQ720932:ACQ720939 ACQ720941:ACQ720947 ACQ786393:ACQ786395 ACQ786398:ACQ786402 ACQ786405:ACQ786426 ACQ786428:ACQ786429 ACQ786431:ACQ786433 ACQ786435:ACQ786436 ACQ786438:ACQ786444 ACQ786446:ACQ786449 ACQ786451:ACQ786466 ACQ786468:ACQ786475 ACQ786477:ACQ786483 ACQ851929:ACQ851931 ACQ851934:ACQ851938 ACQ851941:ACQ851962 ACQ851964:ACQ851965 ACQ851967:ACQ851969 ACQ851971:ACQ851972 ACQ851974:ACQ851980 ACQ851982:ACQ851985 ACQ851987:ACQ852002 ACQ852004:ACQ852011 ACQ852013:ACQ852019 ACQ917465:ACQ917467 ACQ917470:ACQ917474 ACQ917477:ACQ917498 ACQ917500:ACQ917501 ACQ917503:ACQ917505 ACQ917507:ACQ917508 ACQ917510:ACQ917516 ACQ917518:ACQ917521 ACQ917523:ACQ917538 ACQ917540:ACQ917547 ACQ917549:ACQ917555 ACQ983001:ACQ983003 ACQ983006:ACQ983010 ACQ983013:ACQ983034 ACQ983036:ACQ983037 ACQ983039:ACQ983041 ACQ983043:ACQ983044 ACQ983046:ACQ983052 ACQ983054:ACQ983057 ACQ983059:ACQ983074 ACQ983076:ACQ983083 ACQ983085:ACQ983091 AMG9:AMG12 AMG14:AMG16 AMG65277:AMG65283 AMG65285:AMG65290 AMG65292:AMG65295 AMG65297:AMG65301 AMG65303:AMG65309 AMG65311:AMG65319 AMG65379:AMG65382 AMG65385:AMG65391 AMG130813:AMG130819 AMG130821:AMG130826 AMG130828:AMG130831 AMG130833:AMG130837 AMG130839:AMG130845 AMG130847:AMG130855 AMG130915:AMG130918 AMG130921:AMG130927 AMG196349:AMG196355 AMG196357:AMG196362 AMG196364:AMG196367 AMG196369:AMG196373 AMG196375:AMG196381 AMG196383:AMG196391 AMG196451:AMG196454 AMG196457:AMG196463 AMG261885:AMG261891 AMG261893:AMG261898 AMG261900:AMG261903 AMG261905:AMG261909 AMG261911:AMG261917 AMG261919:AMG261927 AMG261987:AMG261990 AMG261993:AMG261999 AMG327421:AMG327427 AMG327429:AMG327434 AMG327436:AMG327439 AMG327441:AMG327445 AMG327447:AMG327453 AMG327455:AMG327463 AMG327523:AMG327526 AMG327529:AMG327535 AMG392957:AMG392963 AMG392965:AMG392970 AMG392972:AMG392975 AMG392977:AMG392981 AMG392983:AMG392989 AMG392991:AMG392999 AMG393059:AMG393062 AMG393065:AMG393071 AMG458493:AMG458499 AMG458501:AMG458506 AMG458508:AMG458511 AMG458513:AMG458517 AMG458519:AMG458525 AMG458527:AMG458535 AMG458595:AMG458598 AMG458601:AMG458607 AMG524029:AMG524035 AMG524037:AMG524042 AMG524044:AMG524047 AMG524049:AMG524053 AMG524055:AMG524061 AMG524063:AMG524071 AMG524131:AMG524134 AMG524137:AMG524143 AMG589565:AMG589571 AMG589573:AMG589578 AMG589580:AMG589583 AMG589585:AMG589589 AMG589591:AMG589597 AMG589599:AMG589607 AMG589667:AMG589670 AMG589673:AMG589679 AMG655101:AMG655107 AMG655109:AMG655114 AMG655116:AMG655119 AMG655121:AMG655125 AMG655127:AMG655133 AMG655135:AMG655143 AMG655203:AMG655206 AMG655209:AMG655215 AMG720637:AMG720643 AMG720645:AMG720650 AMG720652:AMG720655 AMG720657:AMG720661 AMG720663:AMG720669 AMG720671:AMG720679 AMG720739:AMG720742 AMG720745:AMG720751 AMG786173:AMG786179 AMG786181:AMG786186 AMG786188:AMG786191 AMG786193:AMG786197 AMG786199:AMG786205 AMG786207:AMG786215 AMG786275:AMG786278 AMG786281:AMG786287 AMG851709:AMG851715 AMG851717:AMG851722 AMG851724:AMG851727 AMG851729:AMG851733 AMG851735:AMG851741 AMG851743:AMG851751 AMG851811:AMG851814 AMG851817:AMG851823 AMG917245:AMG917251 AMG917253:AMG917258 AMG917260:AMG917263 AMG917265:AMG917269 AMG917271:AMG917277 AMG917279:AMG917287 AMG917347:AMG917350 AMG917353:AMG917359 AMG982781:AMG982787 AMG982789:AMG982794 AMG982796:AMG982799 AMG982801:AMG982805 AMG982807:AMG982813 AMG982815:AMG982823 AMG982883:AMG982886 AMG982889:AMG982895 AMM76:AMM78 AMM81:AMM87 AMM65497:AMM65499 AMM65502:AMM65506 AMM65509:AMM65530 AMM65532:AMM65533 AMM65535:AMM65537 AMM65539:AMM65540 AMM65542:AMM65548 AMM65550:AMM65553 AMM65555:AMM65570 AMM65572:AMM65579 AMM65581:AMM65587 AMM131033:AMM131035 AMM131038:AMM131042 AMM131045:AMM131066 AMM131068:AMM131069 AMM131071:AMM131073 AMM131075:AMM131076 AMM131078:AMM131084 AMM131086:AMM131089 AMM131091:AMM131106 AMM131108:AMM131115 AMM131117:AMM131123 AMM196569:AMM196571 AMM196574:AMM196578 AMM196581:AMM196602 AMM196604:AMM196605 AMM196607:AMM196609 AMM196611:AMM196612 AMM196614:AMM196620 AMM196622:AMM196625 AMM196627:AMM196642 AMM196644:AMM196651 AMM196653:AMM196659 AMM262105:AMM262107 AMM262110:AMM262114 AMM262117:AMM262138 AMM262140:AMM262141 AMM262143:AMM262145 AMM262147:AMM262148 AMM262150:AMM262156 AMM262158:AMM262161 AMM262163:AMM262178 AMM262180:AMM262187 AMM262189:AMM262195 AMM327641:AMM327643 AMM327646:AMM327650 AMM327653:AMM327674 AMM327676:AMM327677 AMM327679:AMM327681 AMM327683:AMM327684 AMM327686:AMM327692 AMM327694:AMM327697 AMM327699:AMM327714 AMM327716:AMM327723 AMM327725:AMM327731 AMM393177:AMM393179 AMM393182:AMM393186 AMM393189:AMM393210 AMM393212:AMM393213 AMM393215:AMM393217 AMM393219:AMM393220 AMM393222:AMM393228 AMM393230:AMM393233 AMM393235:AMM393250 AMM393252:AMM393259 AMM393261:AMM393267 AMM458713:AMM458715 AMM458718:AMM458722 AMM458725:AMM458746 AMM458748:AMM458749 AMM458751:AMM458753 AMM458755:AMM458756 AMM458758:AMM458764 AMM458766:AMM458769 AMM458771:AMM458786 AMM458788:AMM458795 AMM458797:AMM458803 AMM524249:AMM524251 AMM524254:AMM524258 AMM524261:AMM524282 AMM524284:AMM524285 AMM524287:AMM524289 AMM524291:AMM524292 AMM524294:AMM524300 AMM524302:AMM524305 AMM524307:AMM524322 AMM524324:AMM524331 AMM524333:AMM524339 AMM589785:AMM589787 AMM589790:AMM589794 AMM589797:AMM589818 AMM589820:AMM589821 AMM589823:AMM589825 AMM589827:AMM589828 AMM589830:AMM589836 AMM589838:AMM589841 AMM589843:AMM589858 AMM589860:AMM589867 AMM589869:AMM589875 AMM655321:AMM655323 AMM655326:AMM655330 AMM655333:AMM655354 AMM655356:AMM655357 AMM655359:AMM655361 AMM655363:AMM655364 AMM655366:AMM655372 AMM655374:AMM655377 AMM655379:AMM655394 AMM655396:AMM655403 AMM655405:AMM655411 AMM720857:AMM720859 AMM720862:AMM720866 AMM720869:AMM720890 AMM720892:AMM720893 AMM720895:AMM720897 AMM720899:AMM720900 AMM720902:AMM720908 AMM720910:AMM720913 AMM720915:AMM720930 AMM720932:AMM720939 AMM720941:AMM720947 AMM786393:AMM786395 AMM786398:AMM786402 AMM786405:AMM786426 AMM786428:AMM786429 AMM786431:AMM786433 AMM786435:AMM786436 AMM786438:AMM786444 AMM786446:AMM786449 AMM786451:AMM786466 AMM786468:AMM786475 AMM786477:AMM786483 AMM851929:AMM851931 AMM851934:AMM851938 AMM851941:AMM851962 AMM851964:AMM851965 AMM851967:AMM851969 AMM851971:AMM851972 AMM851974:AMM851980 AMM851982:AMM851985 AMM851987:AMM852002 AMM852004:AMM852011 AMM852013:AMM852019 AMM917465:AMM917467 AMM917470:AMM917474 AMM917477:AMM917498 AMM917500:AMM917501 AMM917503:AMM917505 AMM917507:AMM917508 AMM917510:AMM917516 AMM917518:AMM917521 AMM917523:AMM917538 AMM917540:AMM917547 AMM917549:AMM917555 AMM983001:AMM983003 AMM983006:AMM983010 AMM983013:AMM983034 AMM983036:AMM983037 AMM983039:AMM983041 AMM983043:AMM983044 AMM983046:AMM983052 AMM983054:AMM983057 AMM983059:AMM983074 AMM983076:AMM983083 AMM983085:AMM983091 AWC9:AWC12 AWC14:AWC16 AWC65277:AWC65283 AWC65285:AWC65290 AWC65292:AWC65295 AWC65297:AWC65301 AWC65303:AWC65309 AWC65311:AWC65319 AWC65379:AWC65382 AWC65385:AWC65391 AWC130813:AWC130819 AWC130821:AWC130826 AWC130828:AWC130831 AWC130833:AWC130837 AWC130839:AWC130845 AWC130847:AWC130855 AWC130915:AWC130918 AWC130921:AWC130927 AWC196349:AWC196355 AWC196357:AWC196362 AWC196364:AWC196367 AWC196369:AWC196373 AWC196375:AWC196381 AWC196383:AWC196391 AWC196451:AWC196454 AWC196457:AWC196463 AWC261885:AWC261891 AWC261893:AWC261898 AWC261900:AWC261903 AWC261905:AWC261909 AWC261911:AWC261917 AWC261919:AWC261927 AWC261987:AWC261990 AWC261993:AWC261999 AWC327421:AWC327427 AWC327429:AWC327434 AWC327436:AWC327439 AWC327441:AWC327445 AWC327447:AWC327453 AWC327455:AWC327463 AWC327523:AWC327526 AWC327529:AWC327535 AWC392957:AWC392963 AWC392965:AWC392970 AWC392972:AWC392975 AWC392977:AWC392981 AWC392983:AWC392989 AWC392991:AWC392999 AWC393059:AWC393062 AWC393065:AWC393071 AWC458493:AWC458499 AWC458501:AWC458506 AWC458508:AWC458511 AWC458513:AWC458517 AWC458519:AWC458525 AWC458527:AWC458535 AWC458595:AWC458598 AWC458601:AWC458607 AWC524029:AWC524035 AWC524037:AWC524042 AWC524044:AWC524047 AWC524049:AWC524053 AWC524055:AWC524061 AWC524063:AWC524071 AWC524131:AWC524134 AWC524137:AWC524143 AWC589565:AWC589571 AWC589573:AWC589578 AWC589580:AWC589583 AWC589585:AWC589589 AWC589591:AWC589597 AWC589599:AWC589607 AWC589667:AWC589670 AWC589673:AWC589679 AWC655101:AWC655107 AWC655109:AWC655114 AWC655116:AWC655119 AWC655121:AWC655125 AWC655127:AWC655133 AWC655135:AWC655143 AWC655203:AWC655206 AWC655209:AWC655215 AWC720637:AWC720643 AWC720645:AWC720650 AWC720652:AWC720655 AWC720657:AWC720661 AWC720663:AWC720669 AWC720671:AWC720679 AWC720739:AWC720742 AWC720745:AWC720751 AWC786173:AWC786179 AWC786181:AWC786186 AWC786188:AWC786191 AWC786193:AWC786197 AWC786199:AWC786205 AWC786207:AWC786215 AWC786275:AWC786278 AWC786281:AWC786287 AWC851709:AWC851715 AWC851717:AWC851722 AWC851724:AWC851727 AWC851729:AWC851733 AWC851735:AWC851741 AWC851743:AWC851751 AWC851811:AWC851814 AWC851817:AWC851823 AWC917245:AWC917251 AWC917253:AWC917258 AWC917260:AWC917263 AWC917265:AWC917269 AWC917271:AWC917277 AWC917279:AWC917287 AWC917347:AWC917350 AWC917353:AWC917359 AWC982781:AWC982787 AWC982789:AWC982794 AWC982796:AWC982799 AWC982801:AWC982805 AWC982807:AWC982813 AWC982815:AWC982823 AWC982883:AWC982886 AWC982889:AWC982895 AWI76:AWI78 AWI81:AWI87 AWI65497:AWI65499 AWI65502:AWI65506 AWI65509:AWI65530 AWI65532:AWI65533 AWI65535:AWI65537 AWI65539:AWI65540 AWI65542:AWI65548 AWI65550:AWI65553 AWI65555:AWI65570 AWI65572:AWI65579 AWI65581:AWI65587 AWI131033:AWI131035 AWI131038:AWI131042 AWI131045:AWI131066 AWI131068:AWI131069 AWI131071:AWI131073 AWI131075:AWI131076 AWI131078:AWI131084 AWI131086:AWI131089 AWI131091:AWI131106 AWI131108:AWI131115 AWI131117:AWI131123 AWI196569:AWI196571 AWI196574:AWI196578 AWI196581:AWI196602 AWI196604:AWI196605 AWI196607:AWI196609 AWI196611:AWI196612 AWI196614:AWI196620 AWI196622:AWI196625 AWI196627:AWI196642 AWI196644:AWI196651 AWI196653:AWI196659 AWI262105:AWI262107 AWI262110:AWI262114 AWI262117:AWI262138 AWI262140:AWI262141 AWI262143:AWI262145 AWI262147:AWI262148 AWI262150:AWI262156 AWI262158:AWI262161 AWI262163:AWI262178 AWI262180:AWI262187 AWI262189:AWI262195 AWI327641:AWI327643 AWI327646:AWI327650 AWI327653:AWI327674 AWI327676:AWI327677 AWI327679:AWI327681 AWI327683:AWI327684 AWI327686:AWI327692 AWI327694:AWI327697 AWI327699:AWI327714 AWI327716:AWI327723 AWI327725:AWI327731 AWI393177:AWI393179 AWI393182:AWI393186 AWI393189:AWI393210 AWI393212:AWI393213 AWI393215:AWI393217 AWI393219:AWI393220 AWI393222:AWI393228 AWI393230:AWI393233 AWI393235:AWI393250 AWI393252:AWI393259 AWI393261:AWI393267 AWI458713:AWI458715 AWI458718:AWI458722 AWI458725:AWI458746 AWI458748:AWI458749 AWI458751:AWI458753 AWI458755:AWI458756 AWI458758:AWI458764 AWI458766:AWI458769 AWI458771:AWI458786 AWI458788:AWI458795 AWI458797:AWI458803 AWI524249:AWI524251 AWI524254:AWI524258 AWI524261:AWI524282 AWI524284:AWI524285 AWI524287:AWI524289 AWI524291:AWI524292 AWI524294:AWI524300 AWI524302:AWI524305 AWI524307:AWI524322 AWI524324:AWI524331 AWI524333:AWI524339 AWI589785:AWI589787 AWI589790:AWI589794 AWI589797:AWI589818 AWI589820:AWI589821 AWI589823:AWI589825 AWI589827:AWI589828 AWI589830:AWI589836 AWI589838:AWI589841 AWI589843:AWI589858 AWI589860:AWI589867 AWI589869:AWI589875 AWI655321:AWI655323 AWI655326:AWI655330 AWI655333:AWI655354 AWI655356:AWI655357 AWI655359:AWI655361 AWI655363:AWI655364 AWI655366:AWI655372 AWI655374:AWI655377 AWI655379:AWI655394 AWI655396:AWI655403 AWI655405:AWI655411 AWI720857:AWI720859 AWI720862:AWI720866 AWI720869:AWI720890 AWI720892:AWI720893 AWI720895:AWI720897 AWI720899:AWI720900 AWI720902:AWI720908 AWI720910:AWI720913 AWI720915:AWI720930 AWI720932:AWI720939 AWI720941:AWI720947 AWI786393:AWI786395 AWI786398:AWI786402 AWI786405:AWI786426 AWI786428:AWI786429 AWI786431:AWI786433 AWI786435:AWI786436 AWI786438:AWI786444 AWI786446:AWI786449 AWI786451:AWI786466 AWI786468:AWI786475 AWI786477:AWI786483 AWI851929:AWI851931 AWI851934:AWI851938 AWI851941:AWI851962 AWI851964:AWI851965 AWI851967:AWI851969 AWI851971:AWI851972 AWI851974:AWI851980 AWI851982:AWI851985 AWI851987:AWI852002 AWI852004:AWI852011 AWI852013:AWI852019 AWI917465:AWI917467 AWI917470:AWI917474 AWI917477:AWI917498 AWI917500:AWI917501 AWI917503:AWI917505 AWI917507:AWI917508 AWI917510:AWI917516 AWI917518:AWI917521 AWI917523:AWI917538 AWI917540:AWI917547 AWI917549:AWI917555 AWI983001:AWI983003 AWI983006:AWI983010 AWI983013:AWI983034 AWI983036:AWI983037 AWI983039:AWI983041 AWI983043:AWI983044 AWI983046:AWI983052 AWI983054:AWI983057 AWI983059:AWI983074 AWI983076:AWI983083 AWI983085:AWI983091 BFY9:BFY12 BFY14:BFY16 BFY65277:BFY65283 BFY65285:BFY65290 BFY65292:BFY65295 BFY65297:BFY65301 BFY65303:BFY65309 BFY65311:BFY65319 BFY65379:BFY65382 BFY65385:BFY65391 BFY130813:BFY130819 BFY130821:BFY130826 BFY130828:BFY130831 BFY130833:BFY130837 BFY130839:BFY130845 BFY130847:BFY130855 BFY130915:BFY130918 BFY130921:BFY130927 BFY196349:BFY196355 BFY196357:BFY196362 BFY196364:BFY196367 BFY196369:BFY196373 BFY196375:BFY196381 BFY196383:BFY196391 BFY196451:BFY196454 BFY196457:BFY196463 BFY261885:BFY261891 BFY261893:BFY261898 BFY261900:BFY261903 BFY261905:BFY261909 BFY261911:BFY261917 BFY261919:BFY261927 BFY261987:BFY261990 BFY261993:BFY261999 BFY327421:BFY327427 BFY327429:BFY327434 BFY327436:BFY327439 BFY327441:BFY327445 BFY327447:BFY327453 BFY327455:BFY327463 BFY327523:BFY327526 BFY327529:BFY327535 BFY392957:BFY392963 BFY392965:BFY392970 BFY392972:BFY392975 BFY392977:BFY392981 BFY392983:BFY392989 BFY392991:BFY392999 BFY393059:BFY393062 BFY393065:BFY393071 BFY458493:BFY458499 BFY458501:BFY458506 BFY458508:BFY458511 BFY458513:BFY458517 BFY458519:BFY458525 BFY458527:BFY458535 BFY458595:BFY458598 BFY458601:BFY458607 BFY524029:BFY524035 BFY524037:BFY524042 BFY524044:BFY524047 BFY524049:BFY524053 BFY524055:BFY524061 BFY524063:BFY524071 BFY524131:BFY524134 BFY524137:BFY524143 BFY589565:BFY589571 BFY589573:BFY589578 BFY589580:BFY589583 BFY589585:BFY589589 BFY589591:BFY589597 BFY589599:BFY589607 BFY589667:BFY589670 BFY589673:BFY589679 BFY655101:BFY655107 BFY655109:BFY655114 BFY655116:BFY655119 BFY655121:BFY655125 BFY655127:BFY655133 BFY655135:BFY655143 BFY655203:BFY655206 BFY655209:BFY655215 BFY720637:BFY720643 BFY720645:BFY720650 BFY720652:BFY720655 BFY720657:BFY720661 BFY720663:BFY720669 BFY720671:BFY720679 BFY720739:BFY720742 BFY720745:BFY720751 BFY786173:BFY786179 BFY786181:BFY786186 BFY786188:BFY786191 BFY786193:BFY786197 BFY786199:BFY786205 BFY786207:BFY786215 BFY786275:BFY786278 BFY786281:BFY786287 BFY851709:BFY851715 BFY851717:BFY851722 BFY851724:BFY851727 BFY851729:BFY851733 BFY851735:BFY851741 BFY851743:BFY851751 BFY851811:BFY851814 BFY851817:BFY851823 BFY917245:BFY917251 BFY917253:BFY917258 BFY917260:BFY917263 BFY917265:BFY917269 BFY917271:BFY917277 BFY917279:BFY917287 BFY917347:BFY917350 BFY917353:BFY917359 BFY982781:BFY982787 BFY982789:BFY982794 BFY982796:BFY982799 BFY982801:BFY982805 BFY982807:BFY982813 BFY982815:BFY982823 BFY982883:BFY982886 BFY982889:BFY982895 BGE76:BGE78 BGE81:BGE87 BGE65497:BGE65499 BGE65502:BGE65506 BGE65509:BGE65530 BGE65532:BGE65533 BGE65535:BGE65537 BGE65539:BGE65540 BGE65542:BGE65548 BGE65550:BGE65553 BGE65555:BGE65570 BGE65572:BGE65579 BGE65581:BGE65587 BGE131033:BGE131035 BGE131038:BGE131042 BGE131045:BGE131066 BGE131068:BGE131069 BGE131071:BGE131073 BGE131075:BGE131076 BGE131078:BGE131084 BGE131086:BGE131089 BGE131091:BGE131106 BGE131108:BGE131115 BGE131117:BGE131123 BGE196569:BGE196571 BGE196574:BGE196578 BGE196581:BGE196602 BGE196604:BGE196605 BGE196607:BGE196609 BGE196611:BGE196612 BGE196614:BGE196620 BGE196622:BGE196625 BGE196627:BGE196642 BGE196644:BGE196651 BGE196653:BGE196659 BGE262105:BGE262107 BGE262110:BGE262114 BGE262117:BGE262138 BGE262140:BGE262141 BGE262143:BGE262145 BGE262147:BGE262148 BGE262150:BGE262156 BGE262158:BGE262161 BGE262163:BGE262178 BGE262180:BGE262187 BGE262189:BGE262195 BGE327641:BGE327643 BGE327646:BGE327650 BGE327653:BGE327674 BGE327676:BGE327677 BGE327679:BGE327681 BGE327683:BGE327684 BGE327686:BGE327692 BGE327694:BGE327697 BGE327699:BGE327714 BGE327716:BGE327723 BGE327725:BGE327731 BGE393177:BGE393179 BGE393182:BGE393186 BGE393189:BGE393210 BGE393212:BGE393213 BGE393215:BGE393217 BGE393219:BGE393220 BGE393222:BGE393228 BGE393230:BGE393233 BGE393235:BGE393250 BGE393252:BGE393259 BGE393261:BGE393267 BGE458713:BGE458715 BGE458718:BGE458722 BGE458725:BGE458746 BGE458748:BGE458749 BGE458751:BGE458753 BGE458755:BGE458756 BGE458758:BGE458764 BGE458766:BGE458769 BGE458771:BGE458786 BGE458788:BGE458795 BGE458797:BGE458803 BGE524249:BGE524251 BGE524254:BGE524258 BGE524261:BGE524282 BGE524284:BGE524285 BGE524287:BGE524289 BGE524291:BGE524292 BGE524294:BGE524300 BGE524302:BGE524305 BGE524307:BGE524322 BGE524324:BGE524331 BGE524333:BGE524339 BGE589785:BGE589787 BGE589790:BGE589794 BGE589797:BGE589818 BGE589820:BGE589821 BGE589823:BGE589825 BGE589827:BGE589828 BGE589830:BGE589836 BGE589838:BGE589841 BGE589843:BGE589858 BGE589860:BGE589867 BGE589869:BGE589875 BGE655321:BGE655323 BGE655326:BGE655330 BGE655333:BGE655354 BGE655356:BGE655357 BGE655359:BGE655361 BGE655363:BGE655364 BGE655366:BGE655372 BGE655374:BGE655377 BGE655379:BGE655394 BGE655396:BGE655403 BGE655405:BGE655411 BGE720857:BGE720859 BGE720862:BGE720866 BGE720869:BGE720890 BGE720892:BGE720893 BGE720895:BGE720897 BGE720899:BGE720900 BGE720902:BGE720908 BGE720910:BGE720913 BGE720915:BGE720930 BGE720932:BGE720939 BGE720941:BGE720947 BGE786393:BGE786395 BGE786398:BGE786402 BGE786405:BGE786426 BGE786428:BGE786429 BGE786431:BGE786433 BGE786435:BGE786436 BGE786438:BGE786444 BGE786446:BGE786449 BGE786451:BGE786466 BGE786468:BGE786475 BGE786477:BGE786483 BGE851929:BGE851931 BGE851934:BGE851938 BGE851941:BGE851962 BGE851964:BGE851965 BGE851967:BGE851969 BGE851971:BGE851972 BGE851974:BGE851980 BGE851982:BGE851985 BGE851987:BGE852002 BGE852004:BGE852011 BGE852013:BGE852019 BGE917465:BGE917467 BGE917470:BGE917474 BGE917477:BGE917498 BGE917500:BGE917501 BGE917503:BGE917505 BGE917507:BGE917508 BGE917510:BGE917516 BGE917518:BGE917521 BGE917523:BGE917538 BGE917540:BGE917547 BGE917549:BGE917555 BGE983001:BGE983003 BGE983006:BGE983010 BGE983013:BGE983034 BGE983036:BGE983037 BGE983039:BGE983041 BGE983043:BGE983044 BGE983046:BGE983052 BGE983054:BGE983057 BGE983059:BGE983074 BGE983076:BGE983083 BGE983085:BGE983091 BPU9:BPU12 BPU14:BPU16 BPU65277:BPU65283 BPU65285:BPU65290 BPU65292:BPU65295 BPU65297:BPU65301 BPU65303:BPU65309 BPU65311:BPU65319 BPU65379:BPU65382 BPU65385:BPU65391 BPU130813:BPU130819 BPU130821:BPU130826 BPU130828:BPU130831 BPU130833:BPU130837 BPU130839:BPU130845 BPU130847:BPU130855 BPU130915:BPU130918 BPU130921:BPU130927 BPU196349:BPU196355 BPU196357:BPU196362 BPU196364:BPU196367 BPU196369:BPU196373 BPU196375:BPU196381 BPU196383:BPU196391 BPU196451:BPU196454 BPU196457:BPU196463 BPU261885:BPU261891 BPU261893:BPU261898 BPU261900:BPU261903 BPU261905:BPU261909 BPU261911:BPU261917 BPU261919:BPU261927 BPU261987:BPU261990 BPU261993:BPU261999 BPU327421:BPU327427 BPU327429:BPU327434 BPU327436:BPU327439 BPU327441:BPU327445 BPU327447:BPU327453 BPU327455:BPU327463 BPU327523:BPU327526 BPU327529:BPU327535 BPU392957:BPU392963 BPU392965:BPU392970 BPU392972:BPU392975 BPU392977:BPU392981 BPU392983:BPU392989 BPU392991:BPU392999 BPU393059:BPU393062 BPU393065:BPU393071 BPU458493:BPU458499 BPU458501:BPU458506 BPU458508:BPU458511 BPU458513:BPU458517 BPU458519:BPU458525 BPU458527:BPU458535 BPU458595:BPU458598 BPU458601:BPU458607 BPU524029:BPU524035 BPU524037:BPU524042 BPU524044:BPU524047 BPU524049:BPU524053 BPU524055:BPU524061 BPU524063:BPU524071 BPU524131:BPU524134 BPU524137:BPU524143 BPU589565:BPU589571 BPU589573:BPU589578 BPU589580:BPU589583 BPU589585:BPU589589 BPU589591:BPU589597 BPU589599:BPU589607 BPU589667:BPU589670 BPU589673:BPU589679 BPU655101:BPU655107 BPU655109:BPU655114 BPU655116:BPU655119 BPU655121:BPU655125 BPU655127:BPU655133 BPU655135:BPU655143 BPU655203:BPU655206 BPU655209:BPU655215 BPU720637:BPU720643 BPU720645:BPU720650 BPU720652:BPU720655 BPU720657:BPU720661 BPU720663:BPU720669 BPU720671:BPU720679 BPU720739:BPU720742 BPU720745:BPU720751 BPU786173:BPU786179 BPU786181:BPU786186 BPU786188:BPU786191 BPU786193:BPU786197 BPU786199:BPU786205 BPU786207:BPU786215 BPU786275:BPU786278 BPU786281:BPU786287 BPU851709:BPU851715 BPU851717:BPU851722 BPU851724:BPU851727 BPU851729:BPU851733 BPU851735:BPU851741 BPU851743:BPU851751 BPU851811:BPU851814 BPU851817:BPU851823 BPU917245:BPU917251 BPU917253:BPU917258 BPU917260:BPU917263 BPU917265:BPU917269 BPU917271:BPU917277 BPU917279:BPU917287 BPU917347:BPU917350 BPU917353:BPU917359 BPU982781:BPU982787 BPU982789:BPU982794 BPU982796:BPU982799 BPU982801:BPU982805 BPU982807:BPU982813 BPU982815:BPU982823 BPU982883:BPU982886 BPU982889:BPU982895 BQA76:BQA78 BQA81:BQA87 BQA65497:BQA65499 BQA65502:BQA65506 BQA65509:BQA65530 BQA65532:BQA65533 BQA65535:BQA65537 BQA65539:BQA65540 BQA65542:BQA65548 BQA65550:BQA65553 BQA65555:BQA65570 BQA65572:BQA65579 BQA65581:BQA65587 BQA131033:BQA131035 BQA131038:BQA131042 BQA131045:BQA131066 BQA131068:BQA131069 BQA131071:BQA131073 BQA131075:BQA131076 BQA131078:BQA131084 BQA131086:BQA131089 BQA131091:BQA131106 BQA131108:BQA131115 BQA131117:BQA131123 BQA196569:BQA196571 BQA196574:BQA196578 BQA196581:BQA196602 BQA196604:BQA196605 BQA196607:BQA196609 BQA196611:BQA196612 BQA196614:BQA196620 BQA196622:BQA196625 BQA196627:BQA196642 BQA196644:BQA196651 BQA196653:BQA196659 BQA262105:BQA262107 BQA262110:BQA262114 BQA262117:BQA262138 BQA262140:BQA262141 BQA262143:BQA262145 BQA262147:BQA262148 BQA262150:BQA262156 BQA262158:BQA262161 BQA262163:BQA262178 BQA262180:BQA262187 BQA262189:BQA262195 BQA327641:BQA327643 BQA327646:BQA327650 BQA327653:BQA327674 BQA327676:BQA327677 BQA327679:BQA327681 BQA327683:BQA327684 BQA327686:BQA327692 BQA327694:BQA327697 BQA327699:BQA327714 BQA327716:BQA327723 BQA327725:BQA327731 BQA393177:BQA393179 BQA393182:BQA393186 BQA393189:BQA393210 BQA393212:BQA393213 BQA393215:BQA393217 BQA393219:BQA393220 BQA393222:BQA393228 BQA393230:BQA393233 BQA393235:BQA393250 BQA393252:BQA393259 BQA393261:BQA393267 BQA458713:BQA458715 BQA458718:BQA458722 BQA458725:BQA458746 BQA458748:BQA458749 BQA458751:BQA458753 BQA458755:BQA458756 BQA458758:BQA458764 BQA458766:BQA458769 BQA458771:BQA458786 BQA458788:BQA458795 BQA458797:BQA458803 BQA524249:BQA524251 BQA524254:BQA524258 BQA524261:BQA524282 BQA524284:BQA524285 BQA524287:BQA524289 BQA524291:BQA524292 BQA524294:BQA524300 BQA524302:BQA524305 BQA524307:BQA524322 BQA524324:BQA524331 BQA524333:BQA524339 BQA589785:BQA589787 BQA589790:BQA589794 BQA589797:BQA589818 BQA589820:BQA589821 BQA589823:BQA589825 BQA589827:BQA589828 BQA589830:BQA589836 BQA589838:BQA589841 BQA589843:BQA589858 BQA589860:BQA589867 BQA589869:BQA589875 BQA655321:BQA655323 BQA655326:BQA655330 BQA655333:BQA655354 BQA655356:BQA655357 BQA655359:BQA655361 BQA655363:BQA655364 BQA655366:BQA655372 BQA655374:BQA655377 BQA655379:BQA655394 BQA655396:BQA655403 BQA655405:BQA655411 BQA720857:BQA720859 BQA720862:BQA720866 BQA720869:BQA720890 BQA720892:BQA720893 BQA720895:BQA720897 BQA720899:BQA720900 BQA720902:BQA720908 BQA720910:BQA720913 BQA720915:BQA720930 BQA720932:BQA720939 BQA720941:BQA720947 BQA786393:BQA786395 BQA786398:BQA786402 BQA786405:BQA786426 BQA786428:BQA786429 BQA786431:BQA786433 BQA786435:BQA786436 BQA786438:BQA786444 BQA786446:BQA786449 BQA786451:BQA786466 BQA786468:BQA786475 BQA786477:BQA786483 BQA851929:BQA851931 BQA851934:BQA851938 BQA851941:BQA851962 BQA851964:BQA851965 BQA851967:BQA851969 BQA851971:BQA851972 BQA851974:BQA851980 BQA851982:BQA851985 BQA851987:BQA852002 BQA852004:BQA852011 BQA852013:BQA852019 BQA917465:BQA917467 BQA917470:BQA917474 BQA917477:BQA917498 BQA917500:BQA917501 BQA917503:BQA917505 BQA917507:BQA917508 BQA917510:BQA917516 BQA917518:BQA917521 BQA917523:BQA917538 BQA917540:BQA917547 BQA917549:BQA917555 BQA983001:BQA983003 BQA983006:BQA983010 BQA983013:BQA983034 BQA983036:BQA983037 BQA983039:BQA983041 BQA983043:BQA983044 BQA983046:BQA983052 BQA983054:BQA983057 BQA983059:BQA983074 BQA983076:BQA983083 BQA983085:BQA983091 BZQ9:BZQ12 BZQ14:BZQ16 BZQ65277:BZQ65283 BZQ65285:BZQ65290 BZQ65292:BZQ65295 BZQ65297:BZQ65301 BZQ65303:BZQ65309 BZQ65311:BZQ65319 BZQ65379:BZQ65382 BZQ65385:BZQ65391 BZQ130813:BZQ130819 BZQ130821:BZQ130826 BZQ130828:BZQ130831 BZQ130833:BZQ130837 BZQ130839:BZQ130845 BZQ130847:BZQ130855 BZQ130915:BZQ130918 BZQ130921:BZQ130927 BZQ196349:BZQ196355 BZQ196357:BZQ196362 BZQ196364:BZQ196367 BZQ196369:BZQ196373 BZQ196375:BZQ196381 BZQ196383:BZQ196391 BZQ196451:BZQ196454 BZQ196457:BZQ196463 BZQ261885:BZQ261891 BZQ261893:BZQ261898 BZQ261900:BZQ261903 BZQ261905:BZQ261909 BZQ261911:BZQ261917 BZQ261919:BZQ261927 BZQ261987:BZQ261990 BZQ261993:BZQ261999 BZQ327421:BZQ327427 BZQ327429:BZQ327434 BZQ327436:BZQ327439 BZQ327441:BZQ327445 BZQ327447:BZQ327453 BZQ327455:BZQ327463 BZQ327523:BZQ327526 BZQ327529:BZQ327535 BZQ392957:BZQ392963 BZQ392965:BZQ392970 BZQ392972:BZQ392975 BZQ392977:BZQ392981 BZQ392983:BZQ392989 BZQ392991:BZQ392999 BZQ393059:BZQ393062 BZQ393065:BZQ393071 BZQ458493:BZQ458499 BZQ458501:BZQ458506 BZQ458508:BZQ458511 BZQ458513:BZQ458517 BZQ458519:BZQ458525 BZQ458527:BZQ458535 BZQ458595:BZQ458598 BZQ458601:BZQ458607 BZQ524029:BZQ524035 BZQ524037:BZQ524042 BZQ524044:BZQ524047 BZQ524049:BZQ524053 BZQ524055:BZQ524061 BZQ524063:BZQ524071 BZQ524131:BZQ524134 BZQ524137:BZQ524143 BZQ589565:BZQ589571 BZQ589573:BZQ589578 BZQ589580:BZQ589583 BZQ589585:BZQ589589 BZQ589591:BZQ589597 BZQ589599:BZQ589607 BZQ589667:BZQ589670 BZQ589673:BZQ589679 BZQ655101:BZQ655107 BZQ655109:BZQ655114 BZQ655116:BZQ655119 BZQ655121:BZQ655125 BZQ655127:BZQ655133 BZQ655135:BZQ655143 BZQ655203:BZQ655206 BZQ655209:BZQ655215 BZQ720637:BZQ720643 BZQ720645:BZQ720650 BZQ720652:BZQ720655 BZQ720657:BZQ720661 BZQ720663:BZQ720669 BZQ720671:BZQ720679 BZQ720739:BZQ720742 BZQ720745:BZQ720751 BZQ786173:BZQ786179 BZQ786181:BZQ786186 BZQ786188:BZQ786191 BZQ786193:BZQ786197 BZQ786199:BZQ786205 BZQ786207:BZQ786215 BZQ786275:BZQ786278 BZQ786281:BZQ786287 BZQ851709:BZQ851715 BZQ851717:BZQ851722 BZQ851724:BZQ851727 BZQ851729:BZQ851733 BZQ851735:BZQ851741 BZQ851743:BZQ851751 BZQ851811:BZQ851814 BZQ851817:BZQ851823 BZQ917245:BZQ917251 BZQ917253:BZQ917258 BZQ917260:BZQ917263 BZQ917265:BZQ917269 BZQ917271:BZQ917277 BZQ917279:BZQ917287 BZQ917347:BZQ917350 BZQ917353:BZQ917359 BZQ982781:BZQ982787 BZQ982789:BZQ982794 BZQ982796:BZQ982799 BZQ982801:BZQ982805 BZQ982807:BZQ982813 BZQ982815:BZQ982823 BZQ982883:BZQ982886 BZQ982889:BZQ982895 BZW76:BZW78 BZW81:BZW87 BZW65497:BZW65499 BZW65502:BZW65506 BZW65509:BZW65530 BZW65532:BZW65533 BZW65535:BZW65537 BZW65539:BZW65540 BZW65542:BZW65548 BZW65550:BZW65553 BZW65555:BZW65570 BZW65572:BZW65579 BZW65581:BZW65587 BZW131033:BZW131035 BZW131038:BZW131042 BZW131045:BZW131066 BZW131068:BZW131069 BZW131071:BZW131073 BZW131075:BZW131076 BZW131078:BZW131084 BZW131086:BZW131089 BZW131091:BZW131106 BZW131108:BZW131115 BZW131117:BZW131123 BZW196569:BZW196571 BZW196574:BZW196578 BZW196581:BZW196602 BZW196604:BZW196605 BZW196607:BZW196609 BZW196611:BZW196612 BZW196614:BZW196620 BZW196622:BZW196625 BZW196627:BZW196642 BZW196644:BZW196651 BZW196653:BZW196659 BZW262105:BZW262107 BZW262110:BZW262114 BZW262117:BZW262138 BZW262140:BZW262141 BZW262143:BZW262145 BZW262147:BZW262148 BZW262150:BZW262156 BZW262158:BZW262161 BZW262163:BZW262178 BZW262180:BZW262187 BZW262189:BZW262195 BZW327641:BZW327643 BZW327646:BZW327650 BZW327653:BZW327674 BZW327676:BZW327677 BZW327679:BZW327681 BZW327683:BZW327684 BZW327686:BZW327692 BZW327694:BZW327697 BZW327699:BZW327714 BZW327716:BZW327723 BZW327725:BZW327731 BZW393177:BZW393179 BZW393182:BZW393186 BZW393189:BZW393210 BZW393212:BZW393213 BZW393215:BZW393217 BZW393219:BZW393220 BZW393222:BZW393228 BZW393230:BZW393233 BZW393235:BZW393250 BZW393252:BZW393259 BZW393261:BZW393267 BZW458713:BZW458715 BZW458718:BZW458722 BZW458725:BZW458746 BZW458748:BZW458749 BZW458751:BZW458753 BZW458755:BZW458756 BZW458758:BZW458764 BZW458766:BZW458769 BZW458771:BZW458786 BZW458788:BZW458795 BZW458797:BZW458803 BZW524249:BZW524251 BZW524254:BZW524258 BZW524261:BZW524282 BZW524284:BZW524285 BZW524287:BZW524289 BZW524291:BZW524292 BZW524294:BZW524300 BZW524302:BZW524305 BZW524307:BZW524322 BZW524324:BZW524331 BZW524333:BZW524339 BZW589785:BZW589787 BZW589790:BZW589794 BZW589797:BZW589818 BZW589820:BZW589821 BZW589823:BZW589825 BZW589827:BZW589828 BZW589830:BZW589836 BZW589838:BZW589841 BZW589843:BZW589858 BZW589860:BZW589867 BZW589869:BZW589875 BZW655321:BZW655323 BZW655326:BZW655330 BZW655333:BZW655354 BZW655356:BZW655357 BZW655359:BZW655361 BZW655363:BZW655364 BZW655366:BZW655372 BZW655374:BZW655377 BZW655379:BZW655394 BZW655396:BZW655403 BZW655405:BZW655411 BZW720857:BZW720859 BZW720862:BZW720866 BZW720869:BZW720890 BZW720892:BZW720893 BZW720895:BZW720897 BZW720899:BZW720900 BZW720902:BZW720908 BZW720910:BZW720913 BZW720915:BZW720930 BZW720932:BZW720939 BZW720941:BZW720947 BZW786393:BZW786395 BZW786398:BZW786402 BZW786405:BZW786426 BZW786428:BZW786429 BZW786431:BZW786433 BZW786435:BZW786436 BZW786438:BZW786444 BZW786446:BZW786449 BZW786451:BZW786466 BZW786468:BZW786475 BZW786477:BZW786483 BZW851929:BZW851931 BZW851934:BZW851938 BZW851941:BZW851962 BZW851964:BZW851965 BZW851967:BZW851969 BZW851971:BZW851972 BZW851974:BZW851980 BZW851982:BZW851985 BZW851987:BZW852002 BZW852004:BZW852011 BZW852013:BZW852019 BZW917465:BZW917467 BZW917470:BZW917474 BZW917477:BZW917498 BZW917500:BZW917501 BZW917503:BZW917505 BZW917507:BZW917508 BZW917510:BZW917516 BZW917518:BZW917521 BZW917523:BZW917538 BZW917540:BZW917547 BZW917549:BZW917555 BZW983001:BZW983003 BZW983006:BZW983010 BZW983013:BZW983034 BZW983036:BZW983037 BZW983039:BZW983041 BZW983043:BZW983044 BZW983046:BZW983052 BZW983054:BZW983057 BZW983059:BZW983074 BZW983076:BZW983083 BZW983085:BZW983091 CJM9:CJM12 CJM14:CJM16 CJM65277:CJM65283 CJM65285:CJM65290 CJM65292:CJM65295 CJM65297:CJM65301 CJM65303:CJM65309 CJM65311:CJM65319 CJM65379:CJM65382 CJM65385:CJM65391 CJM130813:CJM130819 CJM130821:CJM130826 CJM130828:CJM130831 CJM130833:CJM130837 CJM130839:CJM130845 CJM130847:CJM130855 CJM130915:CJM130918 CJM130921:CJM130927 CJM196349:CJM196355 CJM196357:CJM196362 CJM196364:CJM196367 CJM196369:CJM196373 CJM196375:CJM196381 CJM196383:CJM196391 CJM196451:CJM196454 CJM196457:CJM196463 CJM261885:CJM261891 CJM261893:CJM261898 CJM261900:CJM261903 CJM261905:CJM261909 CJM261911:CJM261917 CJM261919:CJM261927 CJM261987:CJM261990 CJM261993:CJM261999 CJM327421:CJM327427 CJM327429:CJM327434 CJM327436:CJM327439 CJM327441:CJM327445 CJM327447:CJM327453 CJM327455:CJM327463 CJM327523:CJM327526 CJM327529:CJM327535 CJM392957:CJM392963 CJM392965:CJM392970 CJM392972:CJM392975 CJM392977:CJM392981 CJM392983:CJM392989 CJM392991:CJM392999 CJM393059:CJM393062 CJM393065:CJM393071 CJM458493:CJM458499 CJM458501:CJM458506 CJM458508:CJM458511 CJM458513:CJM458517 CJM458519:CJM458525 CJM458527:CJM458535 CJM458595:CJM458598 CJM458601:CJM458607 CJM524029:CJM524035 CJM524037:CJM524042 CJM524044:CJM524047 CJM524049:CJM524053 CJM524055:CJM524061 CJM524063:CJM524071 CJM524131:CJM524134 CJM524137:CJM524143 CJM589565:CJM589571 CJM589573:CJM589578 CJM589580:CJM589583 CJM589585:CJM589589 CJM589591:CJM589597 CJM589599:CJM589607 CJM589667:CJM589670 CJM589673:CJM589679 CJM655101:CJM655107 CJM655109:CJM655114 CJM655116:CJM655119 CJM655121:CJM655125 CJM655127:CJM655133 CJM655135:CJM655143 CJM655203:CJM655206 CJM655209:CJM655215 CJM720637:CJM720643 CJM720645:CJM720650 CJM720652:CJM720655 CJM720657:CJM720661 CJM720663:CJM720669 CJM720671:CJM720679 CJM720739:CJM720742 CJM720745:CJM720751 CJM786173:CJM786179 CJM786181:CJM786186 CJM786188:CJM786191 CJM786193:CJM786197 CJM786199:CJM786205 CJM786207:CJM786215 CJM786275:CJM786278 CJM786281:CJM786287 CJM851709:CJM851715 CJM851717:CJM851722 CJM851724:CJM851727 CJM851729:CJM851733 CJM851735:CJM851741 CJM851743:CJM851751 CJM851811:CJM851814 CJM851817:CJM851823 CJM917245:CJM917251 CJM917253:CJM917258 CJM917260:CJM917263 CJM917265:CJM917269 CJM917271:CJM917277 CJM917279:CJM917287 CJM917347:CJM917350 CJM917353:CJM917359 CJM982781:CJM982787 CJM982789:CJM982794 CJM982796:CJM982799 CJM982801:CJM982805 CJM982807:CJM982813 CJM982815:CJM982823 CJM982883:CJM982886 CJM982889:CJM982895 CJS76:CJS78 CJS81:CJS87 CJS65497:CJS65499 CJS65502:CJS65506 CJS65509:CJS65530 CJS65532:CJS65533 CJS65535:CJS65537 CJS65539:CJS65540 CJS65542:CJS65548 CJS65550:CJS65553 CJS65555:CJS65570 CJS65572:CJS65579 CJS65581:CJS65587 CJS131033:CJS131035 CJS131038:CJS131042 CJS131045:CJS131066 CJS131068:CJS131069 CJS131071:CJS131073 CJS131075:CJS131076 CJS131078:CJS131084 CJS131086:CJS131089 CJS131091:CJS131106 CJS131108:CJS131115 CJS131117:CJS131123 CJS196569:CJS196571 CJS196574:CJS196578 CJS196581:CJS196602 CJS196604:CJS196605 CJS196607:CJS196609 CJS196611:CJS196612 CJS196614:CJS196620 CJS196622:CJS196625 CJS196627:CJS196642 CJS196644:CJS196651 CJS196653:CJS196659 CJS262105:CJS262107 CJS262110:CJS262114 CJS262117:CJS262138 CJS262140:CJS262141 CJS262143:CJS262145 CJS262147:CJS262148 CJS262150:CJS262156 CJS262158:CJS262161 CJS262163:CJS262178 CJS262180:CJS262187 CJS262189:CJS262195 CJS327641:CJS327643 CJS327646:CJS327650 CJS327653:CJS327674 CJS327676:CJS327677 CJS327679:CJS327681 CJS327683:CJS327684 CJS327686:CJS327692 CJS327694:CJS327697 CJS327699:CJS327714 CJS327716:CJS327723 CJS327725:CJS327731 CJS393177:CJS393179 CJS393182:CJS393186 CJS393189:CJS393210 CJS393212:CJS393213 CJS393215:CJS393217 CJS393219:CJS393220 CJS393222:CJS393228 CJS393230:CJS393233 CJS393235:CJS393250 CJS393252:CJS393259 CJS393261:CJS393267 CJS458713:CJS458715 CJS458718:CJS458722 CJS458725:CJS458746 CJS458748:CJS458749 CJS458751:CJS458753 CJS458755:CJS458756 CJS458758:CJS458764 CJS458766:CJS458769 CJS458771:CJS458786 CJS458788:CJS458795 CJS458797:CJS458803 CJS524249:CJS524251 CJS524254:CJS524258 CJS524261:CJS524282 CJS524284:CJS524285 CJS524287:CJS524289 CJS524291:CJS524292 CJS524294:CJS524300 CJS524302:CJS524305 CJS524307:CJS524322 CJS524324:CJS524331 CJS524333:CJS524339 CJS589785:CJS589787 CJS589790:CJS589794 CJS589797:CJS589818 CJS589820:CJS589821 CJS589823:CJS589825 CJS589827:CJS589828 CJS589830:CJS589836 CJS589838:CJS589841 CJS589843:CJS589858 CJS589860:CJS589867 CJS589869:CJS589875 CJS655321:CJS655323 CJS655326:CJS655330 CJS655333:CJS655354 CJS655356:CJS655357 CJS655359:CJS655361 CJS655363:CJS655364 CJS655366:CJS655372 CJS655374:CJS655377 CJS655379:CJS655394 CJS655396:CJS655403 CJS655405:CJS655411 CJS720857:CJS720859 CJS720862:CJS720866 CJS720869:CJS720890 CJS720892:CJS720893 CJS720895:CJS720897 CJS720899:CJS720900 CJS720902:CJS720908 CJS720910:CJS720913 CJS720915:CJS720930 CJS720932:CJS720939 CJS720941:CJS720947 CJS786393:CJS786395 CJS786398:CJS786402 CJS786405:CJS786426 CJS786428:CJS786429 CJS786431:CJS786433 CJS786435:CJS786436 CJS786438:CJS786444 CJS786446:CJS786449 CJS786451:CJS786466 CJS786468:CJS786475 CJS786477:CJS786483 CJS851929:CJS851931 CJS851934:CJS851938 CJS851941:CJS851962 CJS851964:CJS851965 CJS851967:CJS851969 CJS851971:CJS851972 CJS851974:CJS851980 CJS851982:CJS851985 CJS851987:CJS852002 CJS852004:CJS852011 CJS852013:CJS852019 CJS917465:CJS917467 CJS917470:CJS917474 CJS917477:CJS917498 CJS917500:CJS917501 CJS917503:CJS917505 CJS917507:CJS917508 CJS917510:CJS917516 CJS917518:CJS917521 CJS917523:CJS917538 CJS917540:CJS917547 CJS917549:CJS917555 CJS983001:CJS983003 CJS983006:CJS983010 CJS983013:CJS983034 CJS983036:CJS983037 CJS983039:CJS983041 CJS983043:CJS983044 CJS983046:CJS983052 CJS983054:CJS983057 CJS983059:CJS983074 CJS983076:CJS983083 CJS983085:CJS983091 CTI9:CTI12 CTI14:CTI16 CTI65277:CTI65283 CTI65285:CTI65290 CTI65292:CTI65295 CTI65297:CTI65301 CTI65303:CTI65309 CTI65311:CTI65319 CTI65379:CTI65382 CTI65385:CTI65391 CTI130813:CTI130819 CTI130821:CTI130826 CTI130828:CTI130831 CTI130833:CTI130837 CTI130839:CTI130845 CTI130847:CTI130855 CTI130915:CTI130918 CTI130921:CTI130927 CTI196349:CTI196355 CTI196357:CTI196362 CTI196364:CTI196367 CTI196369:CTI196373 CTI196375:CTI196381 CTI196383:CTI196391 CTI196451:CTI196454 CTI196457:CTI196463 CTI261885:CTI261891 CTI261893:CTI261898 CTI261900:CTI261903 CTI261905:CTI261909 CTI261911:CTI261917 CTI261919:CTI261927 CTI261987:CTI261990 CTI261993:CTI261999 CTI327421:CTI327427 CTI327429:CTI327434 CTI327436:CTI327439 CTI327441:CTI327445 CTI327447:CTI327453 CTI327455:CTI327463 CTI327523:CTI327526 CTI327529:CTI327535 CTI392957:CTI392963 CTI392965:CTI392970 CTI392972:CTI392975 CTI392977:CTI392981 CTI392983:CTI392989 CTI392991:CTI392999 CTI393059:CTI393062 CTI393065:CTI393071 CTI458493:CTI458499 CTI458501:CTI458506 CTI458508:CTI458511 CTI458513:CTI458517 CTI458519:CTI458525 CTI458527:CTI458535 CTI458595:CTI458598 CTI458601:CTI458607 CTI524029:CTI524035 CTI524037:CTI524042 CTI524044:CTI524047 CTI524049:CTI524053 CTI524055:CTI524061 CTI524063:CTI524071 CTI524131:CTI524134 CTI524137:CTI524143 CTI589565:CTI589571 CTI589573:CTI589578 CTI589580:CTI589583 CTI589585:CTI589589 CTI589591:CTI589597 CTI589599:CTI589607 CTI589667:CTI589670 CTI589673:CTI589679 CTI655101:CTI655107 CTI655109:CTI655114 CTI655116:CTI655119 CTI655121:CTI655125 CTI655127:CTI655133 CTI655135:CTI655143 CTI655203:CTI655206 CTI655209:CTI655215 CTI720637:CTI720643 CTI720645:CTI720650 CTI720652:CTI720655 CTI720657:CTI720661 CTI720663:CTI720669 CTI720671:CTI720679 CTI720739:CTI720742 CTI720745:CTI720751 CTI786173:CTI786179 CTI786181:CTI786186 CTI786188:CTI786191 CTI786193:CTI786197 CTI786199:CTI786205 CTI786207:CTI786215 CTI786275:CTI786278 CTI786281:CTI786287 CTI851709:CTI851715 CTI851717:CTI851722 CTI851724:CTI851727 CTI851729:CTI851733 CTI851735:CTI851741 CTI851743:CTI851751 CTI851811:CTI851814 CTI851817:CTI851823 CTI917245:CTI917251 CTI917253:CTI917258 CTI917260:CTI917263 CTI917265:CTI917269 CTI917271:CTI917277 CTI917279:CTI917287 CTI917347:CTI917350 CTI917353:CTI917359 CTI982781:CTI982787 CTI982789:CTI982794 CTI982796:CTI982799 CTI982801:CTI982805 CTI982807:CTI982813 CTI982815:CTI982823 CTI982883:CTI982886 CTI982889:CTI982895 CTO76:CTO78 CTO81:CTO87 CTO65497:CTO65499 CTO65502:CTO65506 CTO65509:CTO65530 CTO65532:CTO65533 CTO65535:CTO65537 CTO65539:CTO65540 CTO65542:CTO65548 CTO65550:CTO65553 CTO65555:CTO65570 CTO65572:CTO65579 CTO65581:CTO65587 CTO131033:CTO131035 CTO131038:CTO131042 CTO131045:CTO131066 CTO131068:CTO131069 CTO131071:CTO131073 CTO131075:CTO131076 CTO131078:CTO131084 CTO131086:CTO131089 CTO131091:CTO131106 CTO131108:CTO131115 CTO131117:CTO131123 CTO196569:CTO196571 CTO196574:CTO196578 CTO196581:CTO196602 CTO196604:CTO196605 CTO196607:CTO196609 CTO196611:CTO196612 CTO196614:CTO196620 CTO196622:CTO196625 CTO196627:CTO196642 CTO196644:CTO196651 CTO196653:CTO196659 CTO262105:CTO262107 CTO262110:CTO262114 CTO262117:CTO262138 CTO262140:CTO262141 CTO262143:CTO262145 CTO262147:CTO262148 CTO262150:CTO262156 CTO262158:CTO262161 CTO262163:CTO262178 CTO262180:CTO262187 CTO262189:CTO262195 CTO327641:CTO327643 CTO327646:CTO327650 CTO327653:CTO327674 CTO327676:CTO327677 CTO327679:CTO327681 CTO327683:CTO327684 CTO327686:CTO327692 CTO327694:CTO327697 CTO327699:CTO327714 CTO327716:CTO327723 CTO327725:CTO327731 CTO393177:CTO393179 CTO393182:CTO393186 CTO393189:CTO393210 CTO393212:CTO393213 CTO393215:CTO393217 CTO393219:CTO393220 CTO393222:CTO393228 CTO393230:CTO393233 CTO393235:CTO393250 CTO393252:CTO393259 CTO393261:CTO393267 CTO458713:CTO458715 CTO458718:CTO458722 CTO458725:CTO458746 CTO458748:CTO458749 CTO458751:CTO458753 CTO458755:CTO458756 CTO458758:CTO458764 CTO458766:CTO458769 CTO458771:CTO458786 CTO458788:CTO458795 CTO458797:CTO458803 CTO524249:CTO524251 CTO524254:CTO524258 CTO524261:CTO524282 CTO524284:CTO524285 CTO524287:CTO524289 CTO524291:CTO524292 CTO524294:CTO524300 CTO524302:CTO524305 CTO524307:CTO524322 CTO524324:CTO524331 CTO524333:CTO524339 CTO589785:CTO589787 CTO589790:CTO589794 CTO589797:CTO589818 CTO589820:CTO589821 CTO589823:CTO589825 CTO589827:CTO589828 CTO589830:CTO589836 CTO589838:CTO589841 CTO589843:CTO589858 CTO589860:CTO589867 CTO589869:CTO589875 CTO655321:CTO655323 CTO655326:CTO655330 CTO655333:CTO655354 CTO655356:CTO655357 CTO655359:CTO655361 CTO655363:CTO655364 CTO655366:CTO655372 CTO655374:CTO655377 CTO655379:CTO655394 CTO655396:CTO655403 CTO655405:CTO655411 CTO720857:CTO720859 CTO720862:CTO720866 CTO720869:CTO720890 CTO720892:CTO720893 CTO720895:CTO720897 CTO720899:CTO720900 CTO720902:CTO720908 CTO720910:CTO720913 CTO720915:CTO720930 CTO720932:CTO720939 CTO720941:CTO720947 CTO786393:CTO786395 CTO786398:CTO786402 CTO786405:CTO786426 CTO786428:CTO786429 CTO786431:CTO786433 CTO786435:CTO786436 CTO786438:CTO786444 CTO786446:CTO786449 CTO786451:CTO786466 CTO786468:CTO786475 CTO786477:CTO786483 CTO851929:CTO851931 CTO851934:CTO851938 CTO851941:CTO851962 CTO851964:CTO851965 CTO851967:CTO851969 CTO851971:CTO851972 CTO851974:CTO851980 CTO851982:CTO851985 CTO851987:CTO852002 CTO852004:CTO852011 CTO852013:CTO852019 CTO917465:CTO917467 CTO917470:CTO917474 CTO917477:CTO917498 CTO917500:CTO917501 CTO917503:CTO917505 CTO917507:CTO917508 CTO917510:CTO917516 CTO917518:CTO917521 CTO917523:CTO917538 CTO917540:CTO917547 CTO917549:CTO917555 CTO983001:CTO983003 CTO983006:CTO983010 CTO983013:CTO983034 CTO983036:CTO983037 CTO983039:CTO983041 CTO983043:CTO983044 CTO983046:CTO983052 CTO983054:CTO983057 CTO983059:CTO983074 CTO983076:CTO983083 CTO983085:CTO983091 DDE9:DDE12 DDE14:DDE16 DDE65277:DDE65283 DDE65285:DDE65290 DDE65292:DDE65295 DDE65297:DDE65301 DDE65303:DDE65309 DDE65311:DDE65319 DDE65379:DDE65382 DDE65385:DDE65391 DDE130813:DDE130819 DDE130821:DDE130826 DDE130828:DDE130831 DDE130833:DDE130837 DDE130839:DDE130845 DDE130847:DDE130855 DDE130915:DDE130918 DDE130921:DDE130927 DDE196349:DDE196355 DDE196357:DDE196362 DDE196364:DDE196367 DDE196369:DDE196373 DDE196375:DDE196381 DDE196383:DDE196391 DDE196451:DDE196454 DDE196457:DDE196463 DDE261885:DDE261891 DDE261893:DDE261898 DDE261900:DDE261903 DDE261905:DDE261909 DDE261911:DDE261917 DDE261919:DDE261927 DDE261987:DDE261990 DDE261993:DDE261999 DDE327421:DDE327427 DDE327429:DDE327434 DDE327436:DDE327439 DDE327441:DDE327445 DDE327447:DDE327453 DDE327455:DDE327463 DDE327523:DDE327526 DDE327529:DDE327535 DDE392957:DDE392963 DDE392965:DDE392970 DDE392972:DDE392975 DDE392977:DDE392981 DDE392983:DDE392989 DDE392991:DDE392999 DDE393059:DDE393062 DDE393065:DDE393071 DDE458493:DDE458499 DDE458501:DDE458506 DDE458508:DDE458511 DDE458513:DDE458517 DDE458519:DDE458525 DDE458527:DDE458535 DDE458595:DDE458598 DDE458601:DDE458607 DDE524029:DDE524035 DDE524037:DDE524042 DDE524044:DDE524047 DDE524049:DDE524053 DDE524055:DDE524061 DDE524063:DDE524071 DDE524131:DDE524134 DDE524137:DDE524143 DDE589565:DDE589571 DDE589573:DDE589578 DDE589580:DDE589583 DDE589585:DDE589589 DDE589591:DDE589597 DDE589599:DDE589607 DDE589667:DDE589670 DDE589673:DDE589679 DDE655101:DDE655107 DDE655109:DDE655114 DDE655116:DDE655119 DDE655121:DDE655125 DDE655127:DDE655133 DDE655135:DDE655143 DDE655203:DDE655206 DDE655209:DDE655215 DDE720637:DDE720643 DDE720645:DDE720650 DDE720652:DDE720655 DDE720657:DDE720661 DDE720663:DDE720669 DDE720671:DDE720679 DDE720739:DDE720742 DDE720745:DDE720751 DDE786173:DDE786179 DDE786181:DDE786186 DDE786188:DDE786191 DDE786193:DDE786197 DDE786199:DDE786205 DDE786207:DDE786215 DDE786275:DDE786278 DDE786281:DDE786287 DDE851709:DDE851715 DDE851717:DDE851722 DDE851724:DDE851727 DDE851729:DDE851733 DDE851735:DDE851741 DDE851743:DDE851751 DDE851811:DDE851814 DDE851817:DDE851823 DDE917245:DDE917251 DDE917253:DDE917258 DDE917260:DDE917263 DDE917265:DDE917269 DDE917271:DDE917277 DDE917279:DDE917287 DDE917347:DDE917350 DDE917353:DDE917359 DDE982781:DDE982787 DDE982789:DDE982794 DDE982796:DDE982799 DDE982801:DDE982805 DDE982807:DDE982813 DDE982815:DDE982823 DDE982883:DDE982886 DDE982889:DDE982895 DDK76:DDK78 DDK81:DDK87 DDK65497:DDK65499 DDK65502:DDK65506 DDK65509:DDK65530 DDK65532:DDK65533 DDK65535:DDK65537 DDK65539:DDK65540 DDK65542:DDK65548 DDK65550:DDK65553 DDK65555:DDK65570 DDK65572:DDK65579 DDK65581:DDK65587 DDK131033:DDK131035 DDK131038:DDK131042 DDK131045:DDK131066 DDK131068:DDK131069 DDK131071:DDK131073 DDK131075:DDK131076 DDK131078:DDK131084 DDK131086:DDK131089 DDK131091:DDK131106 DDK131108:DDK131115 DDK131117:DDK131123 DDK196569:DDK196571 DDK196574:DDK196578 DDK196581:DDK196602 DDK196604:DDK196605 DDK196607:DDK196609 DDK196611:DDK196612 DDK196614:DDK196620 DDK196622:DDK196625 DDK196627:DDK196642 DDK196644:DDK196651 DDK196653:DDK196659 DDK262105:DDK262107 DDK262110:DDK262114 DDK262117:DDK262138 DDK262140:DDK262141 DDK262143:DDK262145 DDK262147:DDK262148 DDK262150:DDK262156 DDK262158:DDK262161 DDK262163:DDK262178 DDK262180:DDK262187 DDK262189:DDK262195 DDK327641:DDK327643 DDK327646:DDK327650 DDK327653:DDK327674 DDK327676:DDK327677 DDK327679:DDK327681 DDK327683:DDK327684 DDK327686:DDK327692 DDK327694:DDK327697 DDK327699:DDK327714 DDK327716:DDK327723 DDK327725:DDK327731 DDK393177:DDK393179 DDK393182:DDK393186 DDK393189:DDK393210 DDK393212:DDK393213 DDK393215:DDK393217 DDK393219:DDK393220 DDK393222:DDK393228 DDK393230:DDK393233 DDK393235:DDK393250 DDK393252:DDK393259 DDK393261:DDK393267 DDK458713:DDK458715 DDK458718:DDK458722 DDK458725:DDK458746 DDK458748:DDK458749 DDK458751:DDK458753 DDK458755:DDK458756 DDK458758:DDK458764 DDK458766:DDK458769 DDK458771:DDK458786 DDK458788:DDK458795 DDK458797:DDK458803 DDK524249:DDK524251 DDK524254:DDK524258 DDK524261:DDK524282 DDK524284:DDK524285 DDK524287:DDK524289 DDK524291:DDK524292 DDK524294:DDK524300 DDK524302:DDK524305 DDK524307:DDK524322 DDK524324:DDK524331 DDK524333:DDK524339 DDK589785:DDK589787 DDK589790:DDK589794 DDK589797:DDK589818 DDK589820:DDK589821 DDK589823:DDK589825 DDK589827:DDK589828 DDK589830:DDK589836 DDK589838:DDK589841 DDK589843:DDK589858 DDK589860:DDK589867 DDK589869:DDK589875 DDK655321:DDK655323 DDK655326:DDK655330 DDK655333:DDK655354 DDK655356:DDK655357 DDK655359:DDK655361 DDK655363:DDK655364 DDK655366:DDK655372 DDK655374:DDK655377 DDK655379:DDK655394 DDK655396:DDK655403 DDK655405:DDK655411 DDK720857:DDK720859 DDK720862:DDK720866 DDK720869:DDK720890 DDK720892:DDK720893 DDK720895:DDK720897 DDK720899:DDK720900 DDK720902:DDK720908 DDK720910:DDK720913 DDK720915:DDK720930 DDK720932:DDK720939 DDK720941:DDK720947 DDK786393:DDK786395 DDK786398:DDK786402 DDK786405:DDK786426 DDK786428:DDK786429 DDK786431:DDK786433 DDK786435:DDK786436 DDK786438:DDK786444 DDK786446:DDK786449 DDK786451:DDK786466 DDK786468:DDK786475 DDK786477:DDK786483 DDK851929:DDK851931 DDK851934:DDK851938 DDK851941:DDK851962 DDK851964:DDK851965 DDK851967:DDK851969 DDK851971:DDK851972 DDK851974:DDK851980 DDK851982:DDK851985 DDK851987:DDK852002 DDK852004:DDK852011 DDK852013:DDK852019 DDK917465:DDK917467 DDK917470:DDK917474 DDK917477:DDK917498 DDK917500:DDK917501 DDK917503:DDK917505 DDK917507:DDK917508 DDK917510:DDK917516 DDK917518:DDK917521 DDK917523:DDK917538 DDK917540:DDK917547 DDK917549:DDK917555 DDK983001:DDK983003 DDK983006:DDK983010 DDK983013:DDK983034 DDK983036:DDK983037 DDK983039:DDK983041 DDK983043:DDK983044 DDK983046:DDK983052 DDK983054:DDK983057 DDK983059:DDK983074 DDK983076:DDK983083 DDK983085:DDK983091 DNA9:DNA12 DNA14:DNA16 DNA65277:DNA65283 DNA65285:DNA65290 DNA65292:DNA65295 DNA65297:DNA65301 DNA65303:DNA65309 DNA65311:DNA65319 DNA65379:DNA65382 DNA65385:DNA65391 DNA130813:DNA130819 DNA130821:DNA130826 DNA130828:DNA130831 DNA130833:DNA130837 DNA130839:DNA130845 DNA130847:DNA130855 DNA130915:DNA130918 DNA130921:DNA130927 DNA196349:DNA196355 DNA196357:DNA196362 DNA196364:DNA196367 DNA196369:DNA196373 DNA196375:DNA196381 DNA196383:DNA196391 DNA196451:DNA196454 DNA196457:DNA196463 DNA261885:DNA261891 DNA261893:DNA261898 DNA261900:DNA261903 DNA261905:DNA261909 DNA261911:DNA261917 DNA261919:DNA261927 DNA261987:DNA261990 DNA261993:DNA261999 DNA327421:DNA327427 DNA327429:DNA327434 DNA327436:DNA327439 DNA327441:DNA327445 DNA327447:DNA327453 DNA327455:DNA327463 DNA327523:DNA327526 DNA327529:DNA327535 DNA392957:DNA392963 DNA392965:DNA392970 DNA392972:DNA392975 DNA392977:DNA392981 DNA392983:DNA392989 DNA392991:DNA392999 DNA393059:DNA393062 DNA393065:DNA393071 DNA458493:DNA458499 DNA458501:DNA458506 DNA458508:DNA458511 DNA458513:DNA458517 DNA458519:DNA458525 DNA458527:DNA458535 DNA458595:DNA458598 DNA458601:DNA458607 DNA524029:DNA524035 DNA524037:DNA524042 DNA524044:DNA524047 DNA524049:DNA524053 DNA524055:DNA524061 DNA524063:DNA524071 DNA524131:DNA524134 DNA524137:DNA524143 DNA589565:DNA589571 DNA589573:DNA589578 DNA589580:DNA589583 DNA589585:DNA589589 DNA589591:DNA589597 DNA589599:DNA589607 DNA589667:DNA589670 DNA589673:DNA589679 DNA655101:DNA655107 DNA655109:DNA655114 DNA655116:DNA655119 DNA655121:DNA655125 DNA655127:DNA655133 DNA655135:DNA655143 DNA655203:DNA655206 DNA655209:DNA655215 DNA720637:DNA720643 DNA720645:DNA720650 DNA720652:DNA720655 DNA720657:DNA720661 DNA720663:DNA720669 DNA720671:DNA720679 DNA720739:DNA720742 DNA720745:DNA720751 DNA786173:DNA786179 DNA786181:DNA786186 DNA786188:DNA786191 DNA786193:DNA786197 DNA786199:DNA786205 DNA786207:DNA786215 DNA786275:DNA786278 DNA786281:DNA786287 DNA851709:DNA851715 DNA851717:DNA851722 DNA851724:DNA851727 DNA851729:DNA851733 DNA851735:DNA851741 DNA851743:DNA851751 DNA851811:DNA851814 DNA851817:DNA851823 DNA917245:DNA917251 DNA917253:DNA917258 DNA917260:DNA917263 DNA917265:DNA917269 DNA917271:DNA917277 DNA917279:DNA917287 DNA917347:DNA917350 DNA917353:DNA917359 DNA982781:DNA982787 DNA982789:DNA982794 DNA982796:DNA982799 DNA982801:DNA982805 DNA982807:DNA982813 DNA982815:DNA982823 DNA982883:DNA982886 DNA982889:DNA982895 DNG76:DNG78 DNG81:DNG87 DNG65497:DNG65499 DNG65502:DNG65506 DNG65509:DNG65530 DNG65532:DNG65533 DNG65535:DNG65537 DNG65539:DNG65540 DNG65542:DNG65548 DNG65550:DNG65553 DNG65555:DNG65570 DNG65572:DNG65579 DNG65581:DNG65587 DNG131033:DNG131035 DNG131038:DNG131042 DNG131045:DNG131066 DNG131068:DNG131069 DNG131071:DNG131073 DNG131075:DNG131076 DNG131078:DNG131084 DNG131086:DNG131089 DNG131091:DNG131106 DNG131108:DNG131115 DNG131117:DNG131123 DNG196569:DNG196571 DNG196574:DNG196578 DNG196581:DNG196602 DNG196604:DNG196605 DNG196607:DNG196609 DNG196611:DNG196612 DNG196614:DNG196620 DNG196622:DNG196625 DNG196627:DNG196642 DNG196644:DNG196651 DNG196653:DNG196659 DNG262105:DNG262107 DNG262110:DNG262114 DNG262117:DNG262138 DNG262140:DNG262141 DNG262143:DNG262145 DNG262147:DNG262148 DNG262150:DNG262156 DNG262158:DNG262161 DNG262163:DNG262178 DNG262180:DNG262187 DNG262189:DNG262195 DNG327641:DNG327643 DNG327646:DNG327650 DNG327653:DNG327674 DNG327676:DNG327677 DNG327679:DNG327681 DNG327683:DNG327684 DNG327686:DNG327692 DNG327694:DNG327697 DNG327699:DNG327714 DNG327716:DNG327723 DNG327725:DNG327731 DNG393177:DNG393179 DNG393182:DNG393186 DNG393189:DNG393210 DNG393212:DNG393213 DNG393215:DNG393217 DNG393219:DNG393220 DNG393222:DNG393228 DNG393230:DNG393233 DNG393235:DNG393250 DNG393252:DNG393259 DNG393261:DNG393267 DNG458713:DNG458715 DNG458718:DNG458722 DNG458725:DNG458746 DNG458748:DNG458749 DNG458751:DNG458753 DNG458755:DNG458756 DNG458758:DNG458764 DNG458766:DNG458769 DNG458771:DNG458786 DNG458788:DNG458795 DNG458797:DNG458803 DNG524249:DNG524251 DNG524254:DNG524258 DNG524261:DNG524282 DNG524284:DNG524285 DNG524287:DNG524289 DNG524291:DNG524292 DNG524294:DNG524300 DNG524302:DNG524305 DNG524307:DNG524322 DNG524324:DNG524331 DNG524333:DNG524339 DNG589785:DNG589787 DNG589790:DNG589794 DNG589797:DNG589818 DNG589820:DNG589821 DNG589823:DNG589825 DNG589827:DNG589828 DNG589830:DNG589836 DNG589838:DNG589841 DNG589843:DNG589858 DNG589860:DNG589867 DNG589869:DNG589875 DNG655321:DNG655323 DNG655326:DNG655330 DNG655333:DNG655354 DNG655356:DNG655357 DNG655359:DNG655361 DNG655363:DNG655364 DNG655366:DNG655372 DNG655374:DNG655377 DNG655379:DNG655394 DNG655396:DNG655403 DNG655405:DNG655411 DNG720857:DNG720859 DNG720862:DNG720866 DNG720869:DNG720890 DNG720892:DNG720893 DNG720895:DNG720897 DNG720899:DNG720900 DNG720902:DNG720908 DNG720910:DNG720913 DNG720915:DNG720930 DNG720932:DNG720939 DNG720941:DNG720947 DNG786393:DNG786395 DNG786398:DNG786402 DNG786405:DNG786426 DNG786428:DNG786429 DNG786431:DNG786433 DNG786435:DNG786436 DNG786438:DNG786444 DNG786446:DNG786449 DNG786451:DNG786466 DNG786468:DNG786475 DNG786477:DNG786483 DNG851929:DNG851931 DNG851934:DNG851938 DNG851941:DNG851962 DNG851964:DNG851965 DNG851967:DNG851969 DNG851971:DNG851972 DNG851974:DNG851980 DNG851982:DNG851985 DNG851987:DNG852002 DNG852004:DNG852011 DNG852013:DNG852019 DNG917465:DNG917467 DNG917470:DNG917474 DNG917477:DNG917498 DNG917500:DNG917501 DNG917503:DNG917505 DNG917507:DNG917508 DNG917510:DNG917516 DNG917518:DNG917521 DNG917523:DNG917538 DNG917540:DNG917547 DNG917549:DNG917555 DNG983001:DNG983003 DNG983006:DNG983010 DNG983013:DNG983034 DNG983036:DNG983037 DNG983039:DNG983041 DNG983043:DNG983044 DNG983046:DNG983052 DNG983054:DNG983057 DNG983059:DNG983074 DNG983076:DNG983083 DNG983085:DNG983091 DWW9:DWW12 DWW14:DWW16 DWW65277:DWW65283 DWW65285:DWW65290 DWW65292:DWW65295 DWW65297:DWW65301 DWW65303:DWW65309 DWW65311:DWW65319 DWW65379:DWW65382 DWW65385:DWW65391 DWW130813:DWW130819 DWW130821:DWW130826 DWW130828:DWW130831 DWW130833:DWW130837 DWW130839:DWW130845 DWW130847:DWW130855 DWW130915:DWW130918 DWW130921:DWW130927 DWW196349:DWW196355 DWW196357:DWW196362 DWW196364:DWW196367 DWW196369:DWW196373 DWW196375:DWW196381 DWW196383:DWW196391 DWW196451:DWW196454 DWW196457:DWW196463 DWW261885:DWW261891 DWW261893:DWW261898 DWW261900:DWW261903 DWW261905:DWW261909 DWW261911:DWW261917 DWW261919:DWW261927 DWW261987:DWW261990 DWW261993:DWW261999 DWW327421:DWW327427 DWW327429:DWW327434 DWW327436:DWW327439 DWW327441:DWW327445 DWW327447:DWW327453 DWW327455:DWW327463 DWW327523:DWW327526 DWW327529:DWW327535 DWW392957:DWW392963 DWW392965:DWW392970 DWW392972:DWW392975 DWW392977:DWW392981 DWW392983:DWW392989 DWW392991:DWW392999 DWW393059:DWW393062 DWW393065:DWW393071 DWW458493:DWW458499 DWW458501:DWW458506 DWW458508:DWW458511 DWW458513:DWW458517 DWW458519:DWW458525 DWW458527:DWW458535 DWW458595:DWW458598 DWW458601:DWW458607 DWW524029:DWW524035 DWW524037:DWW524042 DWW524044:DWW524047 DWW524049:DWW524053 DWW524055:DWW524061 DWW524063:DWW524071 DWW524131:DWW524134 DWW524137:DWW524143 DWW589565:DWW589571 DWW589573:DWW589578 DWW589580:DWW589583 DWW589585:DWW589589 DWW589591:DWW589597 DWW589599:DWW589607 DWW589667:DWW589670 DWW589673:DWW589679 DWW655101:DWW655107 DWW655109:DWW655114 DWW655116:DWW655119 DWW655121:DWW655125 DWW655127:DWW655133 DWW655135:DWW655143 DWW655203:DWW655206 DWW655209:DWW655215 DWW720637:DWW720643 DWW720645:DWW720650 DWW720652:DWW720655 DWW720657:DWW720661 DWW720663:DWW720669 DWW720671:DWW720679 DWW720739:DWW720742 DWW720745:DWW720751 DWW786173:DWW786179 DWW786181:DWW786186 DWW786188:DWW786191 DWW786193:DWW786197 DWW786199:DWW786205 DWW786207:DWW786215 DWW786275:DWW786278 DWW786281:DWW786287 DWW851709:DWW851715 DWW851717:DWW851722 DWW851724:DWW851727 DWW851729:DWW851733 DWW851735:DWW851741 DWW851743:DWW851751 DWW851811:DWW851814 DWW851817:DWW851823 DWW917245:DWW917251 DWW917253:DWW917258 DWW917260:DWW917263 DWW917265:DWW917269 DWW917271:DWW917277 DWW917279:DWW917287 DWW917347:DWW917350 DWW917353:DWW917359 DWW982781:DWW982787 DWW982789:DWW982794 DWW982796:DWW982799 DWW982801:DWW982805 DWW982807:DWW982813 DWW982815:DWW982823 DWW982883:DWW982886 DWW982889:DWW982895 DXC76:DXC78 DXC81:DXC87 DXC65497:DXC65499 DXC65502:DXC65506 DXC65509:DXC65530 DXC65532:DXC65533 DXC65535:DXC65537 DXC65539:DXC65540 DXC65542:DXC65548 DXC65550:DXC65553 DXC65555:DXC65570 DXC65572:DXC65579 DXC65581:DXC65587 DXC131033:DXC131035 DXC131038:DXC131042 DXC131045:DXC131066 DXC131068:DXC131069 DXC131071:DXC131073 DXC131075:DXC131076 DXC131078:DXC131084 DXC131086:DXC131089 DXC131091:DXC131106 DXC131108:DXC131115 DXC131117:DXC131123 DXC196569:DXC196571 DXC196574:DXC196578 DXC196581:DXC196602 DXC196604:DXC196605 DXC196607:DXC196609 DXC196611:DXC196612 DXC196614:DXC196620 DXC196622:DXC196625 DXC196627:DXC196642 DXC196644:DXC196651 DXC196653:DXC196659 DXC262105:DXC262107 DXC262110:DXC262114 DXC262117:DXC262138 DXC262140:DXC262141 DXC262143:DXC262145 DXC262147:DXC262148 DXC262150:DXC262156 DXC262158:DXC262161 DXC262163:DXC262178 DXC262180:DXC262187 DXC262189:DXC262195 DXC327641:DXC327643 DXC327646:DXC327650 DXC327653:DXC327674 DXC327676:DXC327677 DXC327679:DXC327681 DXC327683:DXC327684 DXC327686:DXC327692 DXC327694:DXC327697 DXC327699:DXC327714 DXC327716:DXC327723 DXC327725:DXC327731 DXC393177:DXC393179 DXC393182:DXC393186 DXC393189:DXC393210 DXC393212:DXC393213 DXC393215:DXC393217 DXC393219:DXC393220 DXC393222:DXC393228 DXC393230:DXC393233 DXC393235:DXC393250 DXC393252:DXC393259 DXC393261:DXC393267 DXC458713:DXC458715 DXC458718:DXC458722 DXC458725:DXC458746 DXC458748:DXC458749 DXC458751:DXC458753 DXC458755:DXC458756 DXC458758:DXC458764 DXC458766:DXC458769 DXC458771:DXC458786 DXC458788:DXC458795 DXC458797:DXC458803 DXC524249:DXC524251 DXC524254:DXC524258 DXC524261:DXC524282 DXC524284:DXC524285 DXC524287:DXC524289 DXC524291:DXC524292 DXC524294:DXC524300 DXC524302:DXC524305 DXC524307:DXC524322 DXC524324:DXC524331 DXC524333:DXC524339 DXC589785:DXC589787 DXC589790:DXC589794 DXC589797:DXC589818 DXC589820:DXC589821 DXC589823:DXC589825 DXC589827:DXC589828 DXC589830:DXC589836 DXC589838:DXC589841 DXC589843:DXC589858 DXC589860:DXC589867 DXC589869:DXC589875 DXC655321:DXC655323 DXC655326:DXC655330 DXC655333:DXC655354 DXC655356:DXC655357 DXC655359:DXC655361 DXC655363:DXC655364 DXC655366:DXC655372 DXC655374:DXC655377 DXC655379:DXC655394 DXC655396:DXC655403 DXC655405:DXC655411 DXC720857:DXC720859 DXC720862:DXC720866 DXC720869:DXC720890 DXC720892:DXC720893 DXC720895:DXC720897 DXC720899:DXC720900 DXC720902:DXC720908 DXC720910:DXC720913 DXC720915:DXC720930 DXC720932:DXC720939 DXC720941:DXC720947 DXC786393:DXC786395 DXC786398:DXC786402 DXC786405:DXC786426 DXC786428:DXC786429 DXC786431:DXC786433 DXC786435:DXC786436 DXC786438:DXC786444 DXC786446:DXC786449 DXC786451:DXC786466 DXC786468:DXC786475 DXC786477:DXC786483 DXC851929:DXC851931 DXC851934:DXC851938 DXC851941:DXC851962 DXC851964:DXC851965 DXC851967:DXC851969 DXC851971:DXC851972 DXC851974:DXC851980 DXC851982:DXC851985 DXC851987:DXC852002 DXC852004:DXC852011 DXC852013:DXC852019 DXC917465:DXC917467 DXC917470:DXC917474 DXC917477:DXC917498 DXC917500:DXC917501 DXC917503:DXC917505 DXC917507:DXC917508 DXC917510:DXC917516 DXC917518:DXC917521 DXC917523:DXC917538 DXC917540:DXC917547 DXC917549:DXC917555 DXC983001:DXC983003 DXC983006:DXC983010 DXC983013:DXC983034 DXC983036:DXC983037 DXC983039:DXC983041 DXC983043:DXC983044 DXC983046:DXC983052 DXC983054:DXC983057 DXC983059:DXC983074 DXC983076:DXC983083 DXC983085:DXC983091 EGS9:EGS12 EGS14:EGS16 EGS65277:EGS65283 EGS65285:EGS65290 EGS65292:EGS65295 EGS65297:EGS65301 EGS65303:EGS65309 EGS65311:EGS65319 EGS65379:EGS65382 EGS65385:EGS65391 EGS130813:EGS130819 EGS130821:EGS130826 EGS130828:EGS130831 EGS130833:EGS130837 EGS130839:EGS130845 EGS130847:EGS130855 EGS130915:EGS130918 EGS130921:EGS130927 EGS196349:EGS196355 EGS196357:EGS196362 EGS196364:EGS196367 EGS196369:EGS196373 EGS196375:EGS196381 EGS196383:EGS196391 EGS196451:EGS196454 EGS196457:EGS196463 EGS261885:EGS261891 EGS261893:EGS261898 EGS261900:EGS261903 EGS261905:EGS261909 EGS261911:EGS261917 EGS261919:EGS261927 EGS261987:EGS261990 EGS261993:EGS261999 EGS327421:EGS327427 EGS327429:EGS327434 EGS327436:EGS327439 EGS327441:EGS327445 EGS327447:EGS327453 EGS327455:EGS327463 EGS327523:EGS327526 EGS327529:EGS327535 EGS392957:EGS392963 EGS392965:EGS392970 EGS392972:EGS392975 EGS392977:EGS392981 EGS392983:EGS392989 EGS392991:EGS392999 EGS393059:EGS393062 EGS393065:EGS393071 EGS458493:EGS458499 EGS458501:EGS458506 EGS458508:EGS458511 EGS458513:EGS458517 EGS458519:EGS458525 EGS458527:EGS458535 EGS458595:EGS458598 EGS458601:EGS458607 EGS524029:EGS524035 EGS524037:EGS524042 EGS524044:EGS524047 EGS524049:EGS524053 EGS524055:EGS524061 EGS524063:EGS524071 EGS524131:EGS524134 EGS524137:EGS524143 EGS589565:EGS589571 EGS589573:EGS589578 EGS589580:EGS589583 EGS589585:EGS589589 EGS589591:EGS589597 EGS589599:EGS589607 EGS589667:EGS589670 EGS589673:EGS589679 EGS655101:EGS655107 EGS655109:EGS655114 EGS655116:EGS655119 EGS655121:EGS655125 EGS655127:EGS655133 EGS655135:EGS655143 EGS655203:EGS655206 EGS655209:EGS655215 EGS720637:EGS720643 EGS720645:EGS720650 EGS720652:EGS720655 EGS720657:EGS720661 EGS720663:EGS720669 EGS720671:EGS720679 EGS720739:EGS720742 EGS720745:EGS720751 EGS786173:EGS786179 EGS786181:EGS786186 EGS786188:EGS786191 EGS786193:EGS786197 EGS786199:EGS786205 EGS786207:EGS786215 EGS786275:EGS786278 EGS786281:EGS786287 EGS851709:EGS851715 EGS851717:EGS851722 EGS851724:EGS851727 EGS851729:EGS851733 EGS851735:EGS851741 EGS851743:EGS851751 EGS851811:EGS851814 EGS851817:EGS851823 EGS917245:EGS917251 EGS917253:EGS917258 EGS917260:EGS917263 EGS917265:EGS917269 EGS917271:EGS917277 EGS917279:EGS917287 EGS917347:EGS917350 EGS917353:EGS917359 EGS982781:EGS982787 EGS982789:EGS982794 EGS982796:EGS982799 EGS982801:EGS982805 EGS982807:EGS982813 EGS982815:EGS982823 EGS982883:EGS982886 EGS982889:EGS982895 EGY76:EGY78 EGY81:EGY87 EGY65497:EGY65499 EGY65502:EGY65506 EGY65509:EGY65530 EGY65532:EGY65533 EGY65535:EGY65537 EGY65539:EGY65540 EGY65542:EGY65548 EGY65550:EGY65553 EGY65555:EGY65570 EGY65572:EGY65579 EGY65581:EGY65587 EGY131033:EGY131035 EGY131038:EGY131042 EGY131045:EGY131066 EGY131068:EGY131069 EGY131071:EGY131073 EGY131075:EGY131076 EGY131078:EGY131084 EGY131086:EGY131089 EGY131091:EGY131106 EGY131108:EGY131115 EGY131117:EGY131123 EGY196569:EGY196571 EGY196574:EGY196578 EGY196581:EGY196602 EGY196604:EGY196605 EGY196607:EGY196609 EGY196611:EGY196612 EGY196614:EGY196620 EGY196622:EGY196625 EGY196627:EGY196642 EGY196644:EGY196651 EGY196653:EGY196659 EGY262105:EGY262107 EGY262110:EGY262114 EGY262117:EGY262138 EGY262140:EGY262141 EGY262143:EGY262145 EGY262147:EGY262148 EGY262150:EGY262156 EGY262158:EGY262161 EGY262163:EGY262178 EGY262180:EGY262187 EGY262189:EGY262195 EGY327641:EGY327643 EGY327646:EGY327650 EGY327653:EGY327674 EGY327676:EGY327677 EGY327679:EGY327681 EGY327683:EGY327684 EGY327686:EGY327692 EGY327694:EGY327697 EGY327699:EGY327714 EGY327716:EGY327723 EGY327725:EGY327731 EGY393177:EGY393179 EGY393182:EGY393186 EGY393189:EGY393210 EGY393212:EGY393213 EGY393215:EGY393217 EGY393219:EGY393220 EGY393222:EGY393228 EGY393230:EGY393233 EGY393235:EGY393250 EGY393252:EGY393259 EGY393261:EGY393267 EGY458713:EGY458715 EGY458718:EGY458722 EGY458725:EGY458746 EGY458748:EGY458749 EGY458751:EGY458753 EGY458755:EGY458756 EGY458758:EGY458764 EGY458766:EGY458769 EGY458771:EGY458786 EGY458788:EGY458795 EGY458797:EGY458803 EGY524249:EGY524251 EGY524254:EGY524258 EGY524261:EGY524282 EGY524284:EGY524285 EGY524287:EGY524289 EGY524291:EGY524292 EGY524294:EGY524300 EGY524302:EGY524305 EGY524307:EGY524322 EGY524324:EGY524331 EGY524333:EGY524339 EGY589785:EGY589787 EGY589790:EGY589794 EGY589797:EGY589818 EGY589820:EGY589821 EGY589823:EGY589825 EGY589827:EGY589828 EGY589830:EGY589836 EGY589838:EGY589841 EGY589843:EGY589858 EGY589860:EGY589867 EGY589869:EGY589875 EGY655321:EGY655323 EGY655326:EGY655330 EGY655333:EGY655354 EGY655356:EGY655357 EGY655359:EGY655361 EGY655363:EGY655364 EGY655366:EGY655372 EGY655374:EGY655377 EGY655379:EGY655394 EGY655396:EGY655403 EGY655405:EGY655411 EGY720857:EGY720859 EGY720862:EGY720866 EGY720869:EGY720890 EGY720892:EGY720893 EGY720895:EGY720897 EGY720899:EGY720900 EGY720902:EGY720908 EGY720910:EGY720913 EGY720915:EGY720930 EGY720932:EGY720939 EGY720941:EGY720947 EGY786393:EGY786395 EGY786398:EGY786402 EGY786405:EGY786426 EGY786428:EGY786429 EGY786431:EGY786433 EGY786435:EGY786436 EGY786438:EGY786444 EGY786446:EGY786449 EGY786451:EGY786466 EGY786468:EGY786475 EGY786477:EGY786483 EGY851929:EGY851931 EGY851934:EGY851938 EGY851941:EGY851962 EGY851964:EGY851965 EGY851967:EGY851969 EGY851971:EGY851972 EGY851974:EGY851980 EGY851982:EGY851985 EGY851987:EGY852002 EGY852004:EGY852011 EGY852013:EGY852019 EGY917465:EGY917467 EGY917470:EGY917474 EGY917477:EGY917498 EGY917500:EGY917501 EGY917503:EGY917505 EGY917507:EGY917508 EGY917510:EGY917516 EGY917518:EGY917521 EGY917523:EGY917538 EGY917540:EGY917547 EGY917549:EGY917555 EGY983001:EGY983003 EGY983006:EGY983010 EGY983013:EGY983034 EGY983036:EGY983037 EGY983039:EGY983041 EGY983043:EGY983044 EGY983046:EGY983052 EGY983054:EGY983057 EGY983059:EGY983074 EGY983076:EGY983083 EGY983085:EGY983091 EQO9:EQO12 EQO14:EQO16 EQO65277:EQO65283 EQO65285:EQO65290 EQO65292:EQO65295 EQO65297:EQO65301 EQO65303:EQO65309 EQO65311:EQO65319 EQO65379:EQO65382 EQO65385:EQO65391 EQO130813:EQO130819 EQO130821:EQO130826 EQO130828:EQO130831 EQO130833:EQO130837 EQO130839:EQO130845 EQO130847:EQO130855 EQO130915:EQO130918 EQO130921:EQO130927 EQO196349:EQO196355 EQO196357:EQO196362 EQO196364:EQO196367 EQO196369:EQO196373 EQO196375:EQO196381 EQO196383:EQO196391 EQO196451:EQO196454 EQO196457:EQO196463 EQO261885:EQO261891 EQO261893:EQO261898 EQO261900:EQO261903 EQO261905:EQO261909 EQO261911:EQO261917 EQO261919:EQO261927 EQO261987:EQO261990 EQO261993:EQO261999 EQO327421:EQO327427 EQO327429:EQO327434 EQO327436:EQO327439 EQO327441:EQO327445 EQO327447:EQO327453 EQO327455:EQO327463 EQO327523:EQO327526 EQO327529:EQO327535 EQO392957:EQO392963 EQO392965:EQO392970 EQO392972:EQO392975 EQO392977:EQO392981 EQO392983:EQO392989 EQO392991:EQO392999 EQO393059:EQO393062 EQO393065:EQO393071 EQO458493:EQO458499 EQO458501:EQO458506 EQO458508:EQO458511 EQO458513:EQO458517 EQO458519:EQO458525 EQO458527:EQO458535 EQO458595:EQO458598 EQO458601:EQO458607 EQO524029:EQO524035 EQO524037:EQO524042 EQO524044:EQO524047 EQO524049:EQO524053 EQO524055:EQO524061 EQO524063:EQO524071 EQO524131:EQO524134 EQO524137:EQO524143 EQO589565:EQO589571 EQO589573:EQO589578 EQO589580:EQO589583 EQO589585:EQO589589 EQO589591:EQO589597 EQO589599:EQO589607 EQO589667:EQO589670 EQO589673:EQO589679 EQO655101:EQO655107 EQO655109:EQO655114 EQO655116:EQO655119 EQO655121:EQO655125 EQO655127:EQO655133 EQO655135:EQO655143 EQO655203:EQO655206 EQO655209:EQO655215 EQO720637:EQO720643 EQO720645:EQO720650 EQO720652:EQO720655 EQO720657:EQO720661 EQO720663:EQO720669 EQO720671:EQO720679 EQO720739:EQO720742 EQO720745:EQO720751 EQO786173:EQO786179 EQO786181:EQO786186 EQO786188:EQO786191 EQO786193:EQO786197 EQO786199:EQO786205 EQO786207:EQO786215 EQO786275:EQO786278 EQO786281:EQO786287 EQO851709:EQO851715 EQO851717:EQO851722 EQO851724:EQO851727 EQO851729:EQO851733 EQO851735:EQO851741 EQO851743:EQO851751 EQO851811:EQO851814 EQO851817:EQO851823 EQO917245:EQO917251 EQO917253:EQO917258 EQO917260:EQO917263 EQO917265:EQO917269 EQO917271:EQO917277 EQO917279:EQO917287 EQO917347:EQO917350 EQO917353:EQO917359 EQO982781:EQO982787 EQO982789:EQO982794 EQO982796:EQO982799 EQO982801:EQO982805 EQO982807:EQO982813 EQO982815:EQO982823 EQO982883:EQO982886 EQO982889:EQO982895 EQU76:EQU78 EQU81:EQU87 EQU65497:EQU65499 EQU65502:EQU65506 EQU65509:EQU65530 EQU65532:EQU65533 EQU65535:EQU65537 EQU65539:EQU65540 EQU65542:EQU65548 EQU65550:EQU65553 EQU65555:EQU65570 EQU65572:EQU65579 EQU65581:EQU65587 EQU131033:EQU131035 EQU131038:EQU131042 EQU131045:EQU131066 EQU131068:EQU131069 EQU131071:EQU131073 EQU131075:EQU131076 EQU131078:EQU131084 EQU131086:EQU131089 EQU131091:EQU131106 EQU131108:EQU131115 EQU131117:EQU131123 EQU196569:EQU196571 EQU196574:EQU196578 EQU196581:EQU196602 EQU196604:EQU196605 EQU196607:EQU196609 EQU196611:EQU196612 EQU196614:EQU196620 EQU196622:EQU196625 EQU196627:EQU196642 EQU196644:EQU196651 EQU196653:EQU196659 EQU262105:EQU262107 EQU262110:EQU262114 EQU262117:EQU262138 EQU262140:EQU262141 EQU262143:EQU262145 EQU262147:EQU262148 EQU262150:EQU262156 EQU262158:EQU262161 EQU262163:EQU262178 EQU262180:EQU262187 EQU262189:EQU262195 EQU327641:EQU327643 EQU327646:EQU327650 EQU327653:EQU327674 EQU327676:EQU327677 EQU327679:EQU327681 EQU327683:EQU327684 EQU327686:EQU327692 EQU327694:EQU327697 EQU327699:EQU327714 EQU327716:EQU327723 EQU327725:EQU327731 EQU393177:EQU393179 EQU393182:EQU393186 EQU393189:EQU393210 EQU393212:EQU393213 EQU393215:EQU393217 EQU393219:EQU393220 EQU393222:EQU393228 EQU393230:EQU393233 EQU393235:EQU393250 EQU393252:EQU393259 EQU393261:EQU393267 EQU458713:EQU458715 EQU458718:EQU458722 EQU458725:EQU458746 EQU458748:EQU458749 EQU458751:EQU458753 EQU458755:EQU458756 EQU458758:EQU458764 EQU458766:EQU458769 EQU458771:EQU458786 EQU458788:EQU458795 EQU458797:EQU458803 EQU524249:EQU524251 EQU524254:EQU524258 EQU524261:EQU524282 EQU524284:EQU524285 EQU524287:EQU524289 EQU524291:EQU524292 EQU524294:EQU524300 EQU524302:EQU524305 EQU524307:EQU524322 EQU524324:EQU524331 EQU524333:EQU524339 EQU589785:EQU589787 EQU589790:EQU589794 EQU589797:EQU589818 EQU589820:EQU589821 EQU589823:EQU589825 EQU589827:EQU589828 EQU589830:EQU589836 EQU589838:EQU589841 EQU589843:EQU589858 EQU589860:EQU589867 EQU589869:EQU589875 EQU655321:EQU655323 EQU655326:EQU655330 EQU655333:EQU655354 EQU655356:EQU655357 EQU655359:EQU655361 EQU655363:EQU655364 EQU655366:EQU655372 EQU655374:EQU655377 EQU655379:EQU655394 EQU655396:EQU655403 EQU655405:EQU655411 EQU720857:EQU720859 EQU720862:EQU720866 EQU720869:EQU720890 EQU720892:EQU720893 EQU720895:EQU720897 EQU720899:EQU720900 EQU720902:EQU720908 EQU720910:EQU720913 EQU720915:EQU720930 EQU720932:EQU720939 EQU720941:EQU720947 EQU786393:EQU786395 EQU786398:EQU786402 EQU786405:EQU786426 EQU786428:EQU786429 EQU786431:EQU786433 EQU786435:EQU786436 EQU786438:EQU786444 EQU786446:EQU786449 EQU786451:EQU786466 EQU786468:EQU786475 EQU786477:EQU786483 EQU851929:EQU851931 EQU851934:EQU851938 EQU851941:EQU851962 EQU851964:EQU851965 EQU851967:EQU851969 EQU851971:EQU851972 EQU851974:EQU851980 EQU851982:EQU851985 EQU851987:EQU852002 EQU852004:EQU852011 EQU852013:EQU852019 EQU917465:EQU917467 EQU917470:EQU917474 EQU917477:EQU917498 EQU917500:EQU917501 EQU917503:EQU917505 EQU917507:EQU917508 EQU917510:EQU917516 EQU917518:EQU917521 EQU917523:EQU917538 EQU917540:EQU917547 EQU917549:EQU917555 EQU983001:EQU983003 EQU983006:EQU983010 EQU983013:EQU983034 EQU983036:EQU983037 EQU983039:EQU983041 EQU983043:EQU983044 EQU983046:EQU983052 EQU983054:EQU983057 EQU983059:EQU983074 EQU983076:EQU983083 EQU983085:EQU983091 FAK9:FAK12 FAK14:FAK16 FAK65277:FAK65283 FAK65285:FAK65290 FAK65292:FAK65295 FAK65297:FAK65301 FAK65303:FAK65309 FAK65311:FAK65319 FAK65379:FAK65382 FAK65385:FAK65391 FAK130813:FAK130819 FAK130821:FAK130826 FAK130828:FAK130831 FAK130833:FAK130837 FAK130839:FAK130845 FAK130847:FAK130855 FAK130915:FAK130918 FAK130921:FAK130927 FAK196349:FAK196355 FAK196357:FAK196362 FAK196364:FAK196367 FAK196369:FAK196373 FAK196375:FAK196381 FAK196383:FAK196391 FAK196451:FAK196454 FAK196457:FAK196463 FAK261885:FAK261891 FAK261893:FAK261898 FAK261900:FAK261903 FAK261905:FAK261909 FAK261911:FAK261917 FAK261919:FAK261927 FAK261987:FAK261990 FAK261993:FAK261999 FAK327421:FAK327427 FAK327429:FAK327434 FAK327436:FAK327439 FAK327441:FAK327445 FAK327447:FAK327453 FAK327455:FAK327463 FAK327523:FAK327526 FAK327529:FAK327535 FAK392957:FAK392963 FAK392965:FAK392970 FAK392972:FAK392975 FAK392977:FAK392981 FAK392983:FAK392989 FAK392991:FAK392999 FAK393059:FAK393062 FAK393065:FAK393071 FAK458493:FAK458499 FAK458501:FAK458506 FAK458508:FAK458511 FAK458513:FAK458517 FAK458519:FAK458525 FAK458527:FAK458535 FAK458595:FAK458598 FAK458601:FAK458607 FAK524029:FAK524035 FAK524037:FAK524042 FAK524044:FAK524047 FAK524049:FAK524053 FAK524055:FAK524061 FAK524063:FAK524071 FAK524131:FAK524134 FAK524137:FAK524143 FAK589565:FAK589571 FAK589573:FAK589578 FAK589580:FAK589583 FAK589585:FAK589589 FAK589591:FAK589597 FAK589599:FAK589607 FAK589667:FAK589670 FAK589673:FAK589679 FAK655101:FAK655107 FAK655109:FAK655114 FAK655116:FAK655119 FAK655121:FAK655125 FAK655127:FAK655133 FAK655135:FAK655143 FAK655203:FAK655206 FAK655209:FAK655215 FAK720637:FAK720643 FAK720645:FAK720650 FAK720652:FAK720655 FAK720657:FAK720661 FAK720663:FAK720669 FAK720671:FAK720679 FAK720739:FAK720742 FAK720745:FAK720751 FAK786173:FAK786179 FAK786181:FAK786186 FAK786188:FAK786191 FAK786193:FAK786197 FAK786199:FAK786205 FAK786207:FAK786215 FAK786275:FAK786278 FAK786281:FAK786287 FAK851709:FAK851715 FAK851717:FAK851722 FAK851724:FAK851727 FAK851729:FAK851733 FAK851735:FAK851741 FAK851743:FAK851751 FAK851811:FAK851814 FAK851817:FAK851823 FAK917245:FAK917251 FAK917253:FAK917258 FAK917260:FAK917263 FAK917265:FAK917269 FAK917271:FAK917277 FAK917279:FAK917287 FAK917347:FAK917350 FAK917353:FAK917359 FAK982781:FAK982787 FAK982789:FAK982794 FAK982796:FAK982799 FAK982801:FAK982805 FAK982807:FAK982813 FAK982815:FAK982823 FAK982883:FAK982886 FAK982889:FAK982895 FAQ76:FAQ78 FAQ81:FAQ87 FAQ65497:FAQ65499 FAQ65502:FAQ65506 FAQ65509:FAQ65530 FAQ65532:FAQ65533 FAQ65535:FAQ65537 FAQ65539:FAQ65540 FAQ65542:FAQ65548 FAQ65550:FAQ65553 FAQ65555:FAQ65570 FAQ65572:FAQ65579 FAQ65581:FAQ65587 FAQ131033:FAQ131035 FAQ131038:FAQ131042 FAQ131045:FAQ131066 FAQ131068:FAQ131069 FAQ131071:FAQ131073 FAQ131075:FAQ131076 FAQ131078:FAQ131084 FAQ131086:FAQ131089 FAQ131091:FAQ131106 FAQ131108:FAQ131115 FAQ131117:FAQ131123 FAQ196569:FAQ196571 FAQ196574:FAQ196578 FAQ196581:FAQ196602 FAQ196604:FAQ196605 FAQ196607:FAQ196609 FAQ196611:FAQ196612 FAQ196614:FAQ196620 FAQ196622:FAQ196625 FAQ196627:FAQ196642 FAQ196644:FAQ196651 FAQ196653:FAQ196659 FAQ262105:FAQ262107 FAQ262110:FAQ262114 FAQ262117:FAQ262138 FAQ262140:FAQ262141 FAQ262143:FAQ262145 FAQ262147:FAQ262148 FAQ262150:FAQ262156 FAQ262158:FAQ262161 FAQ262163:FAQ262178 FAQ262180:FAQ262187 FAQ262189:FAQ262195 FAQ327641:FAQ327643 FAQ327646:FAQ327650 FAQ327653:FAQ327674 FAQ327676:FAQ327677 FAQ327679:FAQ327681 FAQ327683:FAQ327684 FAQ327686:FAQ327692 FAQ327694:FAQ327697 FAQ327699:FAQ327714 FAQ327716:FAQ327723 FAQ327725:FAQ327731 FAQ393177:FAQ393179 FAQ393182:FAQ393186 FAQ393189:FAQ393210 FAQ393212:FAQ393213 FAQ393215:FAQ393217 FAQ393219:FAQ393220 FAQ393222:FAQ393228 FAQ393230:FAQ393233 FAQ393235:FAQ393250 FAQ393252:FAQ393259 FAQ393261:FAQ393267 FAQ458713:FAQ458715 FAQ458718:FAQ458722 FAQ458725:FAQ458746 FAQ458748:FAQ458749 FAQ458751:FAQ458753 FAQ458755:FAQ458756 FAQ458758:FAQ458764 FAQ458766:FAQ458769 FAQ458771:FAQ458786 FAQ458788:FAQ458795 FAQ458797:FAQ458803 FAQ524249:FAQ524251 FAQ524254:FAQ524258 FAQ524261:FAQ524282 FAQ524284:FAQ524285 FAQ524287:FAQ524289 FAQ524291:FAQ524292 FAQ524294:FAQ524300 FAQ524302:FAQ524305 FAQ524307:FAQ524322 FAQ524324:FAQ524331 FAQ524333:FAQ524339 FAQ589785:FAQ589787 FAQ589790:FAQ589794 FAQ589797:FAQ589818 FAQ589820:FAQ589821 FAQ589823:FAQ589825 FAQ589827:FAQ589828 FAQ589830:FAQ589836 FAQ589838:FAQ589841 FAQ589843:FAQ589858 FAQ589860:FAQ589867 FAQ589869:FAQ589875 FAQ655321:FAQ655323 FAQ655326:FAQ655330 FAQ655333:FAQ655354 FAQ655356:FAQ655357 FAQ655359:FAQ655361 FAQ655363:FAQ655364 FAQ655366:FAQ655372 FAQ655374:FAQ655377 FAQ655379:FAQ655394 FAQ655396:FAQ655403 FAQ655405:FAQ655411 FAQ720857:FAQ720859 FAQ720862:FAQ720866 FAQ720869:FAQ720890 FAQ720892:FAQ720893 FAQ720895:FAQ720897 FAQ720899:FAQ720900 FAQ720902:FAQ720908 FAQ720910:FAQ720913 FAQ720915:FAQ720930 FAQ720932:FAQ720939 FAQ720941:FAQ720947 FAQ786393:FAQ786395 FAQ786398:FAQ786402 FAQ786405:FAQ786426 FAQ786428:FAQ786429 FAQ786431:FAQ786433 FAQ786435:FAQ786436 FAQ786438:FAQ786444 FAQ786446:FAQ786449 FAQ786451:FAQ786466 FAQ786468:FAQ786475 FAQ786477:FAQ786483 FAQ851929:FAQ851931 FAQ851934:FAQ851938 FAQ851941:FAQ851962 FAQ851964:FAQ851965 FAQ851967:FAQ851969 FAQ851971:FAQ851972 FAQ851974:FAQ851980 FAQ851982:FAQ851985 FAQ851987:FAQ852002 FAQ852004:FAQ852011 FAQ852013:FAQ852019 FAQ917465:FAQ917467 FAQ917470:FAQ917474 FAQ917477:FAQ917498 FAQ917500:FAQ917501 FAQ917503:FAQ917505 FAQ917507:FAQ917508 FAQ917510:FAQ917516 FAQ917518:FAQ917521 FAQ917523:FAQ917538 FAQ917540:FAQ917547 FAQ917549:FAQ917555 FAQ983001:FAQ983003 FAQ983006:FAQ983010 FAQ983013:FAQ983034 FAQ983036:FAQ983037 FAQ983039:FAQ983041 FAQ983043:FAQ983044 FAQ983046:FAQ983052 FAQ983054:FAQ983057 FAQ983059:FAQ983074 FAQ983076:FAQ983083 FAQ983085:FAQ983091 FKG9:FKG12 FKG14:FKG16 FKG65277:FKG65283 FKG65285:FKG65290 FKG65292:FKG65295 FKG65297:FKG65301 FKG65303:FKG65309 FKG65311:FKG65319 FKG65379:FKG65382 FKG65385:FKG65391 FKG130813:FKG130819 FKG130821:FKG130826 FKG130828:FKG130831 FKG130833:FKG130837 FKG130839:FKG130845 FKG130847:FKG130855 FKG130915:FKG130918 FKG130921:FKG130927 FKG196349:FKG196355 FKG196357:FKG196362 FKG196364:FKG196367 FKG196369:FKG196373 FKG196375:FKG196381 FKG196383:FKG196391 FKG196451:FKG196454 FKG196457:FKG196463 FKG261885:FKG261891 FKG261893:FKG261898 FKG261900:FKG261903 FKG261905:FKG261909 FKG261911:FKG261917 FKG261919:FKG261927 FKG261987:FKG261990 FKG261993:FKG261999 FKG327421:FKG327427 FKG327429:FKG327434 FKG327436:FKG327439 FKG327441:FKG327445 FKG327447:FKG327453 FKG327455:FKG327463 FKG327523:FKG327526 FKG327529:FKG327535 FKG392957:FKG392963 FKG392965:FKG392970 FKG392972:FKG392975 FKG392977:FKG392981 FKG392983:FKG392989 FKG392991:FKG392999 FKG393059:FKG393062 FKG393065:FKG393071 FKG458493:FKG458499 FKG458501:FKG458506 FKG458508:FKG458511 FKG458513:FKG458517 FKG458519:FKG458525 FKG458527:FKG458535 FKG458595:FKG458598 FKG458601:FKG458607 FKG524029:FKG524035 FKG524037:FKG524042 FKG524044:FKG524047 FKG524049:FKG524053 FKG524055:FKG524061 FKG524063:FKG524071 FKG524131:FKG524134 FKG524137:FKG524143 FKG589565:FKG589571 FKG589573:FKG589578 FKG589580:FKG589583 FKG589585:FKG589589 FKG589591:FKG589597 FKG589599:FKG589607 FKG589667:FKG589670 FKG589673:FKG589679 FKG655101:FKG655107 FKG655109:FKG655114 FKG655116:FKG655119 FKG655121:FKG655125 FKG655127:FKG655133 FKG655135:FKG655143 FKG655203:FKG655206 FKG655209:FKG655215 FKG720637:FKG720643 FKG720645:FKG720650 FKG720652:FKG720655 FKG720657:FKG720661 FKG720663:FKG720669 FKG720671:FKG720679 FKG720739:FKG720742 FKG720745:FKG720751 FKG786173:FKG786179 FKG786181:FKG786186 FKG786188:FKG786191 FKG786193:FKG786197 FKG786199:FKG786205 FKG786207:FKG786215 FKG786275:FKG786278 FKG786281:FKG786287 FKG851709:FKG851715 FKG851717:FKG851722 FKG851724:FKG851727 FKG851729:FKG851733 FKG851735:FKG851741 FKG851743:FKG851751 FKG851811:FKG851814 FKG851817:FKG851823 FKG917245:FKG917251 FKG917253:FKG917258 FKG917260:FKG917263 FKG917265:FKG917269 FKG917271:FKG917277 FKG917279:FKG917287 FKG917347:FKG917350 FKG917353:FKG917359 FKG982781:FKG982787 FKG982789:FKG982794 FKG982796:FKG982799 FKG982801:FKG982805 FKG982807:FKG982813 FKG982815:FKG982823 FKG982883:FKG982886 FKG982889:FKG982895 FKM76:FKM78 FKM81:FKM87 FKM65497:FKM65499 FKM65502:FKM65506 FKM65509:FKM65530 FKM65532:FKM65533 FKM65535:FKM65537 FKM65539:FKM65540 FKM65542:FKM65548 FKM65550:FKM65553 FKM65555:FKM65570 FKM65572:FKM65579 FKM65581:FKM65587 FKM131033:FKM131035 FKM131038:FKM131042 FKM131045:FKM131066 FKM131068:FKM131069 FKM131071:FKM131073 FKM131075:FKM131076 FKM131078:FKM131084 FKM131086:FKM131089 FKM131091:FKM131106 FKM131108:FKM131115 FKM131117:FKM131123 FKM196569:FKM196571 FKM196574:FKM196578 FKM196581:FKM196602 FKM196604:FKM196605 FKM196607:FKM196609 FKM196611:FKM196612 FKM196614:FKM196620 FKM196622:FKM196625 FKM196627:FKM196642 FKM196644:FKM196651 FKM196653:FKM196659 FKM262105:FKM262107 FKM262110:FKM262114 FKM262117:FKM262138 FKM262140:FKM262141 FKM262143:FKM262145 FKM262147:FKM262148 FKM262150:FKM262156 FKM262158:FKM262161 FKM262163:FKM262178 FKM262180:FKM262187 FKM262189:FKM262195 FKM327641:FKM327643 FKM327646:FKM327650 FKM327653:FKM327674 FKM327676:FKM327677 FKM327679:FKM327681 FKM327683:FKM327684 FKM327686:FKM327692 FKM327694:FKM327697 FKM327699:FKM327714 FKM327716:FKM327723 FKM327725:FKM327731 FKM393177:FKM393179 FKM393182:FKM393186 FKM393189:FKM393210 FKM393212:FKM393213 FKM393215:FKM393217 FKM393219:FKM393220 FKM393222:FKM393228 FKM393230:FKM393233 FKM393235:FKM393250 FKM393252:FKM393259 FKM393261:FKM393267 FKM458713:FKM458715 FKM458718:FKM458722 FKM458725:FKM458746 FKM458748:FKM458749 FKM458751:FKM458753 FKM458755:FKM458756 FKM458758:FKM458764 FKM458766:FKM458769 FKM458771:FKM458786 FKM458788:FKM458795 FKM458797:FKM458803 FKM524249:FKM524251 FKM524254:FKM524258 FKM524261:FKM524282 FKM524284:FKM524285 FKM524287:FKM524289 FKM524291:FKM524292 FKM524294:FKM524300 FKM524302:FKM524305 FKM524307:FKM524322 FKM524324:FKM524331 FKM524333:FKM524339 FKM589785:FKM589787 FKM589790:FKM589794 FKM589797:FKM589818 FKM589820:FKM589821 FKM589823:FKM589825 FKM589827:FKM589828 FKM589830:FKM589836 FKM589838:FKM589841 FKM589843:FKM589858 FKM589860:FKM589867 FKM589869:FKM589875 FKM655321:FKM655323 FKM655326:FKM655330 FKM655333:FKM655354 FKM655356:FKM655357 FKM655359:FKM655361 FKM655363:FKM655364 FKM655366:FKM655372 FKM655374:FKM655377 FKM655379:FKM655394 FKM655396:FKM655403 FKM655405:FKM655411 FKM720857:FKM720859 FKM720862:FKM720866 FKM720869:FKM720890 FKM720892:FKM720893 FKM720895:FKM720897 FKM720899:FKM720900 FKM720902:FKM720908 FKM720910:FKM720913 FKM720915:FKM720930 FKM720932:FKM720939 FKM720941:FKM720947 FKM786393:FKM786395 FKM786398:FKM786402 FKM786405:FKM786426 FKM786428:FKM786429 FKM786431:FKM786433 FKM786435:FKM786436 FKM786438:FKM786444 FKM786446:FKM786449 FKM786451:FKM786466 FKM786468:FKM786475 FKM786477:FKM786483 FKM851929:FKM851931 FKM851934:FKM851938 FKM851941:FKM851962 FKM851964:FKM851965 FKM851967:FKM851969 FKM851971:FKM851972 FKM851974:FKM851980 FKM851982:FKM851985 FKM851987:FKM852002 FKM852004:FKM852011 FKM852013:FKM852019 FKM917465:FKM917467 FKM917470:FKM917474 FKM917477:FKM917498 FKM917500:FKM917501 FKM917503:FKM917505 FKM917507:FKM917508 FKM917510:FKM917516 FKM917518:FKM917521 FKM917523:FKM917538 FKM917540:FKM917547 FKM917549:FKM917555 FKM983001:FKM983003 FKM983006:FKM983010 FKM983013:FKM983034 FKM983036:FKM983037 FKM983039:FKM983041 FKM983043:FKM983044 FKM983046:FKM983052 FKM983054:FKM983057 FKM983059:FKM983074 FKM983076:FKM983083 FKM983085:FKM983091 FUC9:FUC12 FUC14:FUC16 FUC65277:FUC65283 FUC65285:FUC65290 FUC65292:FUC65295 FUC65297:FUC65301 FUC65303:FUC65309 FUC65311:FUC65319 FUC65379:FUC65382 FUC65385:FUC65391 FUC130813:FUC130819 FUC130821:FUC130826 FUC130828:FUC130831 FUC130833:FUC130837 FUC130839:FUC130845 FUC130847:FUC130855 FUC130915:FUC130918 FUC130921:FUC130927 FUC196349:FUC196355 FUC196357:FUC196362 FUC196364:FUC196367 FUC196369:FUC196373 FUC196375:FUC196381 FUC196383:FUC196391 FUC196451:FUC196454 FUC196457:FUC196463 FUC261885:FUC261891 FUC261893:FUC261898 FUC261900:FUC261903 FUC261905:FUC261909 FUC261911:FUC261917 FUC261919:FUC261927 FUC261987:FUC261990 FUC261993:FUC261999 FUC327421:FUC327427 FUC327429:FUC327434 FUC327436:FUC327439 FUC327441:FUC327445 FUC327447:FUC327453 FUC327455:FUC327463 FUC327523:FUC327526 FUC327529:FUC327535 FUC392957:FUC392963 FUC392965:FUC392970 FUC392972:FUC392975 FUC392977:FUC392981 FUC392983:FUC392989 FUC392991:FUC392999 FUC393059:FUC393062 FUC393065:FUC393071 FUC458493:FUC458499 FUC458501:FUC458506 FUC458508:FUC458511 FUC458513:FUC458517 FUC458519:FUC458525 FUC458527:FUC458535 FUC458595:FUC458598 FUC458601:FUC458607 FUC524029:FUC524035 FUC524037:FUC524042 FUC524044:FUC524047 FUC524049:FUC524053 FUC524055:FUC524061 FUC524063:FUC524071 FUC524131:FUC524134 FUC524137:FUC524143 FUC589565:FUC589571 FUC589573:FUC589578 FUC589580:FUC589583 FUC589585:FUC589589 FUC589591:FUC589597 FUC589599:FUC589607 FUC589667:FUC589670 FUC589673:FUC589679 FUC655101:FUC655107 FUC655109:FUC655114 FUC655116:FUC655119 FUC655121:FUC655125 FUC655127:FUC655133 FUC655135:FUC655143 FUC655203:FUC655206 FUC655209:FUC655215 FUC720637:FUC720643 FUC720645:FUC720650 FUC720652:FUC720655 FUC720657:FUC720661 FUC720663:FUC720669 FUC720671:FUC720679 FUC720739:FUC720742 FUC720745:FUC720751 FUC786173:FUC786179 FUC786181:FUC786186 FUC786188:FUC786191 FUC786193:FUC786197 FUC786199:FUC786205 FUC786207:FUC786215 FUC786275:FUC786278 FUC786281:FUC786287 FUC851709:FUC851715 FUC851717:FUC851722 FUC851724:FUC851727 FUC851729:FUC851733 FUC851735:FUC851741 FUC851743:FUC851751 FUC851811:FUC851814 FUC851817:FUC851823 FUC917245:FUC917251 FUC917253:FUC917258 FUC917260:FUC917263 FUC917265:FUC917269 FUC917271:FUC917277 FUC917279:FUC917287 FUC917347:FUC917350 FUC917353:FUC917359 FUC982781:FUC982787 FUC982789:FUC982794 FUC982796:FUC982799 FUC982801:FUC982805 FUC982807:FUC982813 FUC982815:FUC982823 FUC982883:FUC982886 FUC982889:FUC982895 FUI76:FUI78 FUI81:FUI87 FUI65497:FUI65499 FUI65502:FUI65506 FUI65509:FUI65530 FUI65532:FUI65533 FUI65535:FUI65537 FUI65539:FUI65540 FUI65542:FUI65548 FUI65550:FUI65553 FUI65555:FUI65570 FUI65572:FUI65579 FUI65581:FUI65587 FUI131033:FUI131035 FUI131038:FUI131042 FUI131045:FUI131066 FUI131068:FUI131069 FUI131071:FUI131073 FUI131075:FUI131076 FUI131078:FUI131084 FUI131086:FUI131089 FUI131091:FUI131106 FUI131108:FUI131115 FUI131117:FUI131123 FUI196569:FUI196571 FUI196574:FUI196578 FUI196581:FUI196602 FUI196604:FUI196605 FUI196607:FUI196609 FUI196611:FUI196612 FUI196614:FUI196620 FUI196622:FUI196625 FUI196627:FUI196642 FUI196644:FUI196651 FUI196653:FUI196659 FUI262105:FUI262107 FUI262110:FUI262114 FUI262117:FUI262138 FUI262140:FUI262141 FUI262143:FUI262145 FUI262147:FUI262148 FUI262150:FUI262156 FUI262158:FUI262161 FUI262163:FUI262178 FUI262180:FUI262187 FUI262189:FUI262195 FUI327641:FUI327643 FUI327646:FUI327650 FUI327653:FUI327674 FUI327676:FUI327677 FUI327679:FUI327681 FUI327683:FUI327684 FUI327686:FUI327692 FUI327694:FUI327697 FUI327699:FUI327714 FUI327716:FUI327723 FUI327725:FUI327731 FUI393177:FUI393179 FUI393182:FUI393186 FUI393189:FUI393210 FUI393212:FUI393213 FUI393215:FUI393217 FUI393219:FUI393220 FUI393222:FUI393228 FUI393230:FUI393233 FUI393235:FUI393250 FUI393252:FUI393259 FUI393261:FUI393267 FUI458713:FUI458715 FUI458718:FUI458722 FUI458725:FUI458746 FUI458748:FUI458749 FUI458751:FUI458753 FUI458755:FUI458756 FUI458758:FUI458764 FUI458766:FUI458769 FUI458771:FUI458786 FUI458788:FUI458795 FUI458797:FUI458803 FUI524249:FUI524251 FUI524254:FUI524258 FUI524261:FUI524282 FUI524284:FUI524285 FUI524287:FUI524289 FUI524291:FUI524292 FUI524294:FUI524300 FUI524302:FUI524305 FUI524307:FUI524322 FUI524324:FUI524331 FUI524333:FUI524339 FUI589785:FUI589787 FUI589790:FUI589794 FUI589797:FUI589818 FUI589820:FUI589821 FUI589823:FUI589825 FUI589827:FUI589828 FUI589830:FUI589836 FUI589838:FUI589841 FUI589843:FUI589858 FUI589860:FUI589867 FUI589869:FUI589875 FUI655321:FUI655323 FUI655326:FUI655330 FUI655333:FUI655354 FUI655356:FUI655357 FUI655359:FUI655361 FUI655363:FUI655364 FUI655366:FUI655372 FUI655374:FUI655377 FUI655379:FUI655394 FUI655396:FUI655403 FUI655405:FUI655411 FUI720857:FUI720859 FUI720862:FUI720866 FUI720869:FUI720890 FUI720892:FUI720893 FUI720895:FUI720897 FUI720899:FUI720900 FUI720902:FUI720908 FUI720910:FUI720913 FUI720915:FUI720930 FUI720932:FUI720939 FUI720941:FUI720947 FUI786393:FUI786395 FUI786398:FUI786402 FUI786405:FUI786426 FUI786428:FUI786429 FUI786431:FUI786433 FUI786435:FUI786436 FUI786438:FUI786444 FUI786446:FUI786449 FUI786451:FUI786466 FUI786468:FUI786475 FUI786477:FUI786483 FUI851929:FUI851931 FUI851934:FUI851938 FUI851941:FUI851962 FUI851964:FUI851965 FUI851967:FUI851969 FUI851971:FUI851972 FUI851974:FUI851980 FUI851982:FUI851985 FUI851987:FUI852002 FUI852004:FUI852011 FUI852013:FUI852019 FUI917465:FUI917467 FUI917470:FUI917474 FUI917477:FUI917498 FUI917500:FUI917501 FUI917503:FUI917505 FUI917507:FUI917508 FUI917510:FUI917516 FUI917518:FUI917521 FUI917523:FUI917538 FUI917540:FUI917547 FUI917549:FUI917555 FUI983001:FUI983003 FUI983006:FUI983010 FUI983013:FUI983034 FUI983036:FUI983037 FUI983039:FUI983041 FUI983043:FUI983044 FUI983046:FUI983052 FUI983054:FUI983057 FUI983059:FUI983074 FUI983076:FUI983083 FUI983085:FUI983091 GDY9:GDY12 GDY14:GDY16 GDY65277:GDY65283 GDY65285:GDY65290 GDY65292:GDY65295 GDY65297:GDY65301 GDY65303:GDY65309 GDY65311:GDY65319 GDY65379:GDY65382 GDY65385:GDY65391 GDY130813:GDY130819 GDY130821:GDY130826 GDY130828:GDY130831 GDY130833:GDY130837 GDY130839:GDY130845 GDY130847:GDY130855 GDY130915:GDY130918 GDY130921:GDY130927 GDY196349:GDY196355 GDY196357:GDY196362 GDY196364:GDY196367 GDY196369:GDY196373 GDY196375:GDY196381 GDY196383:GDY196391 GDY196451:GDY196454 GDY196457:GDY196463 GDY261885:GDY261891 GDY261893:GDY261898 GDY261900:GDY261903 GDY261905:GDY261909 GDY261911:GDY261917 GDY261919:GDY261927 GDY261987:GDY261990 GDY261993:GDY261999 GDY327421:GDY327427 GDY327429:GDY327434 GDY327436:GDY327439 GDY327441:GDY327445 GDY327447:GDY327453 GDY327455:GDY327463 GDY327523:GDY327526 GDY327529:GDY327535 GDY392957:GDY392963 GDY392965:GDY392970 GDY392972:GDY392975 GDY392977:GDY392981 GDY392983:GDY392989 GDY392991:GDY392999 GDY393059:GDY393062 GDY393065:GDY393071 GDY458493:GDY458499 GDY458501:GDY458506 GDY458508:GDY458511 GDY458513:GDY458517 GDY458519:GDY458525 GDY458527:GDY458535 GDY458595:GDY458598 GDY458601:GDY458607 GDY524029:GDY524035 GDY524037:GDY524042 GDY524044:GDY524047 GDY524049:GDY524053 GDY524055:GDY524061 GDY524063:GDY524071 GDY524131:GDY524134 GDY524137:GDY524143 GDY589565:GDY589571 GDY589573:GDY589578 GDY589580:GDY589583 GDY589585:GDY589589 GDY589591:GDY589597 GDY589599:GDY589607 GDY589667:GDY589670 GDY589673:GDY589679 GDY655101:GDY655107 GDY655109:GDY655114 GDY655116:GDY655119 GDY655121:GDY655125 GDY655127:GDY655133 GDY655135:GDY655143 GDY655203:GDY655206 GDY655209:GDY655215 GDY720637:GDY720643 GDY720645:GDY720650 GDY720652:GDY720655 GDY720657:GDY720661 GDY720663:GDY720669 GDY720671:GDY720679 GDY720739:GDY720742 GDY720745:GDY720751 GDY786173:GDY786179 GDY786181:GDY786186 GDY786188:GDY786191 GDY786193:GDY786197 GDY786199:GDY786205 GDY786207:GDY786215 GDY786275:GDY786278 GDY786281:GDY786287 GDY851709:GDY851715 GDY851717:GDY851722 GDY851724:GDY851727 GDY851729:GDY851733 GDY851735:GDY851741 GDY851743:GDY851751 GDY851811:GDY851814 GDY851817:GDY851823 GDY917245:GDY917251 GDY917253:GDY917258 GDY917260:GDY917263 GDY917265:GDY917269 GDY917271:GDY917277 GDY917279:GDY917287 GDY917347:GDY917350 GDY917353:GDY917359 GDY982781:GDY982787 GDY982789:GDY982794 GDY982796:GDY982799 GDY982801:GDY982805 GDY982807:GDY982813 GDY982815:GDY982823 GDY982883:GDY982886 GDY982889:GDY982895 GEE76:GEE78 GEE81:GEE87 GEE65497:GEE65499 GEE65502:GEE65506 GEE65509:GEE65530 GEE65532:GEE65533 GEE65535:GEE65537 GEE65539:GEE65540 GEE65542:GEE65548 GEE65550:GEE65553 GEE65555:GEE65570 GEE65572:GEE65579 GEE65581:GEE65587 GEE131033:GEE131035 GEE131038:GEE131042 GEE131045:GEE131066 GEE131068:GEE131069 GEE131071:GEE131073 GEE131075:GEE131076 GEE131078:GEE131084 GEE131086:GEE131089 GEE131091:GEE131106 GEE131108:GEE131115 GEE131117:GEE131123 GEE196569:GEE196571 GEE196574:GEE196578 GEE196581:GEE196602 GEE196604:GEE196605 GEE196607:GEE196609 GEE196611:GEE196612 GEE196614:GEE196620 GEE196622:GEE196625 GEE196627:GEE196642 GEE196644:GEE196651 GEE196653:GEE196659 GEE262105:GEE262107 GEE262110:GEE262114 GEE262117:GEE262138 GEE262140:GEE262141 GEE262143:GEE262145 GEE262147:GEE262148 GEE262150:GEE262156 GEE262158:GEE262161 GEE262163:GEE262178 GEE262180:GEE262187 GEE262189:GEE262195 GEE327641:GEE327643 GEE327646:GEE327650 GEE327653:GEE327674 GEE327676:GEE327677 GEE327679:GEE327681 GEE327683:GEE327684 GEE327686:GEE327692 GEE327694:GEE327697 GEE327699:GEE327714 GEE327716:GEE327723 GEE327725:GEE327731 GEE393177:GEE393179 GEE393182:GEE393186 GEE393189:GEE393210 GEE393212:GEE393213 GEE393215:GEE393217 GEE393219:GEE393220 GEE393222:GEE393228 GEE393230:GEE393233 GEE393235:GEE393250 GEE393252:GEE393259 GEE393261:GEE393267 GEE458713:GEE458715 GEE458718:GEE458722 GEE458725:GEE458746 GEE458748:GEE458749 GEE458751:GEE458753 GEE458755:GEE458756 GEE458758:GEE458764 GEE458766:GEE458769 GEE458771:GEE458786 GEE458788:GEE458795 GEE458797:GEE458803 GEE524249:GEE524251 GEE524254:GEE524258 GEE524261:GEE524282 GEE524284:GEE524285 GEE524287:GEE524289 GEE524291:GEE524292 GEE524294:GEE524300 GEE524302:GEE524305 GEE524307:GEE524322 GEE524324:GEE524331 GEE524333:GEE524339 GEE589785:GEE589787 GEE589790:GEE589794 GEE589797:GEE589818 GEE589820:GEE589821 GEE589823:GEE589825 GEE589827:GEE589828 GEE589830:GEE589836 GEE589838:GEE589841 GEE589843:GEE589858 GEE589860:GEE589867 GEE589869:GEE589875 GEE655321:GEE655323 GEE655326:GEE655330 GEE655333:GEE655354 GEE655356:GEE655357 GEE655359:GEE655361 GEE655363:GEE655364 GEE655366:GEE655372 GEE655374:GEE655377 GEE655379:GEE655394 GEE655396:GEE655403 GEE655405:GEE655411 GEE720857:GEE720859 GEE720862:GEE720866 GEE720869:GEE720890 GEE720892:GEE720893 GEE720895:GEE720897 GEE720899:GEE720900 GEE720902:GEE720908 GEE720910:GEE720913 GEE720915:GEE720930 GEE720932:GEE720939 GEE720941:GEE720947 GEE786393:GEE786395 GEE786398:GEE786402 GEE786405:GEE786426 GEE786428:GEE786429 GEE786431:GEE786433 GEE786435:GEE786436 GEE786438:GEE786444 GEE786446:GEE786449 GEE786451:GEE786466 GEE786468:GEE786475 GEE786477:GEE786483 GEE851929:GEE851931 GEE851934:GEE851938 GEE851941:GEE851962 GEE851964:GEE851965 GEE851967:GEE851969 GEE851971:GEE851972 GEE851974:GEE851980 GEE851982:GEE851985 GEE851987:GEE852002 GEE852004:GEE852011 GEE852013:GEE852019 GEE917465:GEE917467 GEE917470:GEE917474 GEE917477:GEE917498 GEE917500:GEE917501 GEE917503:GEE917505 GEE917507:GEE917508 GEE917510:GEE917516 GEE917518:GEE917521 GEE917523:GEE917538 GEE917540:GEE917547 GEE917549:GEE917555 GEE983001:GEE983003 GEE983006:GEE983010 GEE983013:GEE983034 GEE983036:GEE983037 GEE983039:GEE983041 GEE983043:GEE983044 GEE983046:GEE983052 GEE983054:GEE983057 GEE983059:GEE983074 GEE983076:GEE983083 GEE983085:GEE983091 GNU9:GNU12 GNU14:GNU16 GNU65277:GNU65283 GNU65285:GNU65290 GNU65292:GNU65295 GNU65297:GNU65301 GNU65303:GNU65309 GNU65311:GNU65319 GNU65379:GNU65382 GNU65385:GNU65391 GNU130813:GNU130819 GNU130821:GNU130826 GNU130828:GNU130831 GNU130833:GNU130837 GNU130839:GNU130845 GNU130847:GNU130855 GNU130915:GNU130918 GNU130921:GNU130927 GNU196349:GNU196355 GNU196357:GNU196362 GNU196364:GNU196367 GNU196369:GNU196373 GNU196375:GNU196381 GNU196383:GNU196391 GNU196451:GNU196454 GNU196457:GNU196463 GNU261885:GNU261891 GNU261893:GNU261898 GNU261900:GNU261903 GNU261905:GNU261909 GNU261911:GNU261917 GNU261919:GNU261927 GNU261987:GNU261990 GNU261993:GNU261999 GNU327421:GNU327427 GNU327429:GNU327434 GNU327436:GNU327439 GNU327441:GNU327445 GNU327447:GNU327453 GNU327455:GNU327463 GNU327523:GNU327526 GNU327529:GNU327535 GNU392957:GNU392963 GNU392965:GNU392970 GNU392972:GNU392975 GNU392977:GNU392981 GNU392983:GNU392989 GNU392991:GNU392999 GNU393059:GNU393062 GNU393065:GNU393071 GNU458493:GNU458499 GNU458501:GNU458506 GNU458508:GNU458511 GNU458513:GNU458517 GNU458519:GNU458525 GNU458527:GNU458535 GNU458595:GNU458598 GNU458601:GNU458607 GNU524029:GNU524035 GNU524037:GNU524042 GNU524044:GNU524047 GNU524049:GNU524053 GNU524055:GNU524061 GNU524063:GNU524071 GNU524131:GNU524134 GNU524137:GNU524143 GNU589565:GNU589571 GNU589573:GNU589578 GNU589580:GNU589583 GNU589585:GNU589589 GNU589591:GNU589597 GNU589599:GNU589607 GNU589667:GNU589670 GNU589673:GNU589679 GNU655101:GNU655107 GNU655109:GNU655114 GNU655116:GNU655119 GNU655121:GNU655125 GNU655127:GNU655133 GNU655135:GNU655143 GNU655203:GNU655206 GNU655209:GNU655215 GNU720637:GNU720643 GNU720645:GNU720650 GNU720652:GNU720655 GNU720657:GNU720661 GNU720663:GNU720669 GNU720671:GNU720679 GNU720739:GNU720742 GNU720745:GNU720751 GNU786173:GNU786179 GNU786181:GNU786186 GNU786188:GNU786191 GNU786193:GNU786197 GNU786199:GNU786205 GNU786207:GNU786215 GNU786275:GNU786278 GNU786281:GNU786287 GNU851709:GNU851715 GNU851717:GNU851722 GNU851724:GNU851727 GNU851729:GNU851733 GNU851735:GNU851741 GNU851743:GNU851751 GNU851811:GNU851814 GNU851817:GNU851823 GNU917245:GNU917251 GNU917253:GNU917258 GNU917260:GNU917263 GNU917265:GNU917269 GNU917271:GNU917277 GNU917279:GNU917287 GNU917347:GNU917350 GNU917353:GNU917359 GNU982781:GNU982787 GNU982789:GNU982794 GNU982796:GNU982799 GNU982801:GNU982805 GNU982807:GNU982813 GNU982815:GNU982823 GNU982883:GNU982886 GNU982889:GNU982895 GOA76:GOA78 GOA81:GOA87 GOA65497:GOA65499 GOA65502:GOA65506 GOA65509:GOA65530 GOA65532:GOA65533 GOA65535:GOA65537 GOA65539:GOA65540 GOA65542:GOA65548 GOA65550:GOA65553 GOA65555:GOA65570 GOA65572:GOA65579 GOA65581:GOA65587 GOA131033:GOA131035 GOA131038:GOA131042 GOA131045:GOA131066 GOA131068:GOA131069 GOA131071:GOA131073 GOA131075:GOA131076 GOA131078:GOA131084 GOA131086:GOA131089 GOA131091:GOA131106 GOA131108:GOA131115 GOA131117:GOA131123 GOA196569:GOA196571 GOA196574:GOA196578 GOA196581:GOA196602 GOA196604:GOA196605 GOA196607:GOA196609 GOA196611:GOA196612 GOA196614:GOA196620 GOA196622:GOA196625 GOA196627:GOA196642 GOA196644:GOA196651 GOA196653:GOA196659 GOA262105:GOA262107 GOA262110:GOA262114 GOA262117:GOA262138 GOA262140:GOA262141 GOA262143:GOA262145 GOA262147:GOA262148 GOA262150:GOA262156 GOA262158:GOA262161 GOA262163:GOA262178 GOA262180:GOA262187 GOA262189:GOA262195 GOA327641:GOA327643 GOA327646:GOA327650 GOA327653:GOA327674 GOA327676:GOA327677 GOA327679:GOA327681 GOA327683:GOA327684 GOA327686:GOA327692 GOA327694:GOA327697 GOA327699:GOA327714 GOA327716:GOA327723 GOA327725:GOA327731 GOA393177:GOA393179 GOA393182:GOA393186 GOA393189:GOA393210 GOA393212:GOA393213 GOA393215:GOA393217 GOA393219:GOA393220 GOA393222:GOA393228 GOA393230:GOA393233 GOA393235:GOA393250 GOA393252:GOA393259 GOA393261:GOA393267 GOA458713:GOA458715 GOA458718:GOA458722 GOA458725:GOA458746 GOA458748:GOA458749 GOA458751:GOA458753 GOA458755:GOA458756 GOA458758:GOA458764 GOA458766:GOA458769 GOA458771:GOA458786 GOA458788:GOA458795 GOA458797:GOA458803 GOA524249:GOA524251 GOA524254:GOA524258 GOA524261:GOA524282 GOA524284:GOA524285 GOA524287:GOA524289 GOA524291:GOA524292 GOA524294:GOA524300 GOA524302:GOA524305 GOA524307:GOA524322 GOA524324:GOA524331 GOA524333:GOA524339 GOA589785:GOA589787 GOA589790:GOA589794 GOA589797:GOA589818 GOA589820:GOA589821 GOA589823:GOA589825 GOA589827:GOA589828 GOA589830:GOA589836 GOA589838:GOA589841 GOA589843:GOA589858 GOA589860:GOA589867 GOA589869:GOA589875 GOA655321:GOA655323 GOA655326:GOA655330 GOA655333:GOA655354 GOA655356:GOA655357 GOA655359:GOA655361 GOA655363:GOA655364 GOA655366:GOA655372 GOA655374:GOA655377 GOA655379:GOA655394 GOA655396:GOA655403 GOA655405:GOA655411 GOA720857:GOA720859 GOA720862:GOA720866 GOA720869:GOA720890 GOA720892:GOA720893 GOA720895:GOA720897 GOA720899:GOA720900 GOA720902:GOA720908 GOA720910:GOA720913 GOA720915:GOA720930 GOA720932:GOA720939 GOA720941:GOA720947 GOA786393:GOA786395 GOA786398:GOA786402 GOA786405:GOA786426 GOA786428:GOA786429 GOA786431:GOA786433 GOA786435:GOA786436 GOA786438:GOA786444 GOA786446:GOA786449 GOA786451:GOA786466 GOA786468:GOA786475 GOA786477:GOA786483 GOA851929:GOA851931 GOA851934:GOA851938 GOA851941:GOA851962 GOA851964:GOA851965 GOA851967:GOA851969 GOA851971:GOA851972 GOA851974:GOA851980 GOA851982:GOA851985 GOA851987:GOA852002 GOA852004:GOA852011 GOA852013:GOA852019 GOA917465:GOA917467 GOA917470:GOA917474 GOA917477:GOA917498 GOA917500:GOA917501 GOA917503:GOA917505 GOA917507:GOA917508 GOA917510:GOA917516 GOA917518:GOA917521 GOA917523:GOA917538 GOA917540:GOA917547 GOA917549:GOA917555 GOA983001:GOA983003 GOA983006:GOA983010 GOA983013:GOA983034 GOA983036:GOA983037 GOA983039:GOA983041 GOA983043:GOA983044 GOA983046:GOA983052 GOA983054:GOA983057 GOA983059:GOA983074 GOA983076:GOA983083 GOA983085:GOA983091 GXQ9:GXQ12 GXQ14:GXQ16 GXQ65277:GXQ65283 GXQ65285:GXQ65290 GXQ65292:GXQ65295 GXQ65297:GXQ65301 GXQ65303:GXQ65309 GXQ65311:GXQ65319 GXQ65379:GXQ65382 GXQ65385:GXQ65391 GXQ130813:GXQ130819 GXQ130821:GXQ130826 GXQ130828:GXQ130831 GXQ130833:GXQ130837 GXQ130839:GXQ130845 GXQ130847:GXQ130855 GXQ130915:GXQ130918 GXQ130921:GXQ130927 GXQ196349:GXQ196355 GXQ196357:GXQ196362 GXQ196364:GXQ196367 GXQ196369:GXQ196373 GXQ196375:GXQ196381 GXQ196383:GXQ196391 GXQ196451:GXQ196454 GXQ196457:GXQ196463 GXQ261885:GXQ261891 GXQ261893:GXQ261898 GXQ261900:GXQ261903 GXQ261905:GXQ261909 GXQ261911:GXQ261917 GXQ261919:GXQ261927 GXQ261987:GXQ261990 GXQ261993:GXQ261999 GXQ327421:GXQ327427 GXQ327429:GXQ327434 GXQ327436:GXQ327439 GXQ327441:GXQ327445 GXQ327447:GXQ327453 GXQ327455:GXQ327463 GXQ327523:GXQ327526 GXQ327529:GXQ327535 GXQ392957:GXQ392963 GXQ392965:GXQ392970 GXQ392972:GXQ392975 GXQ392977:GXQ392981 GXQ392983:GXQ392989 GXQ392991:GXQ392999 GXQ393059:GXQ393062 GXQ393065:GXQ393071 GXQ458493:GXQ458499 GXQ458501:GXQ458506 GXQ458508:GXQ458511 GXQ458513:GXQ458517 GXQ458519:GXQ458525 GXQ458527:GXQ458535 GXQ458595:GXQ458598 GXQ458601:GXQ458607 GXQ524029:GXQ524035 GXQ524037:GXQ524042 GXQ524044:GXQ524047 GXQ524049:GXQ524053 GXQ524055:GXQ524061 GXQ524063:GXQ524071 GXQ524131:GXQ524134 GXQ524137:GXQ524143 GXQ589565:GXQ589571 GXQ589573:GXQ589578 GXQ589580:GXQ589583 GXQ589585:GXQ589589 GXQ589591:GXQ589597 GXQ589599:GXQ589607 GXQ589667:GXQ589670 GXQ589673:GXQ589679 GXQ655101:GXQ655107 GXQ655109:GXQ655114 GXQ655116:GXQ655119 GXQ655121:GXQ655125 GXQ655127:GXQ655133 GXQ655135:GXQ655143 GXQ655203:GXQ655206 GXQ655209:GXQ655215 GXQ720637:GXQ720643 GXQ720645:GXQ720650 GXQ720652:GXQ720655 GXQ720657:GXQ720661 GXQ720663:GXQ720669 GXQ720671:GXQ720679 GXQ720739:GXQ720742 GXQ720745:GXQ720751 GXQ786173:GXQ786179 GXQ786181:GXQ786186 GXQ786188:GXQ786191 GXQ786193:GXQ786197 GXQ786199:GXQ786205 GXQ786207:GXQ786215 GXQ786275:GXQ786278 GXQ786281:GXQ786287 GXQ851709:GXQ851715 GXQ851717:GXQ851722 GXQ851724:GXQ851727 GXQ851729:GXQ851733 GXQ851735:GXQ851741 GXQ851743:GXQ851751 GXQ851811:GXQ851814 GXQ851817:GXQ851823 GXQ917245:GXQ917251 GXQ917253:GXQ917258 GXQ917260:GXQ917263 GXQ917265:GXQ917269 GXQ917271:GXQ917277 GXQ917279:GXQ917287 GXQ917347:GXQ917350 GXQ917353:GXQ917359 GXQ982781:GXQ982787 GXQ982789:GXQ982794 GXQ982796:GXQ982799 GXQ982801:GXQ982805 GXQ982807:GXQ982813 GXQ982815:GXQ982823 GXQ982883:GXQ982886 GXQ982889:GXQ982895 GXW76:GXW78 GXW81:GXW87 GXW65497:GXW65499 GXW65502:GXW65506 GXW65509:GXW65530 GXW65532:GXW65533 GXW65535:GXW65537 GXW65539:GXW65540 GXW65542:GXW65548 GXW65550:GXW65553 GXW65555:GXW65570 GXW65572:GXW65579 GXW65581:GXW65587 GXW131033:GXW131035 GXW131038:GXW131042 GXW131045:GXW131066 GXW131068:GXW131069 GXW131071:GXW131073 GXW131075:GXW131076 GXW131078:GXW131084 GXW131086:GXW131089 GXW131091:GXW131106 GXW131108:GXW131115 GXW131117:GXW131123 GXW196569:GXW196571 GXW196574:GXW196578 GXW196581:GXW196602 GXW196604:GXW196605 GXW196607:GXW196609 GXW196611:GXW196612 GXW196614:GXW196620 GXW196622:GXW196625 GXW196627:GXW196642 GXW196644:GXW196651 GXW196653:GXW196659 GXW262105:GXW262107 GXW262110:GXW262114 GXW262117:GXW262138 GXW262140:GXW262141 GXW262143:GXW262145 GXW262147:GXW262148 GXW262150:GXW262156 GXW262158:GXW262161 GXW262163:GXW262178 GXW262180:GXW262187 GXW262189:GXW262195 GXW327641:GXW327643 GXW327646:GXW327650 GXW327653:GXW327674 GXW327676:GXW327677 GXW327679:GXW327681 GXW327683:GXW327684 GXW327686:GXW327692 GXW327694:GXW327697 GXW327699:GXW327714 GXW327716:GXW327723 GXW327725:GXW327731 GXW393177:GXW393179 GXW393182:GXW393186 GXW393189:GXW393210 GXW393212:GXW393213 GXW393215:GXW393217 GXW393219:GXW393220 GXW393222:GXW393228 GXW393230:GXW393233 GXW393235:GXW393250 GXW393252:GXW393259 GXW393261:GXW393267 GXW458713:GXW458715 GXW458718:GXW458722 GXW458725:GXW458746 GXW458748:GXW458749 GXW458751:GXW458753 GXW458755:GXW458756 GXW458758:GXW458764 GXW458766:GXW458769 GXW458771:GXW458786 GXW458788:GXW458795 GXW458797:GXW458803 GXW524249:GXW524251 GXW524254:GXW524258 GXW524261:GXW524282 GXW524284:GXW524285 GXW524287:GXW524289 GXW524291:GXW524292 GXW524294:GXW524300 GXW524302:GXW524305 GXW524307:GXW524322 GXW524324:GXW524331 GXW524333:GXW524339 GXW589785:GXW589787 GXW589790:GXW589794 GXW589797:GXW589818 GXW589820:GXW589821 GXW589823:GXW589825 GXW589827:GXW589828 GXW589830:GXW589836 GXW589838:GXW589841 GXW589843:GXW589858 GXW589860:GXW589867 GXW589869:GXW589875 GXW655321:GXW655323 GXW655326:GXW655330 GXW655333:GXW655354 GXW655356:GXW655357 GXW655359:GXW655361 GXW655363:GXW655364 GXW655366:GXW655372 GXW655374:GXW655377 GXW655379:GXW655394 GXW655396:GXW655403 GXW655405:GXW655411 GXW720857:GXW720859 GXW720862:GXW720866 GXW720869:GXW720890 GXW720892:GXW720893 GXW720895:GXW720897 GXW720899:GXW720900 GXW720902:GXW720908 GXW720910:GXW720913 GXW720915:GXW720930 GXW720932:GXW720939 GXW720941:GXW720947 GXW786393:GXW786395 GXW786398:GXW786402 GXW786405:GXW786426 GXW786428:GXW786429 GXW786431:GXW786433 GXW786435:GXW786436 GXW786438:GXW786444 GXW786446:GXW786449 GXW786451:GXW786466 GXW786468:GXW786475 GXW786477:GXW786483 GXW851929:GXW851931 GXW851934:GXW851938 GXW851941:GXW851962 GXW851964:GXW851965 GXW851967:GXW851969 GXW851971:GXW851972 GXW851974:GXW851980 GXW851982:GXW851985 GXW851987:GXW852002 GXW852004:GXW852011 GXW852013:GXW852019 GXW917465:GXW917467 GXW917470:GXW917474 GXW917477:GXW917498 GXW917500:GXW917501 GXW917503:GXW917505 GXW917507:GXW917508 GXW917510:GXW917516 GXW917518:GXW917521 GXW917523:GXW917538 GXW917540:GXW917547 GXW917549:GXW917555 GXW983001:GXW983003 GXW983006:GXW983010 GXW983013:GXW983034 GXW983036:GXW983037 GXW983039:GXW983041 GXW983043:GXW983044 GXW983046:GXW983052 GXW983054:GXW983057 GXW983059:GXW983074 GXW983076:GXW983083 GXW983085:GXW983091 HHM9:HHM12 HHM14:HHM16 HHM65277:HHM65283 HHM65285:HHM65290 HHM65292:HHM65295 HHM65297:HHM65301 HHM65303:HHM65309 HHM65311:HHM65319 HHM65379:HHM65382 HHM65385:HHM65391 HHM130813:HHM130819 HHM130821:HHM130826 HHM130828:HHM130831 HHM130833:HHM130837 HHM130839:HHM130845 HHM130847:HHM130855 HHM130915:HHM130918 HHM130921:HHM130927 HHM196349:HHM196355 HHM196357:HHM196362 HHM196364:HHM196367 HHM196369:HHM196373 HHM196375:HHM196381 HHM196383:HHM196391 HHM196451:HHM196454 HHM196457:HHM196463 HHM261885:HHM261891 HHM261893:HHM261898 HHM261900:HHM261903 HHM261905:HHM261909 HHM261911:HHM261917 HHM261919:HHM261927 HHM261987:HHM261990 HHM261993:HHM261999 HHM327421:HHM327427 HHM327429:HHM327434 HHM327436:HHM327439 HHM327441:HHM327445 HHM327447:HHM327453 HHM327455:HHM327463 HHM327523:HHM327526 HHM327529:HHM327535 HHM392957:HHM392963 HHM392965:HHM392970 HHM392972:HHM392975 HHM392977:HHM392981 HHM392983:HHM392989 HHM392991:HHM392999 HHM393059:HHM393062 HHM393065:HHM393071 HHM458493:HHM458499 HHM458501:HHM458506 HHM458508:HHM458511 HHM458513:HHM458517 HHM458519:HHM458525 HHM458527:HHM458535 HHM458595:HHM458598 HHM458601:HHM458607 HHM524029:HHM524035 HHM524037:HHM524042 HHM524044:HHM524047 HHM524049:HHM524053 HHM524055:HHM524061 HHM524063:HHM524071 HHM524131:HHM524134 HHM524137:HHM524143 HHM589565:HHM589571 HHM589573:HHM589578 HHM589580:HHM589583 HHM589585:HHM589589 HHM589591:HHM589597 HHM589599:HHM589607 HHM589667:HHM589670 HHM589673:HHM589679 HHM655101:HHM655107 HHM655109:HHM655114 HHM655116:HHM655119 HHM655121:HHM655125 HHM655127:HHM655133 HHM655135:HHM655143 HHM655203:HHM655206 HHM655209:HHM655215 HHM720637:HHM720643 HHM720645:HHM720650 HHM720652:HHM720655 HHM720657:HHM720661 HHM720663:HHM720669 HHM720671:HHM720679 HHM720739:HHM720742 HHM720745:HHM720751 HHM786173:HHM786179 HHM786181:HHM786186 HHM786188:HHM786191 HHM786193:HHM786197 HHM786199:HHM786205 HHM786207:HHM786215 HHM786275:HHM786278 HHM786281:HHM786287 HHM851709:HHM851715 HHM851717:HHM851722 HHM851724:HHM851727 HHM851729:HHM851733 HHM851735:HHM851741 HHM851743:HHM851751 HHM851811:HHM851814 HHM851817:HHM851823 HHM917245:HHM917251 HHM917253:HHM917258 HHM917260:HHM917263 HHM917265:HHM917269 HHM917271:HHM917277 HHM917279:HHM917287 HHM917347:HHM917350 HHM917353:HHM917359 HHM982781:HHM982787 HHM982789:HHM982794 HHM982796:HHM982799 HHM982801:HHM982805 HHM982807:HHM982813 HHM982815:HHM982823 HHM982883:HHM982886 HHM982889:HHM982895 HHS76:HHS78 HHS81:HHS87 HHS65497:HHS65499 HHS65502:HHS65506 HHS65509:HHS65530 HHS65532:HHS65533 HHS65535:HHS65537 HHS65539:HHS65540 HHS65542:HHS65548 HHS65550:HHS65553 HHS65555:HHS65570 HHS65572:HHS65579 HHS65581:HHS65587 HHS131033:HHS131035 HHS131038:HHS131042 HHS131045:HHS131066 HHS131068:HHS131069 HHS131071:HHS131073 HHS131075:HHS131076 HHS131078:HHS131084 HHS131086:HHS131089 HHS131091:HHS131106 HHS131108:HHS131115 HHS131117:HHS131123 HHS196569:HHS196571 HHS196574:HHS196578 HHS196581:HHS196602 HHS196604:HHS196605 HHS196607:HHS196609 HHS196611:HHS196612 HHS196614:HHS196620 HHS196622:HHS196625 HHS196627:HHS196642 HHS196644:HHS196651 HHS196653:HHS196659 HHS262105:HHS262107 HHS262110:HHS262114 HHS262117:HHS262138 HHS262140:HHS262141 HHS262143:HHS262145 HHS262147:HHS262148 HHS262150:HHS262156 HHS262158:HHS262161 HHS262163:HHS262178 HHS262180:HHS262187 HHS262189:HHS262195 HHS327641:HHS327643 HHS327646:HHS327650 HHS327653:HHS327674 HHS327676:HHS327677 HHS327679:HHS327681 HHS327683:HHS327684 HHS327686:HHS327692 HHS327694:HHS327697 HHS327699:HHS327714 HHS327716:HHS327723 HHS327725:HHS327731 HHS393177:HHS393179 HHS393182:HHS393186 HHS393189:HHS393210 HHS393212:HHS393213 HHS393215:HHS393217 HHS393219:HHS393220 HHS393222:HHS393228 HHS393230:HHS393233 HHS393235:HHS393250 HHS393252:HHS393259 HHS393261:HHS393267 HHS458713:HHS458715 HHS458718:HHS458722 HHS458725:HHS458746 HHS458748:HHS458749 HHS458751:HHS458753 HHS458755:HHS458756 HHS458758:HHS458764 HHS458766:HHS458769 HHS458771:HHS458786 HHS458788:HHS458795 HHS458797:HHS458803 HHS524249:HHS524251 HHS524254:HHS524258 HHS524261:HHS524282 HHS524284:HHS524285 HHS524287:HHS524289 HHS524291:HHS524292 HHS524294:HHS524300 HHS524302:HHS524305 HHS524307:HHS524322 HHS524324:HHS524331 HHS524333:HHS524339 HHS589785:HHS589787 HHS589790:HHS589794 HHS589797:HHS589818 HHS589820:HHS589821 HHS589823:HHS589825 HHS589827:HHS589828 HHS589830:HHS589836 HHS589838:HHS589841 HHS589843:HHS589858 HHS589860:HHS589867 HHS589869:HHS589875 HHS655321:HHS655323 HHS655326:HHS655330 HHS655333:HHS655354 HHS655356:HHS655357 HHS655359:HHS655361 HHS655363:HHS655364 HHS655366:HHS655372 HHS655374:HHS655377 HHS655379:HHS655394 HHS655396:HHS655403 HHS655405:HHS655411 HHS720857:HHS720859 HHS720862:HHS720866 HHS720869:HHS720890 HHS720892:HHS720893 HHS720895:HHS720897 HHS720899:HHS720900 HHS720902:HHS720908 HHS720910:HHS720913 HHS720915:HHS720930 HHS720932:HHS720939 HHS720941:HHS720947 HHS786393:HHS786395 HHS786398:HHS786402 HHS786405:HHS786426 HHS786428:HHS786429 HHS786431:HHS786433 HHS786435:HHS786436 HHS786438:HHS786444 HHS786446:HHS786449 HHS786451:HHS786466 HHS786468:HHS786475 HHS786477:HHS786483 HHS851929:HHS851931 HHS851934:HHS851938 HHS851941:HHS851962 HHS851964:HHS851965 HHS851967:HHS851969 HHS851971:HHS851972 HHS851974:HHS851980 HHS851982:HHS851985 HHS851987:HHS852002 HHS852004:HHS852011 HHS852013:HHS852019 HHS917465:HHS917467 HHS917470:HHS917474 HHS917477:HHS917498 HHS917500:HHS917501 HHS917503:HHS917505 HHS917507:HHS917508 HHS917510:HHS917516 HHS917518:HHS917521 HHS917523:HHS917538 HHS917540:HHS917547 HHS917549:HHS917555 HHS983001:HHS983003 HHS983006:HHS983010 HHS983013:HHS983034 HHS983036:HHS983037 HHS983039:HHS983041 HHS983043:HHS983044 HHS983046:HHS983052 HHS983054:HHS983057 HHS983059:HHS983074 HHS983076:HHS983083 HHS983085:HHS983091 HRI9:HRI12 HRI14:HRI16 HRI65277:HRI65283 HRI65285:HRI65290 HRI65292:HRI65295 HRI65297:HRI65301 HRI65303:HRI65309 HRI65311:HRI65319 HRI65379:HRI65382 HRI65385:HRI65391 HRI130813:HRI130819 HRI130821:HRI130826 HRI130828:HRI130831 HRI130833:HRI130837 HRI130839:HRI130845 HRI130847:HRI130855 HRI130915:HRI130918 HRI130921:HRI130927 HRI196349:HRI196355 HRI196357:HRI196362 HRI196364:HRI196367 HRI196369:HRI196373 HRI196375:HRI196381 HRI196383:HRI196391 HRI196451:HRI196454 HRI196457:HRI196463 HRI261885:HRI261891 HRI261893:HRI261898 HRI261900:HRI261903 HRI261905:HRI261909 HRI261911:HRI261917 HRI261919:HRI261927 HRI261987:HRI261990 HRI261993:HRI261999 HRI327421:HRI327427 HRI327429:HRI327434 HRI327436:HRI327439 HRI327441:HRI327445 HRI327447:HRI327453 HRI327455:HRI327463 HRI327523:HRI327526 HRI327529:HRI327535 HRI392957:HRI392963 HRI392965:HRI392970 HRI392972:HRI392975 HRI392977:HRI392981 HRI392983:HRI392989 HRI392991:HRI392999 HRI393059:HRI393062 HRI393065:HRI393071 HRI458493:HRI458499 HRI458501:HRI458506 HRI458508:HRI458511 HRI458513:HRI458517 HRI458519:HRI458525 HRI458527:HRI458535 HRI458595:HRI458598 HRI458601:HRI458607 HRI524029:HRI524035 HRI524037:HRI524042 HRI524044:HRI524047 HRI524049:HRI524053 HRI524055:HRI524061 HRI524063:HRI524071 HRI524131:HRI524134 HRI524137:HRI524143 HRI589565:HRI589571 HRI589573:HRI589578 HRI589580:HRI589583 HRI589585:HRI589589 HRI589591:HRI589597 HRI589599:HRI589607 HRI589667:HRI589670 HRI589673:HRI589679 HRI655101:HRI655107 HRI655109:HRI655114 HRI655116:HRI655119 HRI655121:HRI655125 HRI655127:HRI655133 HRI655135:HRI655143 HRI655203:HRI655206 HRI655209:HRI655215 HRI720637:HRI720643 HRI720645:HRI720650 HRI720652:HRI720655 HRI720657:HRI720661 HRI720663:HRI720669 HRI720671:HRI720679 HRI720739:HRI720742 HRI720745:HRI720751 HRI786173:HRI786179 HRI786181:HRI786186 HRI786188:HRI786191 HRI786193:HRI786197 HRI786199:HRI786205 HRI786207:HRI786215 HRI786275:HRI786278 HRI786281:HRI786287 HRI851709:HRI851715 HRI851717:HRI851722 HRI851724:HRI851727 HRI851729:HRI851733 HRI851735:HRI851741 HRI851743:HRI851751 HRI851811:HRI851814 HRI851817:HRI851823 HRI917245:HRI917251 HRI917253:HRI917258 HRI917260:HRI917263 HRI917265:HRI917269 HRI917271:HRI917277 HRI917279:HRI917287 HRI917347:HRI917350 HRI917353:HRI917359 HRI982781:HRI982787 HRI982789:HRI982794 HRI982796:HRI982799 HRI982801:HRI982805 HRI982807:HRI982813 HRI982815:HRI982823 HRI982883:HRI982886 HRI982889:HRI982895 HRO76:HRO78 HRO81:HRO87 HRO65497:HRO65499 HRO65502:HRO65506 HRO65509:HRO65530 HRO65532:HRO65533 HRO65535:HRO65537 HRO65539:HRO65540 HRO65542:HRO65548 HRO65550:HRO65553 HRO65555:HRO65570 HRO65572:HRO65579 HRO65581:HRO65587 HRO131033:HRO131035 HRO131038:HRO131042 HRO131045:HRO131066 HRO131068:HRO131069 HRO131071:HRO131073 HRO131075:HRO131076 HRO131078:HRO131084 HRO131086:HRO131089 HRO131091:HRO131106 HRO131108:HRO131115 HRO131117:HRO131123 HRO196569:HRO196571 HRO196574:HRO196578 HRO196581:HRO196602 HRO196604:HRO196605 HRO196607:HRO196609 HRO196611:HRO196612 HRO196614:HRO196620 HRO196622:HRO196625 HRO196627:HRO196642 HRO196644:HRO196651 HRO196653:HRO196659 HRO262105:HRO262107 HRO262110:HRO262114 HRO262117:HRO262138 HRO262140:HRO262141 HRO262143:HRO262145 HRO262147:HRO262148 HRO262150:HRO262156 HRO262158:HRO262161 HRO262163:HRO262178 HRO262180:HRO262187 HRO262189:HRO262195 HRO327641:HRO327643 HRO327646:HRO327650 HRO327653:HRO327674 HRO327676:HRO327677 HRO327679:HRO327681 HRO327683:HRO327684 HRO327686:HRO327692 HRO327694:HRO327697 HRO327699:HRO327714 HRO327716:HRO327723 HRO327725:HRO327731 HRO393177:HRO393179 HRO393182:HRO393186 HRO393189:HRO393210 HRO393212:HRO393213 HRO393215:HRO393217 HRO393219:HRO393220 HRO393222:HRO393228 HRO393230:HRO393233 HRO393235:HRO393250 HRO393252:HRO393259 HRO393261:HRO393267 HRO458713:HRO458715 HRO458718:HRO458722 HRO458725:HRO458746 HRO458748:HRO458749 HRO458751:HRO458753 HRO458755:HRO458756 HRO458758:HRO458764 HRO458766:HRO458769 HRO458771:HRO458786 HRO458788:HRO458795 HRO458797:HRO458803 HRO524249:HRO524251 HRO524254:HRO524258 HRO524261:HRO524282 HRO524284:HRO524285 HRO524287:HRO524289 HRO524291:HRO524292 HRO524294:HRO524300 HRO524302:HRO524305 HRO524307:HRO524322 HRO524324:HRO524331 HRO524333:HRO524339 HRO589785:HRO589787 HRO589790:HRO589794 HRO589797:HRO589818 HRO589820:HRO589821 HRO589823:HRO589825 HRO589827:HRO589828 HRO589830:HRO589836 HRO589838:HRO589841 HRO589843:HRO589858 HRO589860:HRO589867 HRO589869:HRO589875 HRO655321:HRO655323 HRO655326:HRO655330 HRO655333:HRO655354 HRO655356:HRO655357 HRO655359:HRO655361 HRO655363:HRO655364 HRO655366:HRO655372 HRO655374:HRO655377 HRO655379:HRO655394 HRO655396:HRO655403 HRO655405:HRO655411 HRO720857:HRO720859 HRO720862:HRO720866 HRO720869:HRO720890 HRO720892:HRO720893 HRO720895:HRO720897 HRO720899:HRO720900 HRO720902:HRO720908 HRO720910:HRO720913 HRO720915:HRO720930 HRO720932:HRO720939 HRO720941:HRO720947 HRO786393:HRO786395 HRO786398:HRO786402 HRO786405:HRO786426 HRO786428:HRO786429 HRO786431:HRO786433 HRO786435:HRO786436 HRO786438:HRO786444 HRO786446:HRO786449 HRO786451:HRO786466 HRO786468:HRO786475 HRO786477:HRO786483 HRO851929:HRO851931 HRO851934:HRO851938 HRO851941:HRO851962 HRO851964:HRO851965 HRO851967:HRO851969 HRO851971:HRO851972 HRO851974:HRO851980 HRO851982:HRO851985 HRO851987:HRO852002 HRO852004:HRO852011 HRO852013:HRO852019 HRO917465:HRO917467 HRO917470:HRO917474 HRO917477:HRO917498 HRO917500:HRO917501 HRO917503:HRO917505 HRO917507:HRO917508 HRO917510:HRO917516 HRO917518:HRO917521 HRO917523:HRO917538 HRO917540:HRO917547 HRO917549:HRO917555 HRO983001:HRO983003 HRO983006:HRO983010 HRO983013:HRO983034 HRO983036:HRO983037 HRO983039:HRO983041 HRO983043:HRO983044 HRO983046:HRO983052 HRO983054:HRO983057 HRO983059:HRO983074 HRO983076:HRO983083 HRO983085:HRO983091 IBE9:IBE12 IBE14:IBE16 IBE65277:IBE65283 IBE65285:IBE65290 IBE65292:IBE65295 IBE65297:IBE65301 IBE65303:IBE65309 IBE65311:IBE65319 IBE65379:IBE65382 IBE65385:IBE65391 IBE130813:IBE130819 IBE130821:IBE130826 IBE130828:IBE130831 IBE130833:IBE130837 IBE130839:IBE130845 IBE130847:IBE130855 IBE130915:IBE130918 IBE130921:IBE130927 IBE196349:IBE196355 IBE196357:IBE196362 IBE196364:IBE196367 IBE196369:IBE196373 IBE196375:IBE196381 IBE196383:IBE196391 IBE196451:IBE196454 IBE196457:IBE196463 IBE261885:IBE261891 IBE261893:IBE261898 IBE261900:IBE261903 IBE261905:IBE261909 IBE261911:IBE261917 IBE261919:IBE261927 IBE261987:IBE261990 IBE261993:IBE261999 IBE327421:IBE327427 IBE327429:IBE327434 IBE327436:IBE327439 IBE327441:IBE327445 IBE327447:IBE327453 IBE327455:IBE327463 IBE327523:IBE327526 IBE327529:IBE327535 IBE392957:IBE392963 IBE392965:IBE392970 IBE392972:IBE392975 IBE392977:IBE392981 IBE392983:IBE392989 IBE392991:IBE392999 IBE393059:IBE393062 IBE393065:IBE393071 IBE458493:IBE458499 IBE458501:IBE458506 IBE458508:IBE458511 IBE458513:IBE458517 IBE458519:IBE458525 IBE458527:IBE458535 IBE458595:IBE458598 IBE458601:IBE458607 IBE524029:IBE524035 IBE524037:IBE524042 IBE524044:IBE524047 IBE524049:IBE524053 IBE524055:IBE524061 IBE524063:IBE524071 IBE524131:IBE524134 IBE524137:IBE524143 IBE589565:IBE589571 IBE589573:IBE589578 IBE589580:IBE589583 IBE589585:IBE589589 IBE589591:IBE589597 IBE589599:IBE589607 IBE589667:IBE589670 IBE589673:IBE589679 IBE655101:IBE655107 IBE655109:IBE655114 IBE655116:IBE655119 IBE655121:IBE655125 IBE655127:IBE655133 IBE655135:IBE655143 IBE655203:IBE655206 IBE655209:IBE655215 IBE720637:IBE720643 IBE720645:IBE720650 IBE720652:IBE720655 IBE720657:IBE720661 IBE720663:IBE720669 IBE720671:IBE720679 IBE720739:IBE720742 IBE720745:IBE720751 IBE786173:IBE786179 IBE786181:IBE786186 IBE786188:IBE786191 IBE786193:IBE786197 IBE786199:IBE786205 IBE786207:IBE786215 IBE786275:IBE786278 IBE786281:IBE786287 IBE851709:IBE851715 IBE851717:IBE851722 IBE851724:IBE851727 IBE851729:IBE851733 IBE851735:IBE851741 IBE851743:IBE851751 IBE851811:IBE851814 IBE851817:IBE851823 IBE917245:IBE917251 IBE917253:IBE917258 IBE917260:IBE917263 IBE917265:IBE917269 IBE917271:IBE917277 IBE917279:IBE917287 IBE917347:IBE917350 IBE917353:IBE917359 IBE982781:IBE982787 IBE982789:IBE982794 IBE982796:IBE982799 IBE982801:IBE982805 IBE982807:IBE982813 IBE982815:IBE982823 IBE982883:IBE982886 IBE982889:IBE982895 IBK76:IBK78 IBK81:IBK87 IBK65497:IBK65499 IBK65502:IBK65506 IBK65509:IBK65530 IBK65532:IBK65533 IBK65535:IBK65537 IBK65539:IBK65540 IBK65542:IBK65548 IBK65550:IBK65553 IBK65555:IBK65570 IBK65572:IBK65579 IBK65581:IBK65587 IBK131033:IBK131035 IBK131038:IBK131042 IBK131045:IBK131066 IBK131068:IBK131069 IBK131071:IBK131073 IBK131075:IBK131076 IBK131078:IBK131084 IBK131086:IBK131089 IBK131091:IBK131106 IBK131108:IBK131115 IBK131117:IBK131123 IBK196569:IBK196571 IBK196574:IBK196578 IBK196581:IBK196602 IBK196604:IBK196605 IBK196607:IBK196609 IBK196611:IBK196612 IBK196614:IBK196620 IBK196622:IBK196625 IBK196627:IBK196642 IBK196644:IBK196651 IBK196653:IBK196659 IBK262105:IBK262107 IBK262110:IBK262114 IBK262117:IBK262138 IBK262140:IBK262141 IBK262143:IBK262145 IBK262147:IBK262148 IBK262150:IBK262156 IBK262158:IBK262161 IBK262163:IBK262178 IBK262180:IBK262187 IBK262189:IBK262195 IBK327641:IBK327643 IBK327646:IBK327650 IBK327653:IBK327674 IBK327676:IBK327677 IBK327679:IBK327681 IBK327683:IBK327684 IBK327686:IBK327692 IBK327694:IBK327697 IBK327699:IBK327714 IBK327716:IBK327723 IBK327725:IBK327731 IBK393177:IBK393179 IBK393182:IBK393186 IBK393189:IBK393210 IBK393212:IBK393213 IBK393215:IBK393217 IBK393219:IBK393220 IBK393222:IBK393228 IBK393230:IBK393233 IBK393235:IBK393250 IBK393252:IBK393259 IBK393261:IBK393267 IBK458713:IBK458715 IBK458718:IBK458722 IBK458725:IBK458746 IBK458748:IBK458749 IBK458751:IBK458753 IBK458755:IBK458756 IBK458758:IBK458764 IBK458766:IBK458769 IBK458771:IBK458786 IBK458788:IBK458795 IBK458797:IBK458803 IBK524249:IBK524251 IBK524254:IBK524258 IBK524261:IBK524282 IBK524284:IBK524285 IBK524287:IBK524289 IBK524291:IBK524292 IBK524294:IBK524300 IBK524302:IBK524305 IBK524307:IBK524322 IBK524324:IBK524331 IBK524333:IBK524339 IBK589785:IBK589787 IBK589790:IBK589794 IBK589797:IBK589818 IBK589820:IBK589821 IBK589823:IBK589825 IBK589827:IBK589828 IBK589830:IBK589836 IBK589838:IBK589841 IBK589843:IBK589858 IBK589860:IBK589867 IBK589869:IBK589875 IBK655321:IBK655323 IBK655326:IBK655330 IBK655333:IBK655354 IBK655356:IBK655357 IBK655359:IBK655361 IBK655363:IBK655364 IBK655366:IBK655372 IBK655374:IBK655377 IBK655379:IBK655394 IBK655396:IBK655403 IBK655405:IBK655411 IBK720857:IBK720859 IBK720862:IBK720866 IBK720869:IBK720890 IBK720892:IBK720893 IBK720895:IBK720897 IBK720899:IBK720900 IBK720902:IBK720908 IBK720910:IBK720913 IBK720915:IBK720930 IBK720932:IBK720939 IBK720941:IBK720947 IBK786393:IBK786395 IBK786398:IBK786402 IBK786405:IBK786426 IBK786428:IBK786429 IBK786431:IBK786433 IBK786435:IBK786436 IBK786438:IBK786444 IBK786446:IBK786449 IBK786451:IBK786466 IBK786468:IBK786475 IBK786477:IBK786483 IBK851929:IBK851931 IBK851934:IBK851938 IBK851941:IBK851962 IBK851964:IBK851965 IBK851967:IBK851969 IBK851971:IBK851972 IBK851974:IBK851980 IBK851982:IBK851985 IBK851987:IBK852002 IBK852004:IBK852011 IBK852013:IBK852019 IBK917465:IBK917467 IBK917470:IBK917474 IBK917477:IBK917498 IBK917500:IBK917501 IBK917503:IBK917505 IBK917507:IBK917508 IBK917510:IBK917516 IBK917518:IBK917521 IBK917523:IBK917538 IBK917540:IBK917547 IBK917549:IBK917555 IBK983001:IBK983003 IBK983006:IBK983010 IBK983013:IBK983034 IBK983036:IBK983037 IBK983039:IBK983041 IBK983043:IBK983044 IBK983046:IBK983052 IBK983054:IBK983057 IBK983059:IBK983074 IBK983076:IBK983083 IBK983085:IBK983091 ILA9:ILA12 ILA14:ILA16 ILA65277:ILA65283 ILA65285:ILA65290 ILA65292:ILA65295 ILA65297:ILA65301 ILA65303:ILA65309 ILA65311:ILA65319 ILA65379:ILA65382 ILA65385:ILA65391 ILA130813:ILA130819 ILA130821:ILA130826 ILA130828:ILA130831 ILA130833:ILA130837 ILA130839:ILA130845 ILA130847:ILA130855 ILA130915:ILA130918 ILA130921:ILA130927 ILA196349:ILA196355 ILA196357:ILA196362 ILA196364:ILA196367 ILA196369:ILA196373 ILA196375:ILA196381 ILA196383:ILA196391 ILA196451:ILA196454 ILA196457:ILA196463 ILA261885:ILA261891 ILA261893:ILA261898 ILA261900:ILA261903 ILA261905:ILA261909 ILA261911:ILA261917 ILA261919:ILA261927 ILA261987:ILA261990 ILA261993:ILA261999 ILA327421:ILA327427 ILA327429:ILA327434 ILA327436:ILA327439 ILA327441:ILA327445 ILA327447:ILA327453 ILA327455:ILA327463 ILA327523:ILA327526 ILA327529:ILA327535 ILA392957:ILA392963 ILA392965:ILA392970 ILA392972:ILA392975 ILA392977:ILA392981 ILA392983:ILA392989 ILA392991:ILA392999 ILA393059:ILA393062 ILA393065:ILA393071 ILA458493:ILA458499 ILA458501:ILA458506 ILA458508:ILA458511 ILA458513:ILA458517 ILA458519:ILA458525 ILA458527:ILA458535 ILA458595:ILA458598 ILA458601:ILA458607 ILA524029:ILA524035 ILA524037:ILA524042 ILA524044:ILA524047 ILA524049:ILA524053 ILA524055:ILA524061 ILA524063:ILA524071 ILA524131:ILA524134 ILA524137:ILA524143 ILA589565:ILA589571 ILA589573:ILA589578 ILA589580:ILA589583 ILA589585:ILA589589 ILA589591:ILA589597 ILA589599:ILA589607 ILA589667:ILA589670 ILA589673:ILA589679 ILA655101:ILA655107 ILA655109:ILA655114 ILA655116:ILA655119 ILA655121:ILA655125 ILA655127:ILA655133 ILA655135:ILA655143 ILA655203:ILA655206 ILA655209:ILA655215 ILA720637:ILA720643 ILA720645:ILA720650 ILA720652:ILA720655 ILA720657:ILA720661 ILA720663:ILA720669 ILA720671:ILA720679 ILA720739:ILA720742 ILA720745:ILA720751 ILA786173:ILA786179 ILA786181:ILA786186 ILA786188:ILA786191 ILA786193:ILA786197 ILA786199:ILA786205 ILA786207:ILA786215 ILA786275:ILA786278 ILA786281:ILA786287 ILA851709:ILA851715 ILA851717:ILA851722 ILA851724:ILA851727 ILA851729:ILA851733 ILA851735:ILA851741 ILA851743:ILA851751 ILA851811:ILA851814 ILA851817:ILA851823 ILA917245:ILA917251 ILA917253:ILA917258 ILA917260:ILA917263 ILA917265:ILA917269 ILA917271:ILA917277 ILA917279:ILA917287 ILA917347:ILA917350 ILA917353:ILA917359 ILA982781:ILA982787 ILA982789:ILA982794 ILA982796:ILA982799 ILA982801:ILA982805 ILA982807:ILA982813 ILA982815:ILA982823 ILA982883:ILA982886 ILA982889:ILA982895 ILG76:ILG78 ILG81:ILG87 ILG65497:ILG65499 ILG65502:ILG65506 ILG65509:ILG65530 ILG65532:ILG65533 ILG65535:ILG65537 ILG65539:ILG65540 ILG65542:ILG65548 ILG65550:ILG65553 ILG65555:ILG65570 ILG65572:ILG65579 ILG65581:ILG65587 ILG131033:ILG131035 ILG131038:ILG131042 ILG131045:ILG131066 ILG131068:ILG131069 ILG131071:ILG131073 ILG131075:ILG131076 ILG131078:ILG131084 ILG131086:ILG131089 ILG131091:ILG131106 ILG131108:ILG131115 ILG131117:ILG131123 ILG196569:ILG196571 ILG196574:ILG196578 ILG196581:ILG196602 ILG196604:ILG196605 ILG196607:ILG196609 ILG196611:ILG196612 ILG196614:ILG196620 ILG196622:ILG196625 ILG196627:ILG196642 ILG196644:ILG196651 ILG196653:ILG196659 ILG262105:ILG262107 ILG262110:ILG262114 ILG262117:ILG262138 ILG262140:ILG262141 ILG262143:ILG262145 ILG262147:ILG262148 ILG262150:ILG262156 ILG262158:ILG262161 ILG262163:ILG262178 ILG262180:ILG262187 ILG262189:ILG262195 ILG327641:ILG327643 ILG327646:ILG327650 ILG327653:ILG327674 ILG327676:ILG327677 ILG327679:ILG327681 ILG327683:ILG327684 ILG327686:ILG327692 ILG327694:ILG327697 ILG327699:ILG327714 ILG327716:ILG327723 ILG327725:ILG327731 ILG393177:ILG393179 ILG393182:ILG393186 ILG393189:ILG393210 ILG393212:ILG393213 ILG393215:ILG393217 ILG393219:ILG393220 ILG393222:ILG393228 ILG393230:ILG393233 ILG393235:ILG393250 ILG393252:ILG393259 ILG393261:ILG393267 ILG458713:ILG458715 ILG458718:ILG458722 ILG458725:ILG458746 ILG458748:ILG458749 ILG458751:ILG458753 ILG458755:ILG458756 ILG458758:ILG458764 ILG458766:ILG458769 ILG458771:ILG458786 ILG458788:ILG458795 ILG458797:ILG458803 ILG524249:ILG524251 ILG524254:ILG524258 ILG524261:ILG524282 ILG524284:ILG524285 ILG524287:ILG524289 ILG524291:ILG524292 ILG524294:ILG524300 ILG524302:ILG524305 ILG524307:ILG524322 ILG524324:ILG524331 ILG524333:ILG524339 ILG589785:ILG589787 ILG589790:ILG589794 ILG589797:ILG589818 ILG589820:ILG589821 ILG589823:ILG589825 ILG589827:ILG589828 ILG589830:ILG589836 ILG589838:ILG589841 ILG589843:ILG589858 ILG589860:ILG589867 ILG589869:ILG589875 ILG655321:ILG655323 ILG655326:ILG655330 ILG655333:ILG655354 ILG655356:ILG655357 ILG655359:ILG655361 ILG655363:ILG655364 ILG655366:ILG655372 ILG655374:ILG655377 ILG655379:ILG655394 ILG655396:ILG655403 ILG655405:ILG655411 ILG720857:ILG720859 ILG720862:ILG720866 ILG720869:ILG720890 ILG720892:ILG720893 ILG720895:ILG720897 ILG720899:ILG720900 ILG720902:ILG720908 ILG720910:ILG720913 ILG720915:ILG720930 ILG720932:ILG720939 ILG720941:ILG720947 ILG786393:ILG786395 ILG786398:ILG786402 ILG786405:ILG786426 ILG786428:ILG786429 ILG786431:ILG786433 ILG786435:ILG786436 ILG786438:ILG786444 ILG786446:ILG786449 ILG786451:ILG786466 ILG786468:ILG786475 ILG786477:ILG786483 ILG851929:ILG851931 ILG851934:ILG851938 ILG851941:ILG851962 ILG851964:ILG851965 ILG851967:ILG851969 ILG851971:ILG851972 ILG851974:ILG851980 ILG851982:ILG851985 ILG851987:ILG852002 ILG852004:ILG852011 ILG852013:ILG852019 ILG917465:ILG917467 ILG917470:ILG917474 ILG917477:ILG917498 ILG917500:ILG917501 ILG917503:ILG917505 ILG917507:ILG917508 ILG917510:ILG917516 ILG917518:ILG917521 ILG917523:ILG917538 ILG917540:ILG917547 ILG917549:ILG917555 ILG983001:ILG983003 ILG983006:ILG983010 ILG983013:ILG983034 ILG983036:ILG983037 ILG983039:ILG983041 ILG983043:ILG983044 ILG983046:ILG983052 ILG983054:ILG983057 ILG983059:ILG983074 ILG983076:ILG983083 ILG983085:ILG983091 IUW9:IUW12 IUW14:IUW16 IUW65277:IUW65283 IUW65285:IUW65290 IUW65292:IUW65295 IUW65297:IUW65301 IUW65303:IUW65309 IUW65311:IUW65319 IUW65379:IUW65382 IUW65385:IUW65391 IUW130813:IUW130819 IUW130821:IUW130826 IUW130828:IUW130831 IUW130833:IUW130837 IUW130839:IUW130845 IUW130847:IUW130855 IUW130915:IUW130918 IUW130921:IUW130927 IUW196349:IUW196355 IUW196357:IUW196362 IUW196364:IUW196367 IUW196369:IUW196373 IUW196375:IUW196381 IUW196383:IUW196391 IUW196451:IUW196454 IUW196457:IUW196463 IUW261885:IUW261891 IUW261893:IUW261898 IUW261900:IUW261903 IUW261905:IUW261909 IUW261911:IUW261917 IUW261919:IUW261927 IUW261987:IUW261990 IUW261993:IUW261999 IUW327421:IUW327427 IUW327429:IUW327434 IUW327436:IUW327439 IUW327441:IUW327445 IUW327447:IUW327453 IUW327455:IUW327463 IUW327523:IUW327526 IUW327529:IUW327535 IUW392957:IUW392963 IUW392965:IUW392970 IUW392972:IUW392975 IUW392977:IUW392981 IUW392983:IUW392989 IUW392991:IUW392999 IUW393059:IUW393062 IUW393065:IUW393071 IUW458493:IUW458499 IUW458501:IUW458506 IUW458508:IUW458511 IUW458513:IUW458517 IUW458519:IUW458525 IUW458527:IUW458535 IUW458595:IUW458598 IUW458601:IUW458607 IUW524029:IUW524035 IUW524037:IUW524042 IUW524044:IUW524047 IUW524049:IUW524053 IUW524055:IUW524061 IUW524063:IUW524071 IUW524131:IUW524134 IUW524137:IUW524143 IUW589565:IUW589571 IUW589573:IUW589578 IUW589580:IUW589583 IUW589585:IUW589589 IUW589591:IUW589597 IUW589599:IUW589607 IUW589667:IUW589670 IUW589673:IUW589679 IUW655101:IUW655107 IUW655109:IUW655114 IUW655116:IUW655119 IUW655121:IUW655125 IUW655127:IUW655133 IUW655135:IUW655143 IUW655203:IUW655206 IUW655209:IUW655215 IUW720637:IUW720643 IUW720645:IUW720650 IUW720652:IUW720655 IUW720657:IUW720661 IUW720663:IUW720669 IUW720671:IUW720679 IUW720739:IUW720742 IUW720745:IUW720751 IUW786173:IUW786179 IUW786181:IUW786186 IUW786188:IUW786191 IUW786193:IUW786197 IUW786199:IUW786205 IUW786207:IUW786215 IUW786275:IUW786278 IUW786281:IUW786287 IUW851709:IUW851715 IUW851717:IUW851722 IUW851724:IUW851727 IUW851729:IUW851733 IUW851735:IUW851741 IUW851743:IUW851751 IUW851811:IUW851814 IUW851817:IUW851823 IUW917245:IUW917251 IUW917253:IUW917258 IUW917260:IUW917263 IUW917265:IUW917269 IUW917271:IUW917277 IUW917279:IUW917287 IUW917347:IUW917350 IUW917353:IUW917359 IUW982781:IUW982787 IUW982789:IUW982794 IUW982796:IUW982799 IUW982801:IUW982805 IUW982807:IUW982813 IUW982815:IUW982823 IUW982883:IUW982886 IUW982889:IUW982895 IVC76:IVC78 IVC81:IVC87 IVC65497:IVC65499 IVC65502:IVC65506 IVC65509:IVC65530 IVC65532:IVC65533 IVC65535:IVC65537 IVC65539:IVC65540 IVC65542:IVC65548 IVC65550:IVC65553 IVC65555:IVC65570 IVC65572:IVC65579 IVC65581:IVC65587 IVC131033:IVC131035 IVC131038:IVC131042 IVC131045:IVC131066 IVC131068:IVC131069 IVC131071:IVC131073 IVC131075:IVC131076 IVC131078:IVC131084 IVC131086:IVC131089 IVC131091:IVC131106 IVC131108:IVC131115 IVC131117:IVC131123 IVC196569:IVC196571 IVC196574:IVC196578 IVC196581:IVC196602 IVC196604:IVC196605 IVC196607:IVC196609 IVC196611:IVC196612 IVC196614:IVC196620 IVC196622:IVC196625 IVC196627:IVC196642 IVC196644:IVC196651 IVC196653:IVC196659 IVC262105:IVC262107 IVC262110:IVC262114 IVC262117:IVC262138 IVC262140:IVC262141 IVC262143:IVC262145 IVC262147:IVC262148 IVC262150:IVC262156 IVC262158:IVC262161 IVC262163:IVC262178 IVC262180:IVC262187 IVC262189:IVC262195 IVC327641:IVC327643 IVC327646:IVC327650 IVC327653:IVC327674 IVC327676:IVC327677 IVC327679:IVC327681 IVC327683:IVC327684 IVC327686:IVC327692 IVC327694:IVC327697 IVC327699:IVC327714 IVC327716:IVC327723 IVC327725:IVC327731 IVC393177:IVC393179 IVC393182:IVC393186 IVC393189:IVC393210 IVC393212:IVC393213 IVC393215:IVC393217 IVC393219:IVC393220 IVC393222:IVC393228 IVC393230:IVC393233 IVC393235:IVC393250 IVC393252:IVC393259 IVC393261:IVC393267 IVC458713:IVC458715 IVC458718:IVC458722 IVC458725:IVC458746 IVC458748:IVC458749 IVC458751:IVC458753 IVC458755:IVC458756 IVC458758:IVC458764 IVC458766:IVC458769 IVC458771:IVC458786 IVC458788:IVC458795 IVC458797:IVC458803 IVC524249:IVC524251 IVC524254:IVC524258 IVC524261:IVC524282 IVC524284:IVC524285 IVC524287:IVC524289 IVC524291:IVC524292 IVC524294:IVC524300 IVC524302:IVC524305 IVC524307:IVC524322 IVC524324:IVC524331 IVC524333:IVC524339 IVC589785:IVC589787 IVC589790:IVC589794 IVC589797:IVC589818 IVC589820:IVC589821 IVC589823:IVC589825 IVC589827:IVC589828 IVC589830:IVC589836 IVC589838:IVC589841 IVC589843:IVC589858 IVC589860:IVC589867 IVC589869:IVC589875 IVC655321:IVC655323 IVC655326:IVC655330 IVC655333:IVC655354 IVC655356:IVC655357 IVC655359:IVC655361 IVC655363:IVC655364 IVC655366:IVC655372 IVC655374:IVC655377 IVC655379:IVC655394 IVC655396:IVC655403 IVC655405:IVC655411 IVC720857:IVC720859 IVC720862:IVC720866 IVC720869:IVC720890 IVC720892:IVC720893 IVC720895:IVC720897 IVC720899:IVC720900 IVC720902:IVC720908 IVC720910:IVC720913 IVC720915:IVC720930 IVC720932:IVC720939 IVC720941:IVC720947 IVC786393:IVC786395 IVC786398:IVC786402 IVC786405:IVC786426 IVC786428:IVC786429 IVC786431:IVC786433 IVC786435:IVC786436 IVC786438:IVC786444 IVC786446:IVC786449 IVC786451:IVC786466 IVC786468:IVC786475 IVC786477:IVC786483 IVC851929:IVC851931 IVC851934:IVC851938 IVC851941:IVC851962 IVC851964:IVC851965 IVC851967:IVC851969 IVC851971:IVC851972 IVC851974:IVC851980 IVC851982:IVC851985 IVC851987:IVC852002 IVC852004:IVC852011 IVC852013:IVC852019 IVC917465:IVC917467 IVC917470:IVC917474 IVC917477:IVC917498 IVC917500:IVC917501 IVC917503:IVC917505 IVC917507:IVC917508 IVC917510:IVC917516 IVC917518:IVC917521 IVC917523:IVC917538 IVC917540:IVC917547 IVC917549:IVC917555 IVC983001:IVC983003 IVC983006:IVC983010 IVC983013:IVC983034 IVC983036:IVC983037 IVC983039:IVC983041 IVC983043:IVC983044 IVC983046:IVC983052 IVC983054:IVC983057 IVC983059:IVC983074 IVC983076:IVC983083 IVC983085:IVC983091 JES9:JES12 JES14:JES16 JES65277:JES65283 JES65285:JES65290 JES65292:JES65295 JES65297:JES65301 JES65303:JES65309 JES65311:JES65319 JES65379:JES65382 JES65385:JES65391 JES130813:JES130819 JES130821:JES130826 JES130828:JES130831 JES130833:JES130837 JES130839:JES130845 JES130847:JES130855 JES130915:JES130918 JES130921:JES130927 JES196349:JES196355 JES196357:JES196362 JES196364:JES196367 JES196369:JES196373 JES196375:JES196381 JES196383:JES196391 JES196451:JES196454 JES196457:JES196463 JES261885:JES261891 JES261893:JES261898 JES261900:JES261903 JES261905:JES261909 JES261911:JES261917 JES261919:JES261927 JES261987:JES261990 JES261993:JES261999 JES327421:JES327427 JES327429:JES327434 JES327436:JES327439 JES327441:JES327445 JES327447:JES327453 JES327455:JES327463 JES327523:JES327526 JES327529:JES327535 JES392957:JES392963 JES392965:JES392970 JES392972:JES392975 JES392977:JES392981 JES392983:JES392989 JES392991:JES392999 JES393059:JES393062 JES393065:JES393071 JES458493:JES458499 JES458501:JES458506 JES458508:JES458511 JES458513:JES458517 JES458519:JES458525 JES458527:JES458535 JES458595:JES458598 JES458601:JES458607 JES524029:JES524035 JES524037:JES524042 JES524044:JES524047 JES524049:JES524053 JES524055:JES524061 JES524063:JES524071 JES524131:JES524134 JES524137:JES524143 JES589565:JES589571 JES589573:JES589578 JES589580:JES589583 JES589585:JES589589 JES589591:JES589597 JES589599:JES589607 JES589667:JES589670 JES589673:JES589679 JES655101:JES655107 JES655109:JES655114 JES655116:JES655119 JES655121:JES655125 JES655127:JES655133 JES655135:JES655143 JES655203:JES655206 JES655209:JES655215 JES720637:JES720643 JES720645:JES720650 JES720652:JES720655 JES720657:JES720661 JES720663:JES720669 JES720671:JES720679 JES720739:JES720742 JES720745:JES720751 JES786173:JES786179 JES786181:JES786186 JES786188:JES786191 JES786193:JES786197 JES786199:JES786205 JES786207:JES786215 JES786275:JES786278 JES786281:JES786287 JES851709:JES851715 JES851717:JES851722 JES851724:JES851727 JES851729:JES851733 JES851735:JES851741 JES851743:JES851751 JES851811:JES851814 JES851817:JES851823 JES917245:JES917251 JES917253:JES917258 JES917260:JES917263 JES917265:JES917269 JES917271:JES917277 JES917279:JES917287 JES917347:JES917350 JES917353:JES917359 JES982781:JES982787 JES982789:JES982794 JES982796:JES982799 JES982801:JES982805 JES982807:JES982813 JES982815:JES982823 JES982883:JES982886 JES982889:JES982895 JEY76:JEY78 JEY81:JEY87 JEY65497:JEY65499 JEY65502:JEY65506 JEY65509:JEY65530 JEY65532:JEY65533 JEY65535:JEY65537 JEY65539:JEY65540 JEY65542:JEY65548 JEY65550:JEY65553 JEY65555:JEY65570 JEY65572:JEY65579 JEY65581:JEY65587 JEY131033:JEY131035 JEY131038:JEY131042 JEY131045:JEY131066 JEY131068:JEY131069 JEY131071:JEY131073 JEY131075:JEY131076 JEY131078:JEY131084 JEY131086:JEY131089 JEY131091:JEY131106 JEY131108:JEY131115 JEY131117:JEY131123 JEY196569:JEY196571 JEY196574:JEY196578 JEY196581:JEY196602 JEY196604:JEY196605 JEY196607:JEY196609 JEY196611:JEY196612 JEY196614:JEY196620 JEY196622:JEY196625 JEY196627:JEY196642 JEY196644:JEY196651 JEY196653:JEY196659 JEY262105:JEY262107 JEY262110:JEY262114 JEY262117:JEY262138 JEY262140:JEY262141 JEY262143:JEY262145 JEY262147:JEY262148 JEY262150:JEY262156 JEY262158:JEY262161 JEY262163:JEY262178 JEY262180:JEY262187 JEY262189:JEY262195 JEY327641:JEY327643 JEY327646:JEY327650 JEY327653:JEY327674 JEY327676:JEY327677 JEY327679:JEY327681 JEY327683:JEY327684 JEY327686:JEY327692 JEY327694:JEY327697 JEY327699:JEY327714 JEY327716:JEY327723 JEY327725:JEY327731 JEY393177:JEY393179 JEY393182:JEY393186 JEY393189:JEY393210 JEY393212:JEY393213 JEY393215:JEY393217 JEY393219:JEY393220 JEY393222:JEY393228 JEY393230:JEY393233 JEY393235:JEY393250 JEY393252:JEY393259 JEY393261:JEY393267 JEY458713:JEY458715 JEY458718:JEY458722 JEY458725:JEY458746 JEY458748:JEY458749 JEY458751:JEY458753 JEY458755:JEY458756 JEY458758:JEY458764 JEY458766:JEY458769 JEY458771:JEY458786 JEY458788:JEY458795 JEY458797:JEY458803 JEY524249:JEY524251 JEY524254:JEY524258 JEY524261:JEY524282 JEY524284:JEY524285 JEY524287:JEY524289 JEY524291:JEY524292 JEY524294:JEY524300 JEY524302:JEY524305 JEY524307:JEY524322 JEY524324:JEY524331 JEY524333:JEY524339 JEY589785:JEY589787 JEY589790:JEY589794 JEY589797:JEY589818 JEY589820:JEY589821 JEY589823:JEY589825 JEY589827:JEY589828 JEY589830:JEY589836 JEY589838:JEY589841 JEY589843:JEY589858 JEY589860:JEY589867 JEY589869:JEY589875 JEY655321:JEY655323 JEY655326:JEY655330 JEY655333:JEY655354 JEY655356:JEY655357 JEY655359:JEY655361 JEY655363:JEY655364 JEY655366:JEY655372 JEY655374:JEY655377 JEY655379:JEY655394 JEY655396:JEY655403 JEY655405:JEY655411 JEY720857:JEY720859 JEY720862:JEY720866 JEY720869:JEY720890 JEY720892:JEY720893 JEY720895:JEY720897 JEY720899:JEY720900 JEY720902:JEY720908 JEY720910:JEY720913 JEY720915:JEY720930 JEY720932:JEY720939 JEY720941:JEY720947 JEY786393:JEY786395 JEY786398:JEY786402 JEY786405:JEY786426 JEY786428:JEY786429 JEY786431:JEY786433 JEY786435:JEY786436 JEY786438:JEY786444 JEY786446:JEY786449 JEY786451:JEY786466 JEY786468:JEY786475 JEY786477:JEY786483 JEY851929:JEY851931 JEY851934:JEY851938 JEY851941:JEY851962 JEY851964:JEY851965 JEY851967:JEY851969 JEY851971:JEY851972 JEY851974:JEY851980 JEY851982:JEY851985 JEY851987:JEY852002 JEY852004:JEY852011 JEY852013:JEY852019 JEY917465:JEY917467 JEY917470:JEY917474 JEY917477:JEY917498 JEY917500:JEY917501 JEY917503:JEY917505 JEY917507:JEY917508 JEY917510:JEY917516 JEY917518:JEY917521 JEY917523:JEY917538 JEY917540:JEY917547 JEY917549:JEY917555 JEY983001:JEY983003 JEY983006:JEY983010 JEY983013:JEY983034 JEY983036:JEY983037 JEY983039:JEY983041 JEY983043:JEY983044 JEY983046:JEY983052 JEY983054:JEY983057 JEY983059:JEY983074 JEY983076:JEY983083 JEY983085:JEY983091 JOO9:JOO12 JOO14:JOO16 JOO65277:JOO65283 JOO65285:JOO65290 JOO65292:JOO65295 JOO65297:JOO65301 JOO65303:JOO65309 JOO65311:JOO65319 JOO65379:JOO65382 JOO65385:JOO65391 JOO130813:JOO130819 JOO130821:JOO130826 JOO130828:JOO130831 JOO130833:JOO130837 JOO130839:JOO130845 JOO130847:JOO130855 JOO130915:JOO130918 JOO130921:JOO130927 JOO196349:JOO196355 JOO196357:JOO196362 JOO196364:JOO196367 JOO196369:JOO196373 JOO196375:JOO196381 JOO196383:JOO196391 JOO196451:JOO196454 JOO196457:JOO196463 JOO261885:JOO261891 JOO261893:JOO261898 JOO261900:JOO261903 JOO261905:JOO261909 JOO261911:JOO261917 JOO261919:JOO261927 JOO261987:JOO261990 JOO261993:JOO261999 JOO327421:JOO327427 JOO327429:JOO327434 JOO327436:JOO327439 JOO327441:JOO327445 JOO327447:JOO327453 JOO327455:JOO327463 JOO327523:JOO327526 JOO327529:JOO327535 JOO392957:JOO392963 JOO392965:JOO392970 JOO392972:JOO392975 JOO392977:JOO392981 JOO392983:JOO392989 JOO392991:JOO392999 JOO393059:JOO393062 JOO393065:JOO393071 JOO458493:JOO458499 JOO458501:JOO458506 JOO458508:JOO458511 JOO458513:JOO458517 JOO458519:JOO458525 JOO458527:JOO458535 JOO458595:JOO458598 JOO458601:JOO458607 JOO524029:JOO524035 JOO524037:JOO524042 JOO524044:JOO524047 JOO524049:JOO524053 JOO524055:JOO524061 JOO524063:JOO524071 JOO524131:JOO524134 JOO524137:JOO524143 JOO589565:JOO589571 JOO589573:JOO589578 JOO589580:JOO589583 JOO589585:JOO589589 JOO589591:JOO589597 JOO589599:JOO589607 JOO589667:JOO589670 JOO589673:JOO589679 JOO655101:JOO655107 JOO655109:JOO655114 JOO655116:JOO655119 JOO655121:JOO655125 JOO655127:JOO655133 JOO655135:JOO655143 JOO655203:JOO655206 JOO655209:JOO655215 JOO720637:JOO720643 JOO720645:JOO720650 JOO720652:JOO720655 JOO720657:JOO720661 JOO720663:JOO720669 JOO720671:JOO720679 JOO720739:JOO720742 JOO720745:JOO720751 JOO786173:JOO786179 JOO786181:JOO786186 JOO786188:JOO786191 JOO786193:JOO786197 JOO786199:JOO786205 JOO786207:JOO786215 JOO786275:JOO786278 JOO786281:JOO786287 JOO851709:JOO851715 JOO851717:JOO851722 JOO851724:JOO851727 JOO851729:JOO851733 JOO851735:JOO851741 JOO851743:JOO851751 JOO851811:JOO851814 JOO851817:JOO851823 JOO917245:JOO917251 JOO917253:JOO917258 JOO917260:JOO917263 JOO917265:JOO917269 JOO917271:JOO917277 JOO917279:JOO917287 JOO917347:JOO917350 JOO917353:JOO917359 JOO982781:JOO982787 JOO982789:JOO982794 JOO982796:JOO982799 JOO982801:JOO982805 JOO982807:JOO982813 JOO982815:JOO982823 JOO982883:JOO982886 JOO982889:JOO982895 JOU76:JOU78 JOU81:JOU87 JOU65497:JOU65499 JOU65502:JOU65506 JOU65509:JOU65530 JOU65532:JOU65533 JOU65535:JOU65537 JOU65539:JOU65540 JOU65542:JOU65548 JOU65550:JOU65553 JOU65555:JOU65570 JOU65572:JOU65579 JOU65581:JOU65587 JOU131033:JOU131035 JOU131038:JOU131042 JOU131045:JOU131066 JOU131068:JOU131069 JOU131071:JOU131073 JOU131075:JOU131076 JOU131078:JOU131084 JOU131086:JOU131089 JOU131091:JOU131106 JOU131108:JOU131115 JOU131117:JOU131123 JOU196569:JOU196571 JOU196574:JOU196578 JOU196581:JOU196602 JOU196604:JOU196605 JOU196607:JOU196609 JOU196611:JOU196612 JOU196614:JOU196620 JOU196622:JOU196625 JOU196627:JOU196642 JOU196644:JOU196651 JOU196653:JOU196659 JOU262105:JOU262107 JOU262110:JOU262114 JOU262117:JOU262138 JOU262140:JOU262141 JOU262143:JOU262145 JOU262147:JOU262148 JOU262150:JOU262156 JOU262158:JOU262161 JOU262163:JOU262178 JOU262180:JOU262187 JOU262189:JOU262195 JOU327641:JOU327643 JOU327646:JOU327650 JOU327653:JOU327674 JOU327676:JOU327677 JOU327679:JOU327681 JOU327683:JOU327684 JOU327686:JOU327692 JOU327694:JOU327697 JOU327699:JOU327714 JOU327716:JOU327723 JOU327725:JOU327731 JOU393177:JOU393179 JOU393182:JOU393186 JOU393189:JOU393210 JOU393212:JOU393213 JOU393215:JOU393217 JOU393219:JOU393220 JOU393222:JOU393228 JOU393230:JOU393233 JOU393235:JOU393250 JOU393252:JOU393259 JOU393261:JOU393267 JOU458713:JOU458715 JOU458718:JOU458722 JOU458725:JOU458746 JOU458748:JOU458749 JOU458751:JOU458753 JOU458755:JOU458756 JOU458758:JOU458764 JOU458766:JOU458769 JOU458771:JOU458786 JOU458788:JOU458795 JOU458797:JOU458803 JOU524249:JOU524251 JOU524254:JOU524258 JOU524261:JOU524282 JOU524284:JOU524285 JOU524287:JOU524289 JOU524291:JOU524292 JOU524294:JOU524300 JOU524302:JOU524305 JOU524307:JOU524322 JOU524324:JOU524331 JOU524333:JOU524339 JOU589785:JOU589787 JOU589790:JOU589794 JOU589797:JOU589818 JOU589820:JOU589821 JOU589823:JOU589825 JOU589827:JOU589828 JOU589830:JOU589836 JOU589838:JOU589841 JOU589843:JOU589858 JOU589860:JOU589867 JOU589869:JOU589875 JOU655321:JOU655323 JOU655326:JOU655330 JOU655333:JOU655354 JOU655356:JOU655357 JOU655359:JOU655361 JOU655363:JOU655364 JOU655366:JOU655372 JOU655374:JOU655377 JOU655379:JOU655394 JOU655396:JOU655403 JOU655405:JOU655411 JOU720857:JOU720859 JOU720862:JOU720866 JOU720869:JOU720890 JOU720892:JOU720893 JOU720895:JOU720897 JOU720899:JOU720900 JOU720902:JOU720908 JOU720910:JOU720913 JOU720915:JOU720930 JOU720932:JOU720939 JOU720941:JOU720947 JOU786393:JOU786395 JOU786398:JOU786402 JOU786405:JOU786426 JOU786428:JOU786429 JOU786431:JOU786433 JOU786435:JOU786436 JOU786438:JOU786444 JOU786446:JOU786449 JOU786451:JOU786466 JOU786468:JOU786475 JOU786477:JOU786483 JOU851929:JOU851931 JOU851934:JOU851938 JOU851941:JOU851962 JOU851964:JOU851965 JOU851967:JOU851969 JOU851971:JOU851972 JOU851974:JOU851980 JOU851982:JOU851985 JOU851987:JOU852002 JOU852004:JOU852011 JOU852013:JOU852019 JOU917465:JOU917467 JOU917470:JOU917474 JOU917477:JOU917498 JOU917500:JOU917501 JOU917503:JOU917505 JOU917507:JOU917508 JOU917510:JOU917516 JOU917518:JOU917521 JOU917523:JOU917538 JOU917540:JOU917547 JOU917549:JOU917555 JOU983001:JOU983003 JOU983006:JOU983010 JOU983013:JOU983034 JOU983036:JOU983037 JOU983039:JOU983041 JOU983043:JOU983044 JOU983046:JOU983052 JOU983054:JOU983057 JOU983059:JOU983074 JOU983076:JOU983083 JOU983085:JOU983091 JYK9:JYK12 JYK14:JYK16 JYK65277:JYK65283 JYK65285:JYK65290 JYK65292:JYK65295 JYK65297:JYK65301 JYK65303:JYK65309 JYK65311:JYK65319 JYK65379:JYK65382 JYK65385:JYK65391 JYK130813:JYK130819 JYK130821:JYK130826 JYK130828:JYK130831 JYK130833:JYK130837 JYK130839:JYK130845 JYK130847:JYK130855 JYK130915:JYK130918 JYK130921:JYK130927 JYK196349:JYK196355 JYK196357:JYK196362 JYK196364:JYK196367 JYK196369:JYK196373 JYK196375:JYK196381 JYK196383:JYK196391 JYK196451:JYK196454 JYK196457:JYK196463 JYK261885:JYK261891 JYK261893:JYK261898 JYK261900:JYK261903 JYK261905:JYK261909 JYK261911:JYK261917 JYK261919:JYK261927 JYK261987:JYK261990 JYK261993:JYK261999 JYK327421:JYK327427 JYK327429:JYK327434 JYK327436:JYK327439 JYK327441:JYK327445 JYK327447:JYK327453 JYK327455:JYK327463 JYK327523:JYK327526 JYK327529:JYK327535 JYK392957:JYK392963 JYK392965:JYK392970 JYK392972:JYK392975 JYK392977:JYK392981 JYK392983:JYK392989 JYK392991:JYK392999 JYK393059:JYK393062 JYK393065:JYK393071 JYK458493:JYK458499 JYK458501:JYK458506 JYK458508:JYK458511 JYK458513:JYK458517 JYK458519:JYK458525 JYK458527:JYK458535 JYK458595:JYK458598 JYK458601:JYK458607 JYK524029:JYK524035 JYK524037:JYK524042 JYK524044:JYK524047 JYK524049:JYK524053 JYK524055:JYK524061 JYK524063:JYK524071 JYK524131:JYK524134 JYK524137:JYK524143 JYK589565:JYK589571 JYK589573:JYK589578 JYK589580:JYK589583 JYK589585:JYK589589 JYK589591:JYK589597 JYK589599:JYK589607 JYK589667:JYK589670 JYK589673:JYK589679 JYK655101:JYK655107 JYK655109:JYK655114 JYK655116:JYK655119 JYK655121:JYK655125 JYK655127:JYK655133 JYK655135:JYK655143 JYK655203:JYK655206 JYK655209:JYK655215 JYK720637:JYK720643 JYK720645:JYK720650 JYK720652:JYK720655 JYK720657:JYK720661 JYK720663:JYK720669 JYK720671:JYK720679 JYK720739:JYK720742 JYK720745:JYK720751 JYK786173:JYK786179 JYK786181:JYK786186 JYK786188:JYK786191 JYK786193:JYK786197 JYK786199:JYK786205 JYK786207:JYK786215 JYK786275:JYK786278 JYK786281:JYK786287 JYK851709:JYK851715 JYK851717:JYK851722 JYK851724:JYK851727 JYK851729:JYK851733 JYK851735:JYK851741 JYK851743:JYK851751 JYK851811:JYK851814 JYK851817:JYK851823 JYK917245:JYK917251 JYK917253:JYK917258 JYK917260:JYK917263 JYK917265:JYK917269 JYK917271:JYK917277 JYK917279:JYK917287 JYK917347:JYK917350 JYK917353:JYK917359 JYK982781:JYK982787 JYK982789:JYK982794 JYK982796:JYK982799 JYK982801:JYK982805 JYK982807:JYK982813 JYK982815:JYK982823 JYK982883:JYK982886 JYK982889:JYK982895 JYQ76:JYQ78 JYQ81:JYQ87 JYQ65497:JYQ65499 JYQ65502:JYQ65506 JYQ65509:JYQ65530 JYQ65532:JYQ65533 JYQ65535:JYQ65537 JYQ65539:JYQ65540 JYQ65542:JYQ65548 JYQ65550:JYQ65553 JYQ65555:JYQ65570 JYQ65572:JYQ65579 JYQ65581:JYQ65587 JYQ131033:JYQ131035 JYQ131038:JYQ131042 JYQ131045:JYQ131066 JYQ131068:JYQ131069 JYQ131071:JYQ131073 JYQ131075:JYQ131076 JYQ131078:JYQ131084 JYQ131086:JYQ131089 JYQ131091:JYQ131106 JYQ131108:JYQ131115 JYQ131117:JYQ131123 JYQ196569:JYQ196571 JYQ196574:JYQ196578 JYQ196581:JYQ196602 JYQ196604:JYQ196605 JYQ196607:JYQ196609 JYQ196611:JYQ196612 JYQ196614:JYQ196620 JYQ196622:JYQ196625 JYQ196627:JYQ196642 JYQ196644:JYQ196651 JYQ196653:JYQ196659 JYQ262105:JYQ262107 JYQ262110:JYQ262114 JYQ262117:JYQ262138 JYQ262140:JYQ262141 JYQ262143:JYQ262145 JYQ262147:JYQ262148 JYQ262150:JYQ262156 JYQ262158:JYQ262161 JYQ262163:JYQ262178 JYQ262180:JYQ262187 JYQ262189:JYQ262195 JYQ327641:JYQ327643 JYQ327646:JYQ327650 JYQ327653:JYQ327674 JYQ327676:JYQ327677 JYQ327679:JYQ327681 JYQ327683:JYQ327684 JYQ327686:JYQ327692 JYQ327694:JYQ327697 JYQ327699:JYQ327714 JYQ327716:JYQ327723 JYQ327725:JYQ327731 JYQ393177:JYQ393179 JYQ393182:JYQ393186 JYQ393189:JYQ393210 JYQ393212:JYQ393213 JYQ393215:JYQ393217 JYQ393219:JYQ393220 JYQ393222:JYQ393228 JYQ393230:JYQ393233 JYQ393235:JYQ393250 JYQ393252:JYQ393259 JYQ393261:JYQ393267 JYQ458713:JYQ458715 JYQ458718:JYQ458722 JYQ458725:JYQ458746 JYQ458748:JYQ458749 JYQ458751:JYQ458753 JYQ458755:JYQ458756 JYQ458758:JYQ458764 JYQ458766:JYQ458769 JYQ458771:JYQ458786 JYQ458788:JYQ458795 JYQ458797:JYQ458803 JYQ524249:JYQ524251 JYQ524254:JYQ524258 JYQ524261:JYQ524282 JYQ524284:JYQ524285 JYQ524287:JYQ524289 JYQ524291:JYQ524292 JYQ524294:JYQ524300 JYQ524302:JYQ524305 JYQ524307:JYQ524322 JYQ524324:JYQ524331 JYQ524333:JYQ524339 JYQ589785:JYQ589787 JYQ589790:JYQ589794 JYQ589797:JYQ589818 JYQ589820:JYQ589821 JYQ589823:JYQ589825 JYQ589827:JYQ589828 JYQ589830:JYQ589836 JYQ589838:JYQ589841 JYQ589843:JYQ589858 JYQ589860:JYQ589867 JYQ589869:JYQ589875 JYQ655321:JYQ655323 JYQ655326:JYQ655330 JYQ655333:JYQ655354 JYQ655356:JYQ655357 JYQ655359:JYQ655361 JYQ655363:JYQ655364 JYQ655366:JYQ655372 JYQ655374:JYQ655377 JYQ655379:JYQ655394 JYQ655396:JYQ655403 JYQ655405:JYQ655411 JYQ720857:JYQ720859 JYQ720862:JYQ720866 JYQ720869:JYQ720890 JYQ720892:JYQ720893 JYQ720895:JYQ720897 JYQ720899:JYQ720900 JYQ720902:JYQ720908 JYQ720910:JYQ720913 JYQ720915:JYQ720930 JYQ720932:JYQ720939 JYQ720941:JYQ720947 JYQ786393:JYQ786395 JYQ786398:JYQ786402 JYQ786405:JYQ786426 JYQ786428:JYQ786429 JYQ786431:JYQ786433 JYQ786435:JYQ786436 JYQ786438:JYQ786444 JYQ786446:JYQ786449 JYQ786451:JYQ786466 JYQ786468:JYQ786475 JYQ786477:JYQ786483 JYQ851929:JYQ851931 JYQ851934:JYQ851938 JYQ851941:JYQ851962 JYQ851964:JYQ851965 JYQ851967:JYQ851969 JYQ851971:JYQ851972 JYQ851974:JYQ851980 JYQ851982:JYQ851985 JYQ851987:JYQ852002 JYQ852004:JYQ852011 JYQ852013:JYQ852019 JYQ917465:JYQ917467 JYQ917470:JYQ917474 JYQ917477:JYQ917498 JYQ917500:JYQ917501 JYQ917503:JYQ917505 JYQ917507:JYQ917508 JYQ917510:JYQ917516 JYQ917518:JYQ917521 JYQ917523:JYQ917538 JYQ917540:JYQ917547 JYQ917549:JYQ917555 JYQ983001:JYQ983003 JYQ983006:JYQ983010 JYQ983013:JYQ983034 JYQ983036:JYQ983037 JYQ983039:JYQ983041 JYQ983043:JYQ983044 JYQ983046:JYQ983052 JYQ983054:JYQ983057 JYQ983059:JYQ983074 JYQ983076:JYQ983083 JYQ983085:JYQ983091 KIG9:KIG12 KIG14:KIG16 KIG65277:KIG65283 KIG65285:KIG65290 KIG65292:KIG65295 KIG65297:KIG65301 KIG65303:KIG65309 KIG65311:KIG65319 KIG65379:KIG65382 KIG65385:KIG65391 KIG130813:KIG130819 KIG130821:KIG130826 KIG130828:KIG130831 KIG130833:KIG130837 KIG130839:KIG130845 KIG130847:KIG130855 KIG130915:KIG130918 KIG130921:KIG130927 KIG196349:KIG196355 KIG196357:KIG196362 KIG196364:KIG196367 KIG196369:KIG196373 KIG196375:KIG196381 KIG196383:KIG196391 KIG196451:KIG196454 KIG196457:KIG196463 KIG261885:KIG261891 KIG261893:KIG261898 KIG261900:KIG261903 KIG261905:KIG261909 KIG261911:KIG261917 KIG261919:KIG261927 KIG261987:KIG261990 KIG261993:KIG261999 KIG327421:KIG327427 KIG327429:KIG327434 KIG327436:KIG327439 KIG327441:KIG327445 KIG327447:KIG327453 KIG327455:KIG327463 KIG327523:KIG327526 KIG327529:KIG327535 KIG392957:KIG392963 KIG392965:KIG392970 KIG392972:KIG392975 KIG392977:KIG392981 KIG392983:KIG392989 KIG392991:KIG392999 KIG393059:KIG393062 KIG393065:KIG393071 KIG458493:KIG458499 KIG458501:KIG458506 KIG458508:KIG458511 KIG458513:KIG458517 KIG458519:KIG458525 KIG458527:KIG458535 KIG458595:KIG458598 KIG458601:KIG458607 KIG524029:KIG524035 KIG524037:KIG524042 KIG524044:KIG524047 KIG524049:KIG524053 KIG524055:KIG524061 KIG524063:KIG524071 KIG524131:KIG524134 KIG524137:KIG524143 KIG589565:KIG589571 KIG589573:KIG589578 KIG589580:KIG589583 KIG589585:KIG589589 KIG589591:KIG589597 KIG589599:KIG589607 KIG589667:KIG589670 KIG589673:KIG589679 KIG655101:KIG655107 KIG655109:KIG655114 KIG655116:KIG655119 KIG655121:KIG655125 KIG655127:KIG655133 KIG655135:KIG655143 KIG655203:KIG655206 KIG655209:KIG655215 KIG720637:KIG720643 KIG720645:KIG720650 KIG720652:KIG720655 KIG720657:KIG720661 KIG720663:KIG720669 KIG720671:KIG720679 KIG720739:KIG720742 KIG720745:KIG720751 KIG786173:KIG786179 KIG786181:KIG786186 KIG786188:KIG786191 KIG786193:KIG786197 KIG786199:KIG786205 KIG786207:KIG786215 KIG786275:KIG786278 KIG786281:KIG786287 KIG851709:KIG851715 KIG851717:KIG851722 KIG851724:KIG851727 KIG851729:KIG851733 KIG851735:KIG851741 KIG851743:KIG851751 KIG851811:KIG851814 KIG851817:KIG851823 KIG917245:KIG917251 KIG917253:KIG917258 KIG917260:KIG917263 KIG917265:KIG917269 KIG917271:KIG917277 KIG917279:KIG917287 KIG917347:KIG917350 KIG917353:KIG917359 KIG982781:KIG982787 KIG982789:KIG982794 KIG982796:KIG982799 KIG982801:KIG982805 KIG982807:KIG982813 KIG982815:KIG982823 KIG982883:KIG982886 KIG982889:KIG982895 KIM76:KIM78 KIM81:KIM87 KIM65497:KIM65499 KIM65502:KIM65506 KIM65509:KIM65530 KIM65532:KIM65533 KIM65535:KIM65537 KIM65539:KIM65540 KIM65542:KIM65548 KIM65550:KIM65553 KIM65555:KIM65570 KIM65572:KIM65579 KIM65581:KIM65587 KIM131033:KIM131035 KIM131038:KIM131042 KIM131045:KIM131066 KIM131068:KIM131069 KIM131071:KIM131073 KIM131075:KIM131076 KIM131078:KIM131084 KIM131086:KIM131089 KIM131091:KIM131106 KIM131108:KIM131115 KIM131117:KIM131123 KIM196569:KIM196571 KIM196574:KIM196578 KIM196581:KIM196602 KIM196604:KIM196605 KIM196607:KIM196609 KIM196611:KIM196612 KIM196614:KIM196620 KIM196622:KIM196625 KIM196627:KIM196642 KIM196644:KIM196651 KIM196653:KIM196659 KIM262105:KIM262107 KIM262110:KIM262114 KIM262117:KIM262138 KIM262140:KIM262141 KIM262143:KIM262145 KIM262147:KIM262148 KIM262150:KIM262156 KIM262158:KIM262161 KIM262163:KIM262178 KIM262180:KIM262187 KIM262189:KIM262195 KIM327641:KIM327643 KIM327646:KIM327650 KIM327653:KIM327674 KIM327676:KIM327677 KIM327679:KIM327681 KIM327683:KIM327684 KIM327686:KIM327692 KIM327694:KIM327697 KIM327699:KIM327714 KIM327716:KIM327723 KIM327725:KIM327731 KIM393177:KIM393179 KIM393182:KIM393186 KIM393189:KIM393210 KIM393212:KIM393213 KIM393215:KIM393217 KIM393219:KIM393220 KIM393222:KIM393228 KIM393230:KIM393233 KIM393235:KIM393250 KIM393252:KIM393259 KIM393261:KIM393267 KIM458713:KIM458715 KIM458718:KIM458722 KIM458725:KIM458746 KIM458748:KIM458749 KIM458751:KIM458753 KIM458755:KIM458756 KIM458758:KIM458764 KIM458766:KIM458769 KIM458771:KIM458786 KIM458788:KIM458795 KIM458797:KIM458803 KIM524249:KIM524251 KIM524254:KIM524258 KIM524261:KIM524282 KIM524284:KIM524285 KIM524287:KIM524289 KIM524291:KIM524292 KIM524294:KIM524300 KIM524302:KIM524305 KIM524307:KIM524322 KIM524324:KIM524331 KIM524333:KIM524339 KIM589785:KIM589787 KIM589790:KIM589794 KIM589797:KIM589818 KIM589820:KIM589821 KIM589823:KIM589825 KIM589827:KIM589828 KIM589830:KIM589836 KIM589838:KIM589841 KIM589843:KIM589858 KIM589860:KIM589867 KIM589869:KIM589875 KIM655321:KIM655323 KIM655326:KIM655330 KIM655333:KIM655354 KIM655356:KIM655357 KIM655359:KIM655361 KIM655363:KIM655364 KIM655366:KIM655372 KIM655374:KIM655377 KIM655379:KIM655394 KIM655396:KIM655403 KIM655405:KIM655411 KIM720857:KIM720859 KIM720862:KIM720866 KIM720869:KIM720890 KIM720892:KIM720893 KIM720895:KIM720897 KIM720899:KIM720900 KIM720902:KIM720908 KIM720910:KIM720913 KIM720915:KIM720930 KIM720932:KIM720939 KIM720941:KIM720947 KIM786393:KIM786395 KIM786398:KIM786402 KIM786405:KIM786426 KIM786428:KIM786429 KIM786431:KIM786433 KIM786435:KIM786436 KIM786438:KIM786444 KIM786446:KIM786449 KIM786451:KIM786466 KIM786468:KIM786475 KIM786477:KIM786483 KIM851929:KIM851931 KIM851934:KIM851938 KIM851941:KIM851962 KIM851964:KIM851965 KIM851967:KIM851969 KIM851971:KIM851972 KIM851974:KIM851980 KIM851982:KIM851985 KIM851987:KIM852002 KIM852004:KIM852011 KIM852013:KIM852019 KIM917465:KIM917467 KIM917470:KIM917474 KIM917477:KIM917498 KIM917500:KIM917501 KIM917503:KIM917505 KIM917507:KIM917508 KIM917510:KIM917516 KIM917518:KIM917521 KIM917523:KIM917538 KIM917540:KIM917547 KIM917549:KIM917555 KIM983001:KIM983003 KIM983006:KIM983010 KIM983013:KIM983034 KIM983036:KIM983037 KIM983039:KIM983041 KIM983043:KIM983044 KIM983046:KIM983052 KIM983054:KIM983057 KIM983059:KIM983074 KIM983076:KIM983083 KIM983085:KIM983091 KSC9:KSC12 KSC14:KSC16 KSC65277:KSC65283 KSC65285:KSC65290 KSC65292:KSC65295 KSC65297:KSC65301 KSC65303:KSC65309 KSC65311:KSC65319 KSC65379:KSC65382 KSC65385:KSC65391 KSC130813:KSC130819 KSC130821:KSC130826 KSC130828:KSC130831 KSC130833:KSC130837 KSC130839:KSC130845 KSC130847:KSC130855 KSC130915:KSC130918 KSC130921:KSC130927 KSC196349:KSC196355 KSC196357:KSC196362 KSC196364:KSC196367 KSC196369:KSC196373 KSC196375:KSC196381 KSC196383:KSC196391 KSC196451:KSC196454 KSC196457:KSC196463 KSC261885:KSC261891 KSC261893:KSC261898 KSC261900:KSC261903 KSC261905:KSC261909 KSC261911:KSC261917 KSC261919:KSC261927 KSC261987:KSC261990 KSC261993:KSC261999 KSC327421:KSC327427 KSC327429:KSC327434 KSC327436:KSC327439 KSC327441:KSC327445 KSC327447:KSC327453 KSC327455:KSC327463 KSC327523:KSC327526 KSC327529:KSC327535 KSC392957:KSC392963 KSC392965:KSC392970 KSC392972:KSC392975 KSC392977:KSC392981 KSC392983:KSC392989 KSC392991:KSC392999 KSC393059:KSC393062 KSC393065:KSC393071 KSC458493:KSC458499 KSC458501:KSC458506 KSC458508:KSC458511 KSC458513:KSC458517 KSC458519:KSC458525 KSC458527:KSC458535 KSC458595:KSC458598 KSC458601:KSC458607 KSC524029:KSC524035 KSC524037:KSC524042 KSC524044:KSC524047 KSC524049:KSC524053 KSC524055:KSC524061 KSC524063:KSC524071 KSC524131:KSC524134 KSC524137:KSC524143 KSC589565:KSC589571 KSC589573:KSC589578 KSC589580:KSC589583 KSC589585:KSC589589 KSC589591:KSC589597 KSC589599:KSC589607 KSC589667:KSC589670 KSC589673:KSC589679 KSC655101:KSC655107 KSC655109:KSC655114 KSC655116:KSC655119 KSC655121:KSC655125 KSC655127:KSC655133 KSC655135:KSC655143 KSC655203:KSC655206 KSC655209:KSC655215 KSC720637:KSC720643 KSC720645:KSC720650 KSC720652:KSC720655 KSC720657:KSC720661 KSC720663:KSC720669 KSC720671:KSC720679 KSC720739:KSC720742 KSC720745:KSC720751 KSC786173:KSC786179 KSC786181:KSC786186 KSC786188:KSC786191 KSC786193:KSC786197 KSC786199:KSC786205 KSC786207:KSC786215 KSC786275:KSC786278 KSC786281:KSC786287 KSC851709:KSC851715 KSC851717:KSC851722 KSC851724:KSC851727 KSC851729:KSC851733 KSC851735:KSC851741 KSC851743:KSC851751 KSC851811:KSC851814 KSC851817:KSC851823 KSC917245:KSC917251 KSC917253:KSC917258 KSC917260:KSC917263 KSC917265:KSC917269 KSC917271:KSC917277 KSC917279:KSC917287 KSC917347:KSC917350 KSC917353:KSC917359 KSC982781:KSC982787 KSC982789:KSC982794 KSC982796:KSC982799 KSC982801:KSC982805 KSC982807:KSC982813 KSC982815:KSC982823 KSC982883:KSC982886 KSC982889:KSC982895 KSI76:KSI78 KSI81:KSI87 KSI65497:KSI65499 KSI65502:KSI65506 KSI65509:KSI65530 KSI65532:KSI65533 KSI65535:KSI65537 KSI65539:KSI65540 KSI65542:KSI65548 KSI65550:KSI65553 KSI65555:KSI65570 KSI65572:KSI65579 KSI65581:KSI65587 KSI131033:KSI131035 KSI131038:KSI131042 KSI131045:KSI131066 KSI131068:KSI131069 KSI131071:KSI131073 KSI131075:KSI131076 KSI131078:KSI131084 KSI131086:KSI131089 KSI131091:KSI131106 KSI131108:KSI131115 KSI131117:KSI131123 KSI196569:KSI196571 KSI196574:KSI196578 KSI196581:KSI196602 KSI196604:KSI196605 KSI196607:KSI196609 KSI196611:KSI196612 KSI196614:KSI196620 KSI196622:KSI196625 KSI196627:KSI196642 KSI196644:KSI196651 KSI196653:KSI196659 KSI262105:KSI262107 KSI262110:KSI262114 KSI262117:KSI262138 KSI262140:KSI262141 KSI262143:KSI262145 KSI262147:KSI262148 KSI262150:KSI262156 KSI262158:KSI262161 KSI262163:KSI262178 KSI262180:KSI262187 KSI262189:KSI262195 KSI327641:KSI327643 KSI327646:KSI327650 KSI327653:KSI327674 KSI327676:KSI327677 KSI327679:KSI327681 KSI327683:KSI327684 KSI327686:KSI327692 KSI327694:KSI327697 KSI327699:KSI327714 KSI327716:KSI327723 KSI327725:KSI327731 KSI393177:KSI393179 KSI393182:KSI393186 KSI393189:KSI393210 KSI393212:KSI393213 KSI393215:KSI393217 KSI393219:KSI393220 KSI393222:KSI393228 KSI393230:KSI393233 KSI393235:KSI393250 KSI393252:KSI393259 KSI393261:KSI393267 KSI458713:KSI458715 KSI458718:KSI458722 KSI458725:KSI458746 KSI458748:KSI458749 KSI458751:KSI458753 KSI458755:KSI458756 KSI458758:KSI458764 KSI458766:KSI458769 KSI458771:KSI458786 KSI458788:KSI458795 KSI458797:KSI458803 KSI524249:KSI524251 KSI524254:KSI524258 KSI524261:KSI524282 KSI524284:KSI524285 KSI524287:KSI524289 KSI524291:KSI524292 KSI524294:KSI524300 KSI524302:KSI524305 KSI524307:KSI524322 KSI524324:KSI524331 KSI524333:KSI524339 KSI589785:KSI589787 KSI589790:KSI589794 KSI589797:KSI589818 KSI589820:KSI589821 KSI589823:KSI589825 KSI589827:KSI589828 KSI589830:KSI589836 KSI589838:KSI589841 KSI589843:KSI589858 KSI589860:KSI589867 KSI589869:KSI589875 KSI655321:KSI655323 KSI655326:KSI655330 KSI655333:KSI655354 KSI655356:KSI655357 KSI655359:KSI655361 KSI655363:KSI655364 KSI655366:KSI655372 KSI655374:KSI655377 KSI655379:KSI655394 KSI655396:KSI655403 KSI655405:KSI655411 KSI720857:KSI720859 KSI720862:KSI720866 KSI720869:KSI720890 KSI720892:KSI720893 KSI720895:KSI720897 KSI720899:KSI720900 KSI720902:KSI720908 KSI720910:KSI720913 KSI720915:KSI720930 KSI720932:KSI720939 KSI720941:KSI720947 KSI786393:KSI786395 KSI786398:KSI786402 KSI786405:KSI786426 KSI786428:KSI786429 KSI786431:KSI786433 KSI786435:KSI786436 KSI786438:KSI786444 KSI786446:KSI786449 KSI786451:KSI786466 KSI786468:KSI786475 KSI786477:KSI786483 KSI851929:KSI851931 KSI851934:KSI851938 KSI851941:KSI851962 KSI851964:KSI851965 KSI851967:KSI851969 KSI851971:KSI851972 KSI851974:KSI851980 KSI851982:KSI851985 KSI851987:KSI852002 KSI852004:KSI852011 KSI852013:KSI852019 KSI917465:KSI917467 KSI917470:KSI917474 KSI917477:KSI917498 KSI917500:KSI917501 KSI917503:KSI917505 KSI917507:KSI917508 KSI917510:KSI917516 KSI917518:KSI917521 KSI917523:KSI917538 KSI917540:KSI917547 KSI917549:KSI917555 KSI983001:KSI983003 KSI983006:KSI983010 KSI983013:KSI983034 KSI983036:KSI983037 KSI983039:KSI983041 KSI983043:KSI983044 KSI983046:KSI983052 KSI983054:KSI983057 KSI983059:KSI983074 KSI983076:KSI983083 KSI983085:KSI983091 LBY9:LBY12 LBY14:LBY16 LBY65277:LBY65283 LBY65285:LBY65290 LBY65292:LBY65295 LBY65297:LBY65301 LBY65303:LBY65309 LBY65311:LBY65319 LBY65379:LBY65382 LBY65385:LBY65391 LBY130813:LBY130819 LBY130821:LBY130826 LBY130828:LBY130831 LBY130833:LBY130837 LBY130839:LBY130845 LBY130847:LBY130855 LBY130915:LBY130918 LBY130921:LBY130927 LBY196349:LBY196355 LBY196357:LBY196362 LBY196364:LBY196367 LBY196369:LBY196373 LBY196375:LBY196381 LBY196383:LBY196391 LBY196451:LBY196454 LBY196457:LBY196463 LBY261885:LBY261891 LBY261893:LBY261898 LBY261900:LBY261903 LBY261905:LBY261909 LBY261911:LBY261917 LBY261919:LBY261927 LBY261987:LBY261990 LBY261993:LBY261999 LBY327421:LBY327427 LBY327429:LBY327434 LBY327436:LBY327439 LBY327441:LBY327445 LBY327447:LBY327453 LBY327455:LBY327463 LBY327523:LBY327526 LBY327529:LBY327535 LBY392957:LBY392963 LBY392965:LBY392970 LBY392972:LBY392975 LBY392977:LBY392981 LBY392983:LBY392989 LBY392991:LBY392999 LBY393059:LBY393062 LBY393065:LBY393071 LBY458493:LBY458499 LBY458501:LBY458506 LBY458508:LBY458511 LBY458513:LBY458517 LBY458519:LBY458525 LBY458527:LBY458535 LBY458595:LBY458598 LBY458601:LBY458607 LBY524029:LBY524035 LBY524037:LBY524042 LBY524044:LBY524047 LBY524049:LBY524053 LBY524055:LBY524061 LBY524063:LBY524071 LBY524131:LBY524134 LBY524137:LBY524143 LBY589565:LBY589571 LBY589573:LBY589578 LBY589580:LBY589583 LBY589585:LBY589589 LBY589591:LBY589597 LBY589599:LBY589607 LBY589667:LBY589670 LBY589673:LBY589679 LBY655101:LBY655107 LBY655109:LBY655114 LBY655116:LBY655119 LBY655121:LBY655125 LBY655127:LBY655133 LBY655135:LBY655143 LBY655203:LBY655206 LBY655209:LBY655215 LBY720637:LBY720643 LBY720645:LBY720650 LBY720652:LBY720655 LBY720657:LBY720661 LBY720663:LBY720669 LBY720671:LBY720679 LBY720739:LBY720742 LBY720745:LBY720751 LBY786173:LBY786179 LBY786181:LBY786186 LBY786188:LBY786191 LBY786193:LBY786197 LBY786199:LBY786205 LBY786207:LBY786215 LBY786275:LBY786278 LBY786281:LBY786287 LBY851709:LBY851715 LBY851717:LBY851722 LBY851724:LBY851727 LBY851729:LBY851733 LBY851735:LBY851741 LBY851743:LBY851751 LBY851811:LBY851814 LBY851817:LBY851823 LBY917245:LBY917251 LBY917253:LBY917258 LBY917260:LBY917263 LBY917265:LBY917269 LBY917271:LBY917277 LBY917279:LBY917287 LBY917347:LBY917350 LBY917353:LBY917359 LBY982781:LBY982787 LBY982789:LBY982794 LBY982796:LBY982799 LBY982801:LBY982805 LBY982807:LBY982813 LBY982815:LBY982823 LBY982883:LBY982886 LBY982889:LBY982895 LCE76:LCE78 LCE81:LCE87 LCE65497:LCE65499 LCE65502:LCE65506 LCE65509:LCE65530 LCE65532:LCE65533 LCE65535:LCE65537 LCE65539:LCE65540 LCE65542:LCE65548 LCE65550:LCE65553 LCE65555:LCE65570 LCE65572:LCE65579 LCE65581:LCE65587 LCE131033:LCE131035 LCE131038:LCE131042 LCE131045:LCE131066 LCE131068:LCE131069 LCE131071:LCE131073 LCE131075:LCE131076 LCE131078:LCE131084 LCE131086:LCE131089 LCE131091:LCE131106 LCE131108:LCE131115 LCE131117:LCE131123 LCE196569:LCE196571 LCE196574:LCE196578 LCE196581:LCE196602 LCE196604:LCE196605 LCE196607:LCE196609 LCE196611:LCE196612 LCE196614:LCE196620 LCE196622:LCE196625 LCE196627:LCE196642 LCE196644:LCE196651 LCE196653:LCE196659 LCE262105:LCE262107 LCE262110:LCE262114 LCE262117:LCE262138 LCE262140:LCE262141 LCE262143:LCE262145 LCE262147:LCE262148 LCE262150:LCE262156 LCE262158:LCE262161 LCE262163:LCE262178 LCE262180:LCE262187 LCE262189:LCE262195 LCE327641:LCE327643 LCE327646:LCE327650 LCE327653:LCE327674 LCE327676:LCE327677 LCE327679:LCE327681 LCE327683:LCE327684 LCE327686:LCE327692 LCE327694:LCE327697 LCE327699:LCE327714 LCE327716:LCE327723 LCE327725:LCE327731 LCE393177:LCE393179 LCE393182:LCE393186 LCE393189:LCE393210 LCE393212:LCE393213 LCE393215:LCE393217 LCE393219:LCE393220 LCE393222:LCE393228 LCE393230:LCE393233 LCE393235:LCE393250 LCE393252:LCE393259 LCE393261:LCE393267 LCE458713:LCE458715 LCE458718:LCE458722 LCE458725:LCE458746 LCE458748:LCE458749 LCE458751:LCE458753 LCE458755:LCE458756 LCE458758:LCE458764 LCE458766:LCE458769 LCE458771:LCE458786 LCE458788:LCE458795 LCE458797:LCE458803 LCE524249:LCE524251 LCE524254:LCE524258 LCE524261:LCE524282 LCE524284:LCE524285 LCE524287:LCE524289 LCE524291:LCE524292 LCE524294:LCE524300 LCE524302:LCE524305 LCE524307:LCE524322 LCE524324:LCE524331 LCE524333:LCE524339 LCE589785:LCE589787 LCE589790:LCE589794 LCE589797:LCE589818 LCE589820:LCE589821 LCE589823:LCE589825 LCE589827:LCE589828 LCE589830:LCE589836 LCE589838:LCE589841 LCE589843:LCE589858 LCE589860:LCE589867 LCE589869:LCE589875 LCE655321:LCE655323 LCE655326:LCE655330 LCE655333:LCE655354 LCE655356:LCE655357 LCE655359:LCE655361 LCE655363:LCE655364 LCE655366:LCE655372 LCE655374:LCE655377 LCE655379:LCE655394 LCE655396:LCE655403 LCE655405:LCE655411 LCE720857:LCE720859 LCE720862:LCE720866 LCE720869:LCE720890 LCE720892:LCE720893 LCE720895:LCE720897 LCE720899:LCE720900 LCE720902:LCE720908 LCE720910:LCE720913 LCE720915:LCE720930 LCE720932:LCE720939 LCE720941:LCE720947 LCE786393:LCE786395 LCE786398:LCE786402 LCE786405:LCE786426 LCE786428:LCE786429 LCE786431:LCE786433 LCE786435:LCE786436 LCE786438:LCE786444 LCE786446:LCE786449 LCE786451:LCE786466 LCE786468:LCE786475 LCE786477:LCE786483 LCE851929:LCE851931 LCE851934:LCE851938 LCE851941:LCE851962 LCE851964:LCE851965 LCE851967:LCE851969 LCE851971:LCE851972 LCE851974:LCE851980 LCE851982:LCE851985 LCE851987:LCE852002 LCE852004:LCE852011 LCE852013:LCE852019 LCE917465:LCE917467 LCE917470:LCE917474 LCE917477:LCE917498 LCE917500:LCE917501 LCE917503:LCE917505 LCE917507:LCE917508 LCE917510:LCE917516 LCE917518:LCE917521 LCE917523:LCE917538 LCE917540:LCE917547 LCE917549:LCE917555 LCE983001:LCE983003 LCE983006:LCE983010 LCE983013:LCE983034 LCE983036:LCE983037 LCE983039:LCE983041 LCE983043:LCE983044 LCE983046:LCE983052 LCE983054:LCE983057 LCE983059:LCE983074 LCE983076:LCE983083 LCE983085:LCE983091 LLU9:LLU12 LLU14:LLU16 LLU65277:LLU65283 LLU65285:LLU65290 LLU65292:LLU65295 LLU65297:LLU65301 LLU65303:LLU65309 LLU65311:LLU65319 LLU65379:LLU65382 LLU65385:LLU65391 LLU130813:LLU130819 LLU130821:LLU130826 LLU130828:LLU130831 LLU130833:LLU130837 LLU130839:LLU130845 LLU130847:LLU130855 LLU130915:LLU130918 LLU130921:LLU130927 LLU196349:LLU196355 LLU196357:LLU196362 LLU196364:LLU196367 LLU196369:LLU196373 LLU196375:LLU196381 LLU196383:LLU196391 LLU196451:LLU196454 LLU196457:LLU196463 LLU261885:LLU261891 LLU261893:LLU261898 LLU261900:LLU261903 LLU261905:LLU261909 LLU261911:LLU261917 LLU261919:LLU261927 LLU261987:LLU261990 LLU261993:LLU261999 LLU327421:LLU327427 LLU327429:LLU327434 LLU327436:LLU327439 LLU327441:LLU327445 LLU327447:LLU327453 LLU327455:LLU327463 LLU327523:LLU327526 LLU327529:LLU327535 LLU392957:LLU392963 LLU392965:LLU392970 LLU392972:LLU392975 LLU392977:LLU392981 LLU392983:LLU392989 LLU392991:LLU392999 LLU393059:LLU393062 LLU393065:LLU393071 LLU458493:LLU458499 LLU458501:LLU458506 LLU458508:LLU458511 LLU458513:LLU458517 LLU458519:LLU458525 LLU458527:LLU458535 LLU458595:LLU458598 LLU458601:LLU458607 LLU524029:LLU524035 LLU524037:LLU524042 LLU524044:LLU524047 LLU524049:LLU524053 LLU524055:LLU524061 LLU524063:LLU524071 LLU524131:LLU524134 LLU524137:LLU524143 LLU589565:LLU589571 LLU589573:LLU589578 LLU589580:LLU589583 LLU589585:LLU589589 LLU589591:LLU589597 LLU589599:LLU589607 LLU589667:LLU589670 LLU589673:LLU589679 LLU655101:LLU655107 LLU655109:LLU655114 LLU655116:LLU655119 LLU655121:LLU655125 LLU655127:LLU655133 LLU655135:LLU655143 LLU655203:LLU655206 LLU655209:LLU655215 LLU720637:LLU720643 LLU720645:LLU720650 LLU720652:LLU720655 LLU720657:LLU720661 LLU720663:LLU720669 LLU720671:LLU720679 LLU720739:LLU720742 LLU720745:LLU720751 LLU786173:LLU786179 LLU786181:LLU786186 LLU786188:LLU786191 LLU786193:LLU786197 LLU786199:LLU786205 LLU786207:LLU786215 LLU786275:LLU786278 LLU786281:LLU786287 LLU851709:LLU851715 LLU851717:LLU851722 LLU851724:LLU851727 LLU851729:LLU851733 LLU851735:LLU851741 LLU851743:LLU851751 LLU851811:LLU851814 LLU851817:LLU851823 LLU917245:LLU917251 LLU917253:LLU917258 LLU917260:LLU917263 LLU917265:LLU917269 LLU917271:LLU917277 LLU917279:LLU917287 LLU917347:LLU917350 LLU917353:LLU917359 LLU982781:LLU982787 LLU982789:LLU982794 LLU982796:LLU982799 LLU982801:LLU982805 LLU982807:LLU982813 LLU982815:LLU982823 LLU982883:LLU982886 LLU982889:LLU982895 LMA76:LMA78 LMA81:LMA87 LMA65497:LMA65499 LMA65502:LMA65506 LMA65509:LMA65530 LMA65532:LMA65533 LMA65535:LMA65537 LMA65539:LMA65540 LMA65542:LMA65548 LMA65550:LMA65553 LMA65555:LMA65570 LMA65572:LMA65579 LMA65581:LMA65587 LMA131033:LMA131035 LMA131038:LMA131042 LMA131045:LMA131066 LMA131068:LMA131069 LMA131071:LMA131073 LMA131075:LMA131076 LMA131078:LMA131084 LMA131086:LMA131089 LMA131091:LMA131106 LMA131108:LMA131115 LMA131117:LMA131123 LMA196569:LMA196571 LMA196574:LMA196578 LMA196581:LMA196602 LMA196604:LMA196605 LMA196607:LMA196609 LMA196611:LMA196612 LMA196614:LMA196620 LMA196622:LMA196625 LMA196627:LMA196642 LMA196644:LMA196651 LMA196653:LMA196659 LMA262105:LMA262107 LMA262110:LMA262114 LMA262117:LMA262138 LMA262140:LMA262141 LMA262143:LMA262145 LMA262147:LMA262148 LMA262150:LMA262156 LMA262158:LMA262161 LMA262163:LMA262178 LMA262180:LMA262187 LMA262189:LMA262195 LMA327641:LMA327643 LMA327646:LMA327650 LMA327653:LMA327674 LMA327676:LMA327677 LMA327679:LMA327681 LMA327683:LMA327684 LMA327686:LMA327692 LMA327694:LMA327697 LMA327699:LMA327714 LMA327716:LMA327723 LMA327725:LMA327731 LMA393177:LMA393179 LMA393182:LMA393186 LMA393189:LMA393210 LMA393212:LMA393213 LMA393215:LMA393217 LMA393219:LMA393220 LMA393222:LMA393228 LMA393230:LMA393233 LMA393235:LMA393250 LMA393252:LMA393259 LMA393261:LMA393267 LMA458713:LMA458715 LMA458718:LMA458722 LMA458725:LMA458746 LMA458748:LMA458749 LMA458751:LMA458753 LMA458755:LMA458756 LMA458758:LMA458764 LMA458766:LMA458769 LMA458771:LMA458786 LMA458788:LMA458795 LMA458797:LMA458803 LMA524249:LMA524251 LMA524254:LMA524258 LMA524261:LMA524282 LMA524284:LMA524285 LMA524287:LMA524289 LMA524291:LMA524292 LMA524294:LMA524300 LMA524302:LMA524305 LMA524307:LMA524322 LMA524324:LMA524331 LMA524333:LMA524339 LMA589785:LMA589787 LMA589790:LMA589794 LMA589797:LMA589818 LMA589820:LMA589821 LMA589823:LMA589825 LMA589827:LMA589828 LMA589830:LMA589836 LMA589838:LMA589841 LMA589843:LMA589858 LMA589860:LMA589867 LMA589869:LMA589875 LMA655321:LMA655323 LMA655326:LMA655330 LMA655333:LMA655354 LMA655356:LMA655357 LMA655359:LMA655361 LMA655363:LMA655364 LMA655366:LMA655372 LMA655374:LMA655377 LMA655379:LMA655394 LMA655396:LMA655403 LMA655405:LMA655411 LMA720857:LMA720859 LMA720862:LMA720866 LMA720869:LMA720890 LMA720892:LMA720893 LMA720895:LMA720897 LMA720899:LMA720900 LMA720902:LMA720908 LMA720910:LMA720913 LMA720915:LMA720930 LMA720932:LMA720939 LMA720941:LMA720947 LMA786393:LMA786395 LMA786398:LMA786402 LMA786405:LMA786426 LMA786428:LMA786429 LMA786431:LMA786433 LMA786435:LMA786436 LMA786438:LMA786444 LMA786446:LMA786449 LMA786451:LMA786466 LMA786468:LMA786475 LMA786477:LMA786483 LMA851929:LMA851931 LMA851934:LMA851938 LMA851941:LMA851962 LMA851964:LMA851965 LMA851967:LMA851969 LMA851971:LMA851972 LMA851974:LMA851980 LMA851982:LMA851985 LMA851987:LMA852002 LMA852004:LMA852011 LMA852013:LMA852019 LMA917465:LMA917467 LMA917470:LMA917474 LMA917477:LMA917498 LMA917500:LMA917501 LMA917503:LMA917505 LMA917507:LMA917508 LMA917510:LMA917516 LMA917518:LMA917521 LMA917523:LMA917538 LMA917540:LMA917547 LMA917549:LMA917555 LMA983001:LMA983003 LMA983006:LMA983010 LMA983013:LMA983034 LMA983036:LMA983037 LMA983039:LMA983041 LMA983043:LMA983044 LMA983046:LMA983052 LMA983054:LMA983057 LMA983059:LMA983074 LMA983076:LMA983083 LMA983085:LMA983091 LVQ9:LVQ12 LVQ14:LVQ16 LVQ65277:LVQ65283 LVQ65285:LVQ65290 LVQ65292:LVQ65295 LVQ65297:LVQ65301 LVQ65303:LVQ65309 LVQ65311:LVQ65319 LVQ65379:LVQ65382 LVQ65385:LVQ65391 LVQ130813:LVQ130819 LVQ130821:LVQ130826 LVQ130828:LVQ130831 LVQ130833:LVQ130837 LVQ130839:LVQ130845 LVQ130847:LVQ130855 LVQ130915:LVQ130918 LVQ130921:LVQ130927 LVQ196349:LVQ196355 LVQ196357:LVQ196362 LVQ196364:LVQ196367 LVQ196369:LVQ196373 LVQ196375:LVQ196381 LVQ196383:LVQ196391 LVQ196451:LVQ196454 LVQ196457:LVQ196463 LVQ261885:LVQ261891 LVQ261893:LVQ261898 LVQ261900:LVQ261903 LVQ261905:LVQ261909 LVQ261911:LVQ261917 LVQ261919:LVQ261927 LVQ261987:LVQ261990 LVQ261993:LVQ261999 LVQ327421:LVQ327427 LVQ327429:LVQ327434 LVQ327436:LVQ327439 LVQ327441:LVQ327445 LVQ327447:LVQ327453 LVQ327455:LVQ327463 LVQ327523:LVQ327526 LVQ327529:LVQ327535 LVQ392957:LVQ392963 LVQ392965:LVQ392970 LVQ392972:LVQ392975 LVQ392977:LVQ392981 LVQ392983:LVQ392989 LVQ392991:LVQ392999 LVQ393059:LVQ393062 LVQ393065:LVQ393071 LVQ458493:LVQ458499 LVQ458501:LVQ458506 LVQ458508:LVQ458511 LVQ458513:LVQ458517 LVQ458519:LVQ458525 LVQ458527:LVQ458535 LVQ458595:LVQ458598 LVQ458601:LVQ458607 LVQ524029:LVQ524035 LVQ524037:LVQ524042 LVQ524044:LVQ524047 LVQ524049:LVQ524053 LVQ524055:LVQ524061 LVQ524063:LVQ524071 LVQ524131:LVQ524134 LVQ524137:LVQ524143 LVQ589565:LVQ589571 LVQ589573:LVQ589578 LVQ589580:LVQ589583 LVQ589585:LVQ589589 LVQ589591:LVQ589597 LVQ589599:LVQ589607 LVQ589667:LVQ589670 LVQ589673:LVQ589679 LVQ655101:LVQ655107 LVQ655109:LVQ655114 LVQ655116:LVQ655119 LVQ655121:LVQ655125 LVQ655127:LVQ655133 LVQ655135:LVQ655143 LVQ655203:LVQ655206 LVQ655209:LVQ655215 LVQ720637:LVQ720643 LVQ720645:LVQ720650 LVQ720652:LVQ720655 LVQ720657:LVQ720661 LVQ720663:LVQ720669 LVQ720671:LVQ720679 LVQ720739:LVQ720742 LVQ720745:LVQ720751 LVQ786173:LVQ786179 LVQ786181:LVQ786186 LVQ786188:LVQ786191 LVQ786193:LVQ786197 LVQ786199:LVQ786205 LVQ786207:LVQ786215 LVQ786275:LVQ786278 LVQ786281:LVQ786287 LVQ851709:LVQ851715 LVQ851717:LVQ851722 LVQ851724:LVQ851727 LVQ851729:LVQ851733 LVQ851735:LVQ851741 LVQ851743:LVQ851751 LVQ851811:LVQ851814 LVQ851817:LVQ851823 LVQ917245:LVQ917251 LVQ917253:LVQ917258 LVQ917260:LVQ917263 LVQ917265:LVQ917269 LVQ917271:LVQ917277 LVQ917279:LVQ917287 LVQ917347:LVQ917350 LVQ917353:LVQ917359 LVQ982781:LVQ982787 LVQ982789:LVQ982794 LVQ982796:LVQ982799 LVQ982801:LVQ982805 LVQ982807:LVQ982813 LVQ982815:LVQ982823 LVQ982883:LVQ982886 LVQ982889:LVQ982895 LVW76:LVW78 LVW81:LVW87 LVW65497:LVW65499 LVW65502:LVW65506 LVW65509:LVW65530 LVW65532:LVW65533 LVW65535:LVW65537 LVW65539:LVW65540 LVW65542:LVW65548 LVW65550:LVW65553 LVW65555:LVW65570 LVW65572:LVW65579 LVW65581:LVW65587 LVW131033:LVW131035 LVW131038:LVW131042 LVW131045:LVW131066 LVW131068:LVW131069 LVW131071:LVW131073 LVW131075:LVW131076 LVW131078:LVW131084 LVW131086:LVW131089 LVW131091:LVW131106 LVW131108:LVW131115 LVW131117:LVW131123 LVW196569:LVW196571 LVW196574:LVW196578 LVW196581:LVW196602 LVW196604:LVW196605 LVW196607:LVW196609 LVW196611:LVW196612 LVW196614:LVW196620 LVW196622:LVW196625 LVW196627:LVW196642 LVW196644:LVW196651 LVW196653:LVW196659 LVW262105:LVW262107 LVW262110:LVW262114 LVW262117:LVW262138 LVW262140:LVW262141 LVW262143:LVW262145 LVW262147:LVW262148 LVW262150:LVW262156 LVW262158:LVW262161 LVW262163:LVW262178 LVW262180:LVW262187 LVW262189:LVW262195 LVW327641:LVW327643 LVW327646:LVW327650 LVW327653:LVW327674 LVW327676:LVW327677 LVW327679:LVW327681 LVW327683:LVW327684 LVW327686:LVW327692 LVW327694:LVW327697 LVW327699:LVW327714 LVW327716:LVW327723 LVW327725:LVW327731 LVW393177:LVW393179 LVW393182:LVW393186 LVW393189:LVW393210 LVW393212:LVW393213 LVW393215:LVW393217 LVW393219:LVW393220 LVW393222:LVW393228 LVW393230:LVW393233 LVW393235:LVW393250 LVW393252:LVW393259 LVW393261:LVW393267 LVW458713:LVW458715 LVW458718:LVW458722 LVW458725:LVW458746 LVW458748:LVW458749 LVW458751:LVW458753 LVW458755:LVW458756 LVW458758:LVW458764 LVW458766:LVW458769 LVW458771:LVW458786 LVW458788:LVW458795 LVW458797:LVW458803 LVW524249:LVW524251 LVW524254:LVW524258 LVW524261:LVW524282 LVW524284:LVW524285 LVW524287:LVW524289 LVW524291:LVW524292 LVW524294:LVW524300 LVW524302:LVW524305 LVW524307:LVW524322 LVW524324:LVW524331 LVW524333:LVW524339 LVW589785:LVW589787 LVW589790:LVW589794 LVW589797:LVW589818 LVW589820:LVW589821 LVW589823:LVW589825 LVW589827:LVW589828 LVW589830:LVW589836 LVW589838:LVW589841 LVW589843:LVW589858 LVW589860:LVW589867 LVW589869:LVW589875 LVW655321:LVW655323 LVW655326:LVW655330 LVW655333:LVW655354 LVW655356:LVW655357 LVW655359:LVW655361 LVW655363:LVW655364 LVW655366:LVW655372 LVW655374:LVW655377 LVW655379:LVW655394 LVW655396:LVW655403 LVW655405:LVW655411 LVW720857:LVW720859 LVW720862:LVW720866 LVW720869:LVW720890 LVW720892:LVW720893 LVW720895:LVW720897 LVW720899:LVW720900 LVW720902:LVW720908 LVW720910:LVW720913 LVW720915:LVW720930 LVW720932:LVW720939 LVW720941:LVW720947 LVW786393:LVW786395 LVW786398:LVW786402 LVW786405:LVW786426 LVW786428:LVW786429 LVW786431:LVW786433 LVW786435:LVW786436 LVW786438:LVW786444 LVW786446:LVW786449 LVW786451:LVW786466 LVW786468:LVW786475 LVW786477:LVW786483 LVW851929:LVW851931 LVW851934:LVW851938 LVW851941:LVW851962 LVW851964:LVW851965 LVW851967:LVW851969 LVW851971:LVW851972 LVW851974:LVW851980 LVW851982:LVW851985 LVW851987:LVW852002 LVW852004:LVW852011 LVW852013:LVW852019 LVW917465:LVW917467 LVW917470:LVW917474 LVW917477:LVW917498 LVW917500:LVW917501 LVW917503:LVW917505 LVW917507:LVW917508 LVW917510:LVW917516 LVW917518:LVW917521 LVW917523:LVW917538 LVW917540:LVW917547 LVW917549:LVW917555 LVW983001:LVW983003 LVW983006:LVW983010 LVW983013:LVW983034 LVW983036:LVW983037 LVW983039:LVW983041 LVW983043:LVW983044 LVW983046:LVW983052 LVW983054:LVW983057 LVW983059:LVW983074 LVW983076:LVW983083 LVW983085:LVW983091 MFM9:MFM12 MFM14:MFM16 MFM65277:MFM65283 MFM65285:MFM65290 MFM65292:MFM65295 MFM65297:MFM65301 MFM65303:MFM65309 MFM65311:MFM65319 MFM65379:MFM65382 MFM65385:MFM65391 MFM130813:MFM130819 MFM130821:MFM130826 MFM130828:MFM130831 MFM130833:MFM130837 MFM130839:MFM130845 MFM130847:MFM130855 MFM130915:MFM130918 MFM130921:MFM130927 MFM196349:MFM196355 MFM196357:MFM196362 MFM196364:MFM196367 MFM196369:MFM196373 MFM196375:MFM196381 MFM196383:MFM196391 MFM196451:MFM196454 MFM196457:MFM196463 MFM261885:MFM261891 MFM261893:MFM261898 MFM261900:MFM261903 MFM261905:MFM261909 MFM261911:MFM261917 MFM261919:MFM261927 MFM261987:MFM261990 MFM261993:MFM261999 MFM327421:MFM327427 MFM327429:MFM327434 MFM327436:MFM327439 MFM327441:MFM327445 MFM327447:MFM327453 MFM327455:MFM327463 MFM327523:MFM327526 MFM327529:MFM327535 MFM392957:MFM392963 MFM392965:MFM392970 MFM392972:MFM392975 MFM392977:MFM392981 MFM392983:MFM392989 MFM392991:MFM392999 MFM393059:MFM393062 MFM393065:MFM393071 MFM458493:MFM458499 MFM458501:MFM458506 MFM458508:MFM458511 MFM458513:MFM458517 MFM458519:MFM458525 MFM458527:MFM458535 MFM458595:MFM458598 MFM458601:MFM458607 MFM524029:MFM524035 MFM524037:MFM524042 MFM524044:MFM524047 MFM524049:MFM524053 MFM524055:MFM524061 MFM524063:MFM524071 MFM524131:MFM524134 MFM524137:MFM524143 MFM589565:MFM589571 MFM589573:MFM589578 MFM589580:MFM589583 MFM589585:MFM589589 MFM589591:MFM589597 MFM589599:MFM589607 MFM589667:MFM589670 MFM589673:MFM589679 MFM655101:MFM655107 MFM655109:MFM655114 MFM655116:MFM655119 MFM655121:MFM655125 MFM655127:MFM655133 MFM655135:MFM655143 MFM655203:MFM655206 MFM655209:MFM655215 MFM720637:MFM720643 MFM720645:MFM720650 MFM720652:MFM720655 MFM720657:MFM720661 MFM720663:MFM720669 MFM720671:MFM720679 MFM720739:MFM720742 MFM720745:MFM720751 MFM786173:MFM786179 MFM786181:MFM786186 MFM786188:MFM786191 MFM786193:MFM786197 MFM786199:MFM786205 MFM786207:MFM786215 MFM786275:MFM786278 MFM786281:MFM786287 MFM851709:MFM851715 MFM851717:MFM851722 MFM851724:MFM851727 MFM851729:MFM851733 MFM851735:MFM851741 MFM851743:MFM851751 MFM851811:MFM851814 MFM851817:MFM851823 MFM917245:MFM917251 MFM917253:MFM917258 MFM917260:MFM917263 MFM917265:MFM917269 MFM917271:MFM917277 MFM917279:MFM917287 MFM917347:MFM917350 MFM917353:MFM917359 MFM982781:MFM982787 MFM982789:MFM982794 MFM982796:MFM982799 MFM982801:MFM982805 MFM982807:MFM982813 MFM982815:MFM982823 MFM982883:MFM982886 MFM982889:MFM982895 MFS76:MFS78 MFS81:MFS87 MFS65497:MFS65499 MFS65502:MFS65506 MFS65509:MFS65530 MFS65532:MFS65533 MFS65535:MFS65537 MFS65539:MFS65540 MFS65542:MFS65548 MFS65550:MFS65553 MFS65555:MFS65570 MFS65572:MFS65579 MFS65581:MFS65587 MFS131033:MFS131035 MFS131038:MFS131042 MFS131045:MFS131066 MFS131068:MFS131069 MFS131071:MFS131073 MFS131075:MFS131076 MFS131078:MFS131084 MFS131086:MFS131089 MFS131091:MFS131106 MFS131108:MFS131115 MFS131117:MFS131123 MFS196569:MFS196571 MFS196574:MFS196578 MFS196581:MFS196602 MFS196604:MFS196605 MFS196607:MFS196609 MFS196611:MFS196612 MFS196614:MFS196620 MFS196622:MFS196625 MFS196627:MFS196642 MFS196644:MFS196651 MFS196653:MFS196659 MFS262105:MFS262107 MFS262110:MFS262114 MFS262117:MFS262138 MFS262140:MFS262141 MFS262143:MFS262145 MFS262147:MFS262148 MFS262150:MFS262156 MFS262158:MFS262161 MFS262163:MFS262178 MFS262180:MFS262187 MFS262189:MFS262195 MFS327641:MFS327643 MFS327646:MFS327650 MFS327653:MFS327674 MFS327676:MFS327677 MFS327679:MFS327681 MFS327683:MFS327684 MFS327686:MFS327692 MFS327694:MFS327697 MFS327699:MFS327714 MFS327716:MFS327723 MFS327725:MFS327731 MFS393177:MFS393179 MFS393182:MFS393186 MFS393189:MFS393210 MFS393212:MFS393213 MFS393215:MFS393217 MFS393219:MFS393220 MFS393222:MFS393228 MFS393230:MFS393233 MFS393235:MFS393250 MFS393252:MFS393259 MFS393261:MFS393267 MFS458713:MFS458715 MFS458718:MFS458722 MFS458725:MFS458746 MFS458748:MFS458749 MFS458751:MFS458753 MFS458755:MFS458756 MFS458758:MFS458764 MFS458766:MFS458769 MFS458771:MFS458786 MFS458788:MFS458795 MFS458797:MFS458803 MFS524249:MFS524251 MFS524254:MFS524258 MFS524261:MFS524282 MFS524284:MFS524285 MFS524287:MFS524289 MFS524291:MFS524292 MFS524294:MFS524300 MFS524302:MFS524305 MFS524307:MFS524322 MFS524324:MFS524331 MFS524333:MFS524339 MFS589785:MFS589787 MFS589790:MFS589794 MFS589797:MFS589818 MFS589820:MFS589821 MFS589823:MFS589825 MFS589827:MFS589828 MFS589830:MFS589836 MFS589838:MFS589841 MFS589843:MFS589858 MFS589860:MFS589867 MFS589869:MFS589875 MFS655321:MFS655323 MFS655326:MFS655330 MFS655333:MFS655354 MFS655356:MFS655357 MFS655359:MFS655361 MFS655363:MFS655364 MFS655366:MFS655372 MFS655374:MFS655377 MFS655379:MFS655394 MFS655396:MFS655403 MFS655405:MFS655411 MFS720857:MFS720859 MFS720862:MFS720866 MFS720869:MFS720890 MFS720892:MFS720893 MFS720895:MFS720897 MFS720899:MFS720900 MFS720902:MFS720908 MFS720910:MFS720913 MFS720915:MFS720930 MFS720932:MFS720939 MFS720941:MFS720947 MFS786393:MFS786395 MFS786398:MFS786402 MFS786405:MFS786426 MFS786428:MFS786429 MFS786431:MFS786433 MFS786435:MFS786436 MFS786438:MFS786444 MFS786446:MFS786449 MFS786451:MFS786466 MFS786468:MFS786475 MFS786477:MFS786483 MFS851929:MFS851931 MFS851934:MFS851938 MFS851941:MFS851962 MFS851964:MFS851965 MFS851967:MFS851969 MFS851971:MFS851972 MFS851974:MFS851980 MFS851982:MFS851985 MFS851987:MFS852002 MFS852004:MFS852011 MFS852013:MFS852019 MFS917465:MFS917467 MFS917470:MFS917474 MFS917477:MFS917498 MFS917500:MFS917501 MFS917503:MFS917505 MFS917507:MFS917508 MFS917510:MFS917516 MFS917518:MFS917521 MFS917523:MFS917538 MFS917540:MFS917547 MFS917549:MFS917555 MFS983001:MFS983003 MFS983006:MFS983010 MFS983013:MFS983034 MFS983036:MFS983037 MFS983039:MFS983041 MFS983043:MFS983044 MFS983046:MFS983052 MFS983054:MFS983057 MFS983059:MFS983074 MFS983076:MFS983083 MFS983085:MFS983091 MPI9:MPI12 MPI14:MPI16 MPI65277:MPI65283 MPI65285:MPI65290 MPI65292:MPI65295 MPI65297:MPI65301 MPI65303:MPI65309 MPI65311:MPI65319 MPI65379:MPI65382 MPI65385:MPI65391 MPI130813:MPI130819 MPI130821:MPI130826 MPI130828:MPI130831 MPI130833:MPI130837 MPI130839:MPI130845 MPI130847:MPI130855 MPI130915:MPI130918 MPI130921:MPI130927 MPI196349:MPI196355 MPI196357:MPI196362 MPI196364:MPI196367 MPI196369:MPI196373 MPI196375:MPI196381 MPI196383:MPI196391 MPI196451:MPI196454 MPI196457:MPI196463 MPI261885:MPI261891 MPI261893:MPI261898 MPI261900:MPI261903 MPI261905:MPI261909 MPI261911:MPI261917 MPI261919:MPI261927 MPI261987:MPI261990 MPI261993:MPI261999 MPI327421:MPI327427 MPI327429:MPI327434 MPI327436:MPI327439 MPI327441:MPI327445 MPI327447:MPI327453 MPI327455:MPI327463 MPI327523:MPI327526 MPI327529:MPI327535 MPI392957:MPI392963 MPI392965:MPI392970 MPI392972:MPI392975 MPI392977:MPI392981 MPI392983:MPI392989 MPI392991:MPI392999 MPI393059:MPI393062 MPI393065:MPI393071 MPI458493:MPI458499 MPI458501:MPI458506 MPI458508:MPI458511 MPI458513:MPI458517 MPI458519:MPI458525 MPI458527:MPI458535 MPI458595:MPI458598 MPI458601:MPI458607 MPI524029:MPI524035 MPI524037:MPI524042 MPI524044:MPI524047 MPI524049:MPI524053 MPI524055:MPI524061 MPI524063:MPI524071 MPI524131:MPI524134 MPI524137:MPI524143 MPI589565:MPI589571 MPI589573:MPI589578 MPI589580:MPI589583 MPI589585:MPI589589 MPI589591:MPI589597 MPI589599:MPI589607 MPI589667:MPI589670 MPI589673:MPI589679 MPI655101:MPI655107 MPI655109:MPI655114 MPI655116:MPI655119 MPI655121:MPI655125 MPI655127:MPI655133 MPI655135:MPI655143 MPI655203:MPI655206 MPI655209:MPI655215 MPI720637:MPI720643 MPI720645:MPI720650 MPI720652:MPI720655 MPI720657:MPI720661 MPI720663:MPI720669 MPI720671:MPI720679 MPI720739:MPI720742 MPI720745:MPI720751 MPI786173:MPI786179 MPI786181:MPI786186 MPI786188:MPI786191 MPI786193:MPI786197 MPI786199:MPI786205 MPI786207:MPI786215 MPI786275:MPI786278 MPI786281:MPI786287 MPI851709:MPI851715 MPI851717:MPI851722 MPI851724:MPI851727 MPI851729:MPI851733 MPI851735:MPI851741 MPI851743:MPI851751 MPI851811:MPI851814 MPI851817:MPI851823 MPI917245:MPI917251 MPI917253:MPI917258 MPI917260:MPI917263 MPI917265:MPI917269 MPI917271:MPI917277 MPI917279:MPI917287 MPI917347:MPI917350 MPI917353:MPI917359 MPI982781:MPI982787 MPI982789:MPI982794 MPI982796:MPI982799 MPI982801:MPI982805 MPI982807:MPI982813 MPI982815:MPI982823 MPI982883:MPI982886 MPI982889:MPI982895 MPO76:MPO78 MPO81:MPO87 MPO65497:MPO65499 MPO65502:MPO65506 MPO65509:MPO65530 MPO65532:MPO65533 MPO65535:MPO65537 MPO65539:MPO65540 MPO65542:MPO65548 MPO65550:MPO65553 MPO65555:MPO65570 MPO65572:MPO65579 MPO65581:MPO65587 MPO131033:MPO131035 MPO131038:MPO131042 MPO131045:MPO131066 MPO131068:MPO131069 MPO131071:MPO131073 MPO131075:MPO131076 MPO131078:MPO131084 MPO131086:MPO131089 MPO131091:MPO131106 MPO131108:MPO131115 MPO131117:MPO131123 MPO196569:MPO196571 MPO196574:MPO196578 MPO196581:MPO196602 MPO196604:MPO196605 MPO196607:MPO196609 MPO196611:MPO196612 MPO196614:MPO196620 MPO196622:MPO196625 MPO196627:MPO196642 MPO196644:MPO196651 MPO196653:MPO196659 MPO262105:MPO262107 MPO262110:MPO262114 MPO262117:MPO262138 MPO262140:MPO262141 MPO262143:MPO262145 MPO262147:MPO262148 MPO262150:MPO262156 MPO262158:MPO262161 MPO262163:MPO262178 MPO262180:MPO262187 MPO262189:MPO262195 MPO327641:MPO327643 MPO327646:MPO327650 MPO327653:MPO327674 MPO327676:MPO327677 MPO327679:MPO327681 MPO327683:MPO327684 MPO327686:MPO327692 MPO327694:MPO327697 MPO327699:MPO327714 MPO327716:MPO327723 MPO327725:MPO327731 MPO393177:MPO393179 MPO393182:MPO393186 MPO393189:MPO393210 MPO393212:MPO393213 MPO393215:MPO393217 MPO393219:MPO393220 MPO393222:MPO393228 MPO393230:MPO393233 MPO393235:MPO393250 MPO393252:MPO393259 MPO393261:MPO393267 MPO458713:MPO458715 MPO458718:MPO458722 MPO458725:MPO458746 MPO458748:MPO458749 MPO458751:MPO458753 MPO458755:MPO458756 MPO458758:MPO458764 MPO458766:MPO458769 MPO458771:MPO458786 MPO458788:MPO458795 MPO458797:MPO458803 MPO524249:MPO524251 MPO524254:MPO524258 MPO524261:MPO524282 MPO524284:MPO524285 MPO524287:MPO524289 MPO524291:MPO524292 MPO524294:MPO524300 MPO524302:MPO524305 MPO524307:MPO524322 MPO524324:MPO524331 MPO524333:MPO524339 MPO589785:MPO589787 MPO589790:MPO589794 MPO589797:MPO589818 MPO589820:MPO589821 MPO589823:MPO589825 MPO589827:MPO589828 MPO589830:MPO589836 MPO589838:MPO589841 MPO589843:MPO589858 MPO589860:MPO589867 MPO589869:MPO589875 MPO655321:MPO655323 MPO655326:MPO655330 MPO655333:MPO655354 MPO655356:MPO655357 MPO655359:MPO655361 MPO655363:MPO655364 MPO655366:MPO655372 MPO655374:MPO655377 MPO655379:MPO655394 MPO655396:MPO655403 MPO655405:MPO655411 MPO720857:MPO720859 MPO720862:MPO720866 MPO720869:MPO720890 MPO720892:MPO720893 MPO720895:MPO720897 MPO720899:MPO720900 MPO720902:MPO720908 MPO720910:MPO720913 MPO720915:MPO720930 MPO720932:MPO720939 MPO720941:MPO720947 MPO786393:MPO786395 MPO786398:MPO786402 MPO786405:MPO786426 MPO786428:MPO786429 MPO786431:MPO786433 MPO786435:MPO786436 MPO786438:MPO786444 MPO786446:MPO786449 MPO786451:MPO786466 MPO786468:MPO786475 MPO786477:MPO786483 MPO851929:MPO851931 MPO851934:MPO851938 MPO851941:MPO851962 MPO851964:MPO851965 MPO851967:MPO851969 MPO851971:MPO851972 MPO851974:MPO851980 MPO851982:MPO851985 MPO851987:MPO852002 MPO852004:MPO852011 MPO852013:MPO852019 MPO917465:MPO917467 MPO917470:MPO917474 MPO917477:MPO917498 MPO917500:MPO917501 MPO917503:MPO917505 MPO917507:MPO917508 MPO917510:MPO917516 MPO917518:MPO917521 MPO917523:MPO917538 MPO917540:MPO917547 MPO917549:MPO917555 MPO983001:MPO983003 MPO983006:MPO983010 MPO983013:MPO983034 MPO983036:MPO983037 MPO983039:MPO983041 MPO983043:MPO983044 MPO983046:MPO983052 MPO983054:MPO983057 MPO983059:MPO983074 MPO983076:MPO983083 MPO983085:MPO983091 MZE9:MZE12 MZE14:MZE16 MZE65277:MZE65283 MZE65285:MZE65290 MZE65292:MZE65295 MZE65297:MZE65301 MZE65303:MZE65309 MZE65311:MZE65319 MZE65379:MZE65382 MZE65385:MZE65391 MZE130813:MZE130819 MZE130821:MZE130826 MZE130828:MZE130831 MZE130833:MZE130837 MZE130839:MZE130845 MZE130847:MZE130855 MZE130915:MZE130918 MZE130921:MZE130927 MZE196349:MZE196355 MZE196357:MZE196362 MZE196364:MZE196367 MZE196369:MZE196373 MZE196375:MZE196381 MZE196383:MZE196391 MZE196451:MZE196454 MZE196457:MZE196463 MZE261885:MZE261891 MZE261893:MZE261898 MZE261900:MZE261903 MZE261905:MZE261909 MZE261911:MZE261917 MZE261919:MZE261927 MZE261987:MZE261990 MZE261993:MZE261999 MZE327421:MZE327427 MZE327429:MZE327434 MZE327436:MZE327439 MZE327441:MZE327445 MZE327447:MZE327453 MZE327455:MZE327463 MZE327523:MZE327526 MZE327529:MZE327535 MZE392957:MZE392963 MZE392965:MZE392970 MZE392972:MZE392975 MZE392977:MZE392981 MZE392983:MZE392989 MZE392991:MZE392999 MZE393059:MZE393062 MZE393065:MZE393071 MZE458493:MZE458499 MZE458501:MZE458506 MZE458508:MZE458511 MZE458513:MZE458517 MZE458519:MZE458525 MZE458527:MZE458535 MZE458595:MZE458598 MZE458601:MZE458607 MZE524029:MZE524035 MZE524037:MZE524042 MZE524044:MZE524047 MZE524049:MZE524053 MZE524055:MZE524061 MZE524063:MZE524071 MZE524131:MZE524134 MZE524137:MZE524143 MZE589565:MZE589571 MZE589573:MZE589578 MZE589580:MZE589583 MZE589585:MZE589589 MZE589591:MZE589597 MZE589599:MZE589607 MZE589667:MZE589670 MZE589673:MZE589679 MZE655101:MZE655107 MZE655109:MZE655114 MZE655116:MZE655119 MZE655121:MZE655125 MZE655127:MZE655133 MZE655135:MZE655143 MZE655203:MZE655206 MZE655209:MZE655215 MZE720637:MZE720643 MZE720645:MZE720650 MZE720652:MZE720655 MZE720657:MZE720661 MZE720663:MZE720669 MZE720671:MZE720679 MZE720739:MZE720742 MZE720745:MZE720751 MZE786173:MZE786179 MZE786181:MZE786186 MZE786188:MZE786191 MZE786193:MZE786197 MZE786199:MZE786205 MZE786207:MZE786215 MZE786275:MZE786278 MZE786281:MZE786287 MZE851709:MZE851715 MZE851717:MZE851722 MZE851724:MZE851727 MZE851729:MZE851733 MZE851735:MZE851741 MZE851743:MZE851751 MZE851811:MZE851814 MZE851817:MZE851823 MZE917245:MZE917251 MZE917253:MZE917258 MZE917260:MZE917263 MZE917265:MZE917269 MZE917271:MZE917277 MZE917279:MZE917287 MZE917347:MZE917350 MZE917353:MZE917359 MZE982781:MZE982787 MZE982789:MZE982794 MZE982796:MZE982799 MZE982801:MZE982805 MZE982807:MZE982813 MZE982815:MZE982823 MZE982883:MZE982886 MZE982889:MZE982895 MZK76:MZK78 MZK81:MZK87 MZK65497:MZK65499 MZK65502:MZK65506 MZK65509:MZK65530 MZK65532:MZK65533 MZK65535:MZK65537 MZK65539:MZK65540 MZK65542:MZK65548 MZK65550:MZK65553 MZK65555:MZK65570 MZK65572:MZK65579 MZK65581:MZK65587 MZK131033:MZK131035 MZK131038:MZK131042 MZK131045:MZK131066 MZK131068:MZK131069 MZK131071:MZK131073 MZK131075:MZK131076 MZK131078:MZK131084 MZK131086:MZK131089 MZK131091:MZK131106 MZK131108:MZK131115 MZK131117:MZK131123 MZK196569:MZK196571 MZK196574:MZK196578 MZK196581:MZK196602 MZK196604:MZK196605 MZK196607:MZK196609 MZK196611:MZK196612 MZK196614:MZK196620 MZK196622:MZK196625 MZK196627:MZK196642 MZK196644:MZK196651 MZK196653:MZK196659 MZK262105:MZK262107 MZK262110:MZK262114 MZK262117:MZK262138 MZK262140:MZK262141 MZK262143:MZK262145 MZK262147:MZK262148 MZK262150:MZK262156 MZK262158:MZK262161 MZK262163:MZK262178 MZK262180:MZK262187 MZK262189:MZK262195 MZK327641:MZK327643 MZK327646:MZK327650 MZK327653:MZK327674 MZK327676:MZK327677 MZK327679:MZK327681 MZK327683:MZK327684 MZK327686:MZK327692 MZK327694:MZK327697 MZK327699:MZK327714 MZK327716:MZK327723 MZK327725:MZK327731 MZK393177:MZK393179 MZK393182:MZK393186 MZK393189:MZK393210 MZK393212:MZK393213 MZK393215:MZK393217 MZK393219:MZK393220 MZK393222:MZK393228 MZK393230:MZK393233 MZK393235:MZK393250 MZK393252:MZK393259 MZK393261:MZK393267 MZK458713:MZK458715 MZK458718:MZK458722 MZK458725:MZK458746 MZK458748:MZK458749 MZK458751:MZK458753 MZK458755:MZK458756 MZK458758:MZK458764 MZK458766:MZK458769 MZK458771:MZK458786 MZK458788:MZK458795 MZK458797:MZK458803 MZK524249:MZK524251 MZK524254:MZK524258 MZK524261:MZK524282 MZK524284:MZK524285 MZK524287:MZK524289 MZK524291:MZK524292 MZK524294:MZK524300 MZK524302:MZK524305 MZK524307:MZK524322 MZK524324:MZK524331 MZK524333:MZK524339 MZK589785:MZK589787 MZK589790:MZK589794 MZK589797:MZK589818 MZK589820:MZK589821 MZK589823:MZK589825 MZK589827:MZK589828 MZK589830:MZK589836 MZK589838:MZK589841 MZK589843:MZK589858 MZK589860:MZK589867 MZK589869:MZK589875 MZK655321:MZK655323 MZK655326:MZK655330 MZK655333:MZK655354 MZK655356:MZK655357 MZK655359:MZK655361 MZK655363:MZK655364 MZK655366:MZK655372 MZK655374:MZK655377 MZK655379:MZK655394 MZK655396:MZK655403 MZK655405:MZK655411 MZK720857:MZK720859 MZK720862:MZK720866 MZK720869:MZK720890 MZK720892:MZK720893 MZK720895:MZK720897 MZK720899:MZK720900 MZK720902:MZK720908 MZK720910:MZK720913 MZK720915:MZK720930 MZK720932:MZK720939 MZK720941:MZK720947 MZK786393:MZK786395 MZK786398:MZK786402 MZK786405:MZK786426 MZK786428:MZK786429 MZK786431:MZK786433 MZK786435:MZK786436 MZK786438:MZK786444 MZK786446:MZK786449 MZK786451:MZK786466 MZK786468:MZK786475 MZK786477:MZK786483 MZK851929:MZK851931 MZK851934:MZK851938 MZK851941:MZK851962 MZK851964:MZK851965 MZK851967:MZK851969 MZK851971:MZK851972 MZK851974:MZK851980 MZK851982:MZK851985 MZK851987:MZK852002 MZK852004:MZK852011 MZK852013:MZK852019 MZK917465:MZK917467 MZK917470:MZK917474 MZK917477:MZK917498 MZK917500:MZK917501 MZK917503:MZK917505 MZK917507:MZK917508 MZK917510:MZK917516 MZK917518:MZK917521 MZK917523:MZK917538 MZK917540:MZK917547 MZK917549:MZK917555 MZK983001:MZK983003 MZK983006:MZK983010 MZK983013:MZK983034 MZK983036:MZK983037 MZK983039:MZK983041 MZK983043:MZK983044 MZK983046:MZK983052 MZK983054:MZK983057 MZK983059:MZK983074 MZK983076:MZK983083 MZK983085:MZK983091 NJA9:NJA12 NJA14:NJA16 NJA65277:NJA65283 NJA65285:NJA65290 NJA65292:NJA65295 NJA65297:NJA65301 NJA65303:NJA65309 NJA65311:NJA65319 NJA65379:NJA65382 NJA65385:NJA65391 NJA130813:NJA130819 NJA130821:NJA130826 NJA130828:NJA130831 NJA130833:NJA130837 NJA130839:NJA130845 NJA130847:NJA130855 NJA130915:NJA130918 NJA130921:NJA130927 NJA196349:NJA196355 NJA196357:NJA196362 NJA196364:NJA196367 NJA196369:NJA196373 NJA196375:NJA196381 NJA196383:NJA196391 NJA196451:NJA196454 NJA196457:NJA196463 NJA261885:NJA261891 NJA261893:NJA261898 NJA261900:NJA261903 NJA261905:NJA261909 NJA261911:NJA261917 NJA261919:NJA261927 NJA261987:NJA261990 NJA261993:NJA261999 NJA327421:NJA327427 NJA327429:NJA327434 NJA327436:NJA327439 NJA327441:NJA327445 NJA327447:NJA327453 NJA327455:NJA327463 NJA327523:NJA327526 NJA327529:NJA327535 NJA392957:NJA392963 NJA392965:NJA392970 NJA392972:NJA392975 NJA392977:NJA392981 NJA392983:NJA392989 NJA392991:NJA392999 NJA393059:NJA393062 NJA393065:NJA393071 NJA458493:NJA458499 NJA458501:NJA458506 NJA458508:NJA458511 NJA458513:NJA458517 NJA458519:NJA458525 NJA458527:NJA458535 NJA458595:NJA458598 NJA458601:NJA458607 NJA524029:NJA524035 NJA524037:NJA524042 NJA524044:NJA524047 NJA524049:NJA524053 NJA524055:NJA524061 NJA524063:NJA524071 NJA524131:NJA524134 NJA524137:NJA524143 NJA589565:NJA589571 NJA589573:NJA589578 NJA589580:NJA589583 NJA589585:NJA589589 NJA589591:NJA589597 NJA589599:NJA589607 NJA589667:NJA589670 NJA589673:NJA589679 NJA655101:NJA655107 NJA655109:NJA655114 NJA655116:NJA655119 NJA655121:NJA655125 NJA655127:NJA655133 NJA655135:NJA655143 NJA655203:NJA655206 NJA655209:NJA655215 NJA720637:NJA720643 NJA720645:NJA720650 NJA720652:NJA720655 NJA720657:NJA720661 NJA720663:NJA720669 NJA720671:NJA720679 NJA720739:NJA720742 NJA720745:NJA720751 NJA786173:NJA786179 NJA786181:NJA786186 NJA786188:NJA786191 NJA786193:NJA786197 NJA786199:NJA786205 NJA786207:NJA786215 NJA786275:NJA786278 NJA786281:NJA786287 NJA851709:NJA851715 NJA851717:NJA851722 NJA851724:NJA851727 NJA851729:NJA851733 NJA851735:NJA851741 NJA851743:NJA851751 NJA851811:NJA851814 NJA851817:NJA851823 NJA917245:NJA917251 NJA917253:NJA917258 NJA917260:NJA917263 NJA917265:NJA917269 NJA917271:NJA917277 NJA917279:NJA917287 NJA917347:NJA917350 NJA917353:NJA917359 NJA982781:NJA982787 NJA982789:NJA982794 NJA982796:NJA982799 NJA982801:NJA982805 NJA982807:NJA982813 NJA982815:NJA982823 NJA982883:NJA982886 NJA982889:NJA982895 NJG76:NJG78 NJG81:NJG87 NJG65497:NJG65499 NJG65502:NJG65506 NJG65509:NJG65530 NJG65532:NJG65533 NJG65535:NJG65537 NJG65539:NJG65540 NJG65542:NJG65548 NJG65550:NJG65553 NJG65555:NJG65570 NJG65572:NJG65579 NJG65581:NJG65587 NJG131033:NJG131035 NJG131038:NJG131042 NJG131045:NJG131066 NJG131068:NJG131069 NJG131071:NJG131073 NJG131075:NJG131076 NJG131078:NJG131084 NJG131086:NJG131089 NJG131091:NJG131106 NJG131108:NJG131115 NJG131117:NJG131123 NJG196569:NJG196571 NJG196574:NJG196578 NJG196581:NJG196602 NJG196604:NJG196605 NJG196607:NJG196609 NJG196611:NJG196612 NJG196614:NJG196620 NJG196622:NJG196625 NJG196627:NJG196642 NJG196644:NJG196651 NJG196653:NJG196659 NJG262105:NJG262107 NJG262110:NJG262114 NJG262117:NJG262138 NJG262140:NJG262141 NJG262143:NJG262145 NJG262147:NJG262148 NJG262150:NJG262156 NJG262158:NJG262161 NJG262163:NJG262178 NJG262180:NJG262187 NJG262189:NJG262195 NJG327641:NJG327643 NJG327646:NJG327650 NJG327653:NJG327674 NJG327676:NJG327677 NJG327679:NJG327681 NJG327683:NJG327684 NJG327686:NJG327692 NJG327694:NJG327697 NJG327699:NJG327714 NJG327716:NJG327723 NJG327725:NJG327731 NJG393177:NJG393179 NJG393182:NJG393186 NJG393189:NJG393210 NJG393212:NJG393213 NJG393215:NJG393217 NJG393219:NJG393220 NJG393222:NJG393228 NJG393230:NJG393233 NJG393235:NJG393250 NJG393252:NJG393259 NJG393261:NJG393267 NJG458713:NJG458715 NJG458718:NJG458722 NJG458725:NJG458746 NJG458748:NJG458749 NJG458751:NJG458753 NJG458755:NJG458756 NJG458758:NJG458764 NJG458766:NJG458769 NJG458771:NJG458786 NJG458788:NJG458795 NJG458797:NJG458803 NJG524249:NJG524251 NJG524254:NJG524258 NJG524261:NJG524282 NJG524284:NJG524285 NJG524287:NJG524289 NJG524291:NJG524292 NJG524294:NJG524300 NJG524302:NJG524305 NJG524307:NJG524322 NJG524324:NJG524331 NJG524333:NJG524339 NJG589785:NJG589787 NJG589790:NJG589794 NJG589797:NJG589818 NJG589820:NJG589821 NJG589823:NJG589825 NJG589827:NJG589828 NJG589830:NJG589836 NJG589838:NJG589841 NJG589843:NJG589858 NJG589860:NJG589867 NJG589869:NJG589875 NJG655321:NJG655323 NJG655326:NJG655330 NJG655333:NJG655354 NJG655356:NJG655357 NJG655359:NJG655361 NJG655363:NJG655364 NJG655366:NJG655372 NJG655374:NJG655377 NJG655379:NJG655394 NJG655396:NJG655403 NJG655405:NJG655411 NJG720857:NJG720859 NJG720862:NJG720866 NJG720869:NJG720890 NJG720892:NJG720893 NJG720895:NJG720897 NJG720899:NJG720900 NJG720902:NJG720908 NJG720910:NJG720913 NJG720915:NJG720930 NJG720932:NJG720939 NJG720941:NJG720947 NJG786393:NJG786395 NJG786398:NJG786402 NJG786405:NJG786426 NJG786428:NJG786429 NJG786431:NJG786433 NJG786435:NJG786436 NJG786438:NJG786444 NJG786446:NJG786449 NJG786451:NJG786466 NJG786468:NJG786475 NJG786477:NJG786483 NJG851929:NJG851931 NJG851934:NJG851938 NJG851941:NJG851962 NJG851964:NJG851965 NJG851967:NJG851969 NJG851971:NJG851972 NJG851974:NJG851980 NJG851982:NJG851985 NJG851987:NJG852002 NJG852004:NJG852011 NJG852013:NJG852019 NJG917465:NJG917467 NJG917470:NJG917474 NJG917477:NJG917498 NJG917500:NJG917501 NJG917503:NJG917505 NJG917507:NJG917508 NJG917510:NJG917516 NJG917518:NJG917521 NJG917523:NJG917538 NJG917540:NJG917547 NJG917549:NJG917555 NJG983001:NJG983003 NJG983006:NJG983010 NJG983013:NJG983034 NJG983036:NJG983037 NJG983039:NJG983041 NJG983043:NJG983044 NJG983046:NJG983052 NJG983054:NJG983057 NJG983059:NJG983074 NJG983076:NJG983083 NJG983085:NJG983091 NSW9:NSW12 NSW14:NSW16 NSW65277:NSW65283 NSW65285:NSW65290 NSW65292:NSW65295 NSW65297:NSW65301 NSW65303:NSW65309 NSW65311:NSW65319 NSW65379:NSW65382 NSW65385:NSW65391 NSW130813:NSW130819 NSW130821:NSW130826 NSW130828:NSW130831 NSW130833:NSW130837 NSW130839:NSW130845 NSW130847:NSW130855 NSW130915:NSW130918 NSW130921:NSW130927 NSW196349:NSW196355 NSW196357:NSW196362 NSW196364:NSW196367 NSW196369:NSW196373 NSW196375:NSW196381 NSW196383:NSW196391 NSW196451:NSW196454 NSW196457:NSW196463 NSW261885:NSW261891 NSW261893:NSW261898 NSW261900:NSW261903 NSW261905:NSW261909 NSW261911:NSW261917 NSW261919:NSW261927 NSW261987:NSW261990 NSW261993:NSW261999 NSW327421:NSW327427 NSW327429:NSW327434 NSW327436:NSW327439 NSW327441:NSW327445 NSW327447:NSW327453 NSW327455:NSW327463 NSW327523:NSW327526 NSW327529:NSW327535 NSW392957:NSW392963 NSW392965:NSW392970 NSW392972:NSW392975 NSW392977:NSW392981 NSW392983:NSW392989 NSW392991:NSW392999 NSW393059:NSW393062 NSW393065:NSW393071 NSW458493:NSW458499 NSW458501:NSW458506 NSW458508:NSW458511 NSW458513:NSW458517 NSW458519:NSW458525 NSW458527:NSW458535 NSW458595:NSW458598 NSW458601:NSW458607 NSW524029:NSW524035 NSW524037:NSW524042 NSW524044:NSW524047 NSW524049:NSW524053 NSW524055:NSW524061 NSW524063:NSW524071 NSW524131:NSW524134 NSW524137:NSW524143 NSW589565:NSW589571 NSW589573:NSW589578 NSW589580:NSW589583 NSW589585:NSW589589 NSW589591:NSW589597 NSW589599:NSW589607 NSW589667:NSW589670 NSW589673:NSW589679 NSW655101:NSW655107 NSW655109:NSW655114 NSW655116:NSW655119 NSW655121:NSW655125 NSW655127:NSW655133 NSW655135:NSW655143 NSW655203:NSW655206 NSW655209:NSW655215 NSW720637:NSW720643 NSW720645:NSW720650 NSW720652:NSW720655 NSW720657:NSW720661 NSW720663:NSW720669 NSW720671:NSW720679 NSW720739:NSW720742 NSW720745:NSW720751 NSW786173:NSW786179 NSW786181:NSW786186 NSW786188:NSW786191 NSW786193:NSW786197 NSW786199:NSW786205 NSW786207:NSW786215 NSW786275:NSW786278 NSW786281:NSW786287 NSW851709:NSW851715 NSW851717:NSW851722 NSW851724:NSW851727 NSW851729:NSW851733 NSW851735:NSW851741 NSW851743:NSW851751 NSW851811:NSW851814 NSW851817:NSW851823 NSW917245:NSW917251 NSW917253:NSW917258 NSW917260:NSW917263 NSW917265:NSW917269 NSW917271:NSW917277 NSW917279:NSW917287 NSW917347:NSW917350 NSW917353:NSW917359 NSW982781:NSW982787 NSW982789:NSW982794 NSW982796:NSW982799 NSW982801:NSW982805 NSW982807:NSW982813 NSW982815:NSW982823 NSW982883:NSW982886 NSW982889:NSW982895 NTC76:NTC78 NTC81:NTC87 NTC65497:NTC65499 NTC65502:NTC65506 NTC65509:NTC65530 NTC65532:NTC65533 NTC65535:NTC65537 NTC65539:NTC65540 NTC65542:NTC65548 NTC65550:NTC65553 NTC65555:NTC65570 NTC65572:NTC65579 NTC65581:NTC65587 NTC131033:NTC131035 NTC131038:NTC131042 NTC131045:NTC131066 NTC131068:NTC131069 NTC131071:NTC131073 NTC131075:NTC131076 NTC131078:NTC131084 NTC131086:NTC131089 NTC131091:NTC131106 NTC131108:NTC131115 NTC131117:NTC131123 NTC196569:NTC196571 NTC196574:NTC196578 NTC196581:NTC196602 NTC196604:NTC196605 NTC196607:NTC196609 NTC196611:NTC196612 NTC196614:NTC196620 NTC196622:NTC196625 NTC196627:NTC196642 NTC196644:NTC196651 NTC196653:NTC196659 NTC262105:NTC262107 NTC262110:NTC262114 NTC262117:NTC262138 NTC262140:NTC262141 NTC262143:NTC262145 NTC262147:NTC262148 NTC262150:NTC262156 NTC262158:NTC262161 NTC262163:NTC262178 NTC262180:NTC262187 NTC262189:NTC262195 NTC327641:NTC327643 NTC327646:NTC327650 NTC327653:NTC327674 NTC327676:NTC327677 NTC327679:NTC327681 NTC327683:NTC327684 NTC327686:NTC327692 NTC327694:NTC327697 NTC327699:NTC327714 NTC327716:NTC327723 NTC327725:NTC327731 NTC393177:NTC393179 NTC393182:NTC393186 NTC393189:NTC393210 NTC393212:NTC393213 NTC393215:NTC393217 NTC393219:NTC393220 NTC393222:NTC393228 NTC393230:NTC393233 NTC393235:NTC393250 NTC393252:NTC393259 NTC393261:NTC393267 NTC458713:NTC458715 NTC458718:NTC458722 NTC458725:NTC458746 NTC458748:NTC458749 NTC458751:NTC458753 NTC458755:NTC458756 NTC458758:NTC458764 NTC458766:NTC458769 NTC458771:NTC458786 NTC458788:NTC458795 NTC458797:NTC458803 NTC524249:NTC524251 NTC524254:NTC524258 NTC524261:NTC524282 NTC524284:NTC524285 NTC524287:NTC524289 NTC524291:NTC524292 NTC524294:NTC524300 NTC524302:NTC524305 NTC524307:NTC524322 NTC524324:NTC524331 NTC524333:NTC524339 NTC589785:NTC589787 NTC589790:NTC589794 NTC589797:NTC589818 NTC589820:NTC589821 NTC589823:NTC589825 NTC589827:NTC589828 NTC589830:NTC589836 NTC589838:NTC589841 NTC589843:NTC589858 NTC589860:NTC589867 NTC589869:NTC589875 NTC655321:NTC655323 NTC655326:NTC655330 NTC655333:NTC655354 NTC655356:NTC655357 NTC655359:NTC655361 NTC655363:NTC655364 NTC655366:NTC655372 NTC655374:NTC655377 NTC655379:NTC655394 NTC655396:NTC655403 NTC655405:NTC655411 NTC720857:NTC720859 NTC720862:NTC720866 NTC720869:NTC720890 NTC720892:NTC720893 NTC720895:NTC720897 NTC720899:NTC720900 NTC720902:NTC720908 NTC720910:NTC720913 NTC720915:NTC720930 NTC720932:NTC720939 NTC720941:NTC720947 NTC786393:NTC786395 NTC786398:NTC786402 NTC786405:NTC786426 NTC786428:NTC786429 NTC786431:NTC786433 NTC786435:NTC786436 NTC786438:NTC786444 NTC786446:NTC786449 NTC786451:NTC786466 NTC786468:NTC786475 NTC786477:NTC786483 NTC851929:NTC851931 NTC851934:NTC851938 NTC851941:NTC851962 NTC851964:NTC851965 NTC851967:NTC851969 NTC851971:NTC851972 NTC851974:NTC851980 NTC851982:NTC851985 NTC851987:NTC852002 NTC852004:NTC852011 NTC852013:NTC852019 NTC917465:NTC917467 NTC917470:NTC917474 NTC917477:NTC917498 NTC917500:NTC917501 NTC917503:NTC917505 NTC917507:NTC917508 NTC917510:NTC917516 NTC917518:NTC917521 NTC917523:NTC917538 NTC917540:NTC917547 NTC917549:NTC917555 NTC983001:NTC983003 NTC983006:NTC983010 NTC983013:NTC983034 NTC983036:NTC983037 NTC983039:NTC983041 NTC983043:NTC983044 NTC983046:NTC983052 NTC983054:NTC983057 NTC983059:NTC983074 NTC983076:NTC983083 NTC983085:NTC983091 OCS9:OCS12 OCS14:OCS16 OCS65277:OCS65283 OCS65285:OCS65290 OCS65292:OCS65295 OCS65297:OCS65301 OCS65303:OCS65309 OCS65311:OCS65319 OCS65379:OCS65382 OCS65385:OCS65391 OCS130813:OCS130819 OCS130821:OCS130826 OCS130828:OCS130831 OCS130833:OCS130837 OCS130839:OCS130845 OCS130847:OCS130855 OCS130915:OCS130918 OCS130921:OCS130927 OCS196349:OCS196355 OCS196357:OCS196362 OCS196364:OCS196367 OCS196369:OCS196373 OCS196375:OCS196381 OCS196383:OCS196391 OCS196451:OCS196454 OCS196457:OCS196463 OCS261885:OCS261891 OCS261893:OCS261898 OCS261900:OCS261903 OCS261905:OCS261909 OCS261911:OCS261917 OCS261919:OCS261927 OCS261987:OCS261990 OCS261993:OCS261999 OCS327421:OCS327427 OCS327429:OCS327434 OCS327436:OCS327439 OCS327441:OCS327445 OCS327447:OCS327453 OCS327455:OCS327463 OCS327523:OCS327526 OCS327529:OCS327535 OCS392957:OCS392963 OCS392965:OCS392970 OCS392972:OCS392975 OCS392977:OCS392981 OCS392983:OCS392989 OCS392991:OCS392999 OCS393059:OCS393062 OCS393065:OCS393071 OCS458493:OCS458499 OCS458501:OCS458506 OCS458508:OCS458511 OCS458513:OCS458517 OCS458519:OCS458525 OCS458527:OCS458535 OCS458595:OCS458598 OCS458601:OCS458607 OCS524029:OCS524035 OCS524037:OCS524042 OCS524044:OCS524047 OCS524049:OCS524053 OCS524055:OCS524061 OCS524063:OCS524071 OCS524131:OCS524134 OCS524137:OCS524143 OCS589565:OCS589571 OCS589573:OCS589578 OCS589580:OCS589583 OCS589585:OCS589589 OCS589591:OCS589597 OCS589599:OCS589607 OCS589667:OCS589670 OCS589673:OCS589679 OCS655101:OCS655107 OCS655109:OCS655114 OCS655116:OCS655119 OCS655121:OCS655125 OCS655127:OCS655133 OCS655135:OCS655143 OCS655203:OCS655206 OCS655209:OCS655215 OCS720637:OCS720643 OCS720645:OCS720650 OCS720652:OCS720655 OCS720657:OCS720661 OCS720663:OCS720669 OCS720671:OCS720679 OCS720739:OCS720742 OCS720745:OCS720751 OCS786173:OCS786179 OCS786181:OCS786186 OCS786188:OCS786191 OCS786193:OCS786197 OCS786199:OCS786205 OCS786207:OCS786215 OCS786275:OCS786278 OCS786281:OCS786287 OCS851709:OCS851715 OCS851717:OCS851722 OCS851724:OCS851727 OCS851729:OCS851733 OCS851735:OCS851741 OCS851743:OCS851751 OCS851811:OCS851814 OCS851817:OCS851823 OCS917245:OCS917251 OCS917253:OCS917258 OCS917260:OCS917263 OCS917265:OCS917269 OCS917271:OCS917277 OCS917279:OCS917287 OCS917347:OCS917350 OCS917353:OCS917359 OCS982781:OCS982787 OCS982789:OCS982794 OCS982796:OCS982799 OCS982801:OCS982805 OCS982807:OCS982813 OCS982815:OCS982823 OCS982883:OCS982886 OCS982889:OCS982895 OCY76:OCY78 OCY81:OCY87 OCY65497:OCY65499 OCY65502:OCY65506 OCY65509:OCY65530 OCY65532:OCY65533 OCY65535:OCY65537 OCY65539:OCY65540 OCY65542:OCY65548 OCY65550:OCY65553 OCY65555:OCY65570 OCY65572:OCY65579 OCY65581:OCY65587 OCY131033:OCY131035 OCY131038:OCY131042 OCY131045:OCY131066 OCY131068:OCY131069 OCY131071:OCY131073 OCY131075:OCY131076 OCY131078:OCY131084 OCY131086:OCY131089 OCY131091:OCY131106 OCY131108:OCY131115 OCY131117:OCY131123 OCY196569:OCY196571 OCY196574:OCY196578 OCY196581:OCY196602 OCY196604:OCY196605 OCY196607:OCY196609 OCY196611:OCY196612 OCY196614:OCY196620 OCY196622:OCY196625 OCY196627:OCY196642 OCY196644:OCY196651 OCY196653:OCY196659 OCY262105:OCY262107 OCY262110:OCY262114 OCY262117:OCY262138 OCY262140:OCY262141 OCY262143:OCY262145 OCY262147:OCY262148 OCY262150:OCY262156 OCY262158:OCY262161 OCY262163:OCY262178 OCY262180:OCY262187 OCY262189:OCY262195 OCY327641:OCY327643 OCY327646:OCY327650 OCY327653:OCY327674 OCY327676:OCY327677 OCY327679:OCY327681 OCY327683:OCY327684 OCY327686:OCY327692 OCY327694:OCY327697 OCY327699:OCY327714 OCY327716:OCY327723 OCY327725:OCY327731 OCY393177:OCY393179 OCY393182:OCY393186 OCY393189:OCY393210 OCY393212:OCY393213 OCY393215:OCY393217 OCY393219:OCY393220 OCY393222:OCY393228 OCY393230:OCY393233 OCY393235:OCY393250 OCY393252:OCY393259 OCY393261:OCY393267 OCY458713:OCY458715 OCY458718:OCY458722 OCY458725:OCY458746 OCY458748:OCY458749 OCY458751:OCY458753 OCY458755:OCY458756 OCY458758:OCY458764 OCY458766:OCY458769 OCY458771:OCY458786 OCY458788:OCY458795 OCY458797:OCY458803 OCY524249:OCY524251 OCY524254:OCY524258 OCY524261:OCY524282 OCY524284:OCY524285 OCY524287:OCY524289 OCY524291:OCY524292 OCY524294:OCY524300 OCY524302:OCY524305 OCY524307:OCY524322 OCY524324:OCY524331 OCY524333:OCY524339 OCY589785:OCY589787 OCY589790:OCY589794 OCY589797:OCY589818 OCY589820:OCY589821 OCY589823:OCY589825 OCY589827:OCY589828 OCY589830:OCY589836 OCY589838:OCY589841 OCY589843:OCY589858 OCY589860:OCY589867 OCY589869:OCY589875 OCY655321:OCY655323 OCY655326:OCY655330 OCY655333:OCY655354 OCY655356:OCY655357 OCY655359:OCY655361 OCY655363:OCY655364 OCY655366:OCY655372 OCY655374:OCY655377 OCY655379:OCY655394 OCY655396:OCY655403 OCY655405:OCY655411 OCY720857:OCY720859 OCY720862:OCY720866 OCY720869:OCY720890 OCY720892:OCY720893 OCY720895:OCY720897 OCY720899:OCY720900 OCY720902:OCY720908 OCY720910:OCY720913 OCY720915:OCY720930 OCY720932:OCY720939 OCY720941:OCY720947 OCY786393:OCY786395 OCY786398:OCY786402 OCY786405:OCY786426 OCY786428:OCY786429 OCY786431:OCY786433 OCY786435:OCY786436 OCY786438:OCY786444 OCY786446:OCY786449 OCY786451:OCY786466 OCY786468:OCY786475 OCY786477:OCY786483 OCY851929:OCY851931 OCY851934:OCY851938 OCY851941:OCY851962 OCY851964:OCY851965 OCY851967:OCY851969 OCY851971:OCY851972 OCY851974:OCY851980 OCY851982:OCY851985 OCY851987:OCY852002 OCY852004:OCY852011 OCY852013:OCY852019 OCY917465:OCY917467 OCY917470:OCY917474 OCY917477:OCY917498 OCY917500:OCY917501 OCY917503:OCY917505 OCY917507:OCY917508 OCY917510:OCY917516 OCY917518:OCY917521 OCY917523:OCY917538 OCY917540:OCY917547 OCY917549:OCY917555 OCY983001:OCY983003 OCY983006:OCY983010 OCY983013:OCY983034 OCY983036:OCY983037 OCY983039:OCY983041 OCY983043:OCY983044 OCY983046:OCY983052 OCY983054:OCY983057 OCY983059:OCY983074 OCY983076:OCY983083 OCY983085:OCY983091 OMO9:OMO12 OMO14:OMO16 OMO65277:OMO65283 OMO65285:OMO65290 OMO65292:OMO65295 OMO65297:OMO65301 OMO65303:OMO65309 OMO65311:OMO65319 OMO65379:OMO65382 OMO65385:OMO65391 OMO130813:OMO130819 OMO130821:OMO130826 OMO130828:OMO130831 OMO130833:OMO130837 OMO130839:OMO130845 OMO130847:OMO130855 OMO130915:OMO130918 OMO130921:OMO130927 OMO196349:OMO196355 OMO196357:OMO196362 OMO196364:OMO196367 OMO196369:OMO196373 OMO196375:OMO196381 OMO196383:OMO196391 OMO196451:OMO196454 OMO196457:OMO196463 OMO261885:OMO261891 OMO261893:OMO261898 OMO261900:OMO261903 OMO261905:OMO261909 OMO261911:OMO261917 OMO261919:OMO261927 OMO261987:OMO261990 OMO261993:OMO261999 OMO327421:OMO327427 OMO327429:OMO327434 OMO327436:OMO327439 OMO327441:OMO327445 OMO327447:OMO327453 OMO327455:OMO327463 OMO327523:OMO327526 OMO327529:OMO327535 OMO392957:OMO392963 OMO392965:OMO392970 OMO392972:OMO392975 OMO392977:OMO392981 OMO392983:OMO392989 OMO392991:OMO392999 OMO393059:OMO393062 OMO393065:OMO393071 OMO458493:OMO458499 OMO458501:OMO458506 OMO458508:OMO458511 OMO458513:OMO458517 OMO458519:OMO458525 OMO458527:OMO458535 OMO458595:OMO458598 OMO458601:OMO458607 OMO524029:OMO524035 OMO524037:OMO524042 OMO524044:OMO524047 OMO524049:OMO524053 OMO524055:OMO524061 OMO524063:OMO524071 OMO524131:OMO524134 OMO524137:OMO524143 OMO589565:OMO589571 OMO589573:OMO589578 OMO589580:OMO589583 OMO589585:OMO589589 OMO589591:OMO589597 OMO589599:OMO589607 OMO589667:OMO589670 OMO589673:OMO589679 OMO655101:OMO655107 OMO655109:OMO655114 OMO655116:OMO655119 OMO655121:OMO655125 OMO655127:OMO655133 OMO655135:OMO655143 OMO655203:OMO655206 OMO655209:OMO655215 OMO720637:OMO720643 OMO720645:OMO720650 OMO720652:OMO720655 OMO720657:OMO720661 OMO720663:OMO720669 OMO720671:OMO720679 OMO720739:OMO720742 OMO720745:OMO720751 OMO786173:OMO786179 OMO786181:OMO786186 OMO786188:OMO786191 OMO786193:OMO786197 OMO786199:OMO786205 OMO786207:OMO786215 OMO786275:OMO786278 OMO786281:OMO786287 OMO851709:OMO851715 OMO851717:OMO851722 OMO851724:OMO851727 OMO851729:OMO851733 OMO851735:OMO851741 OMO851743:OMO851751 OMO851811:OMO851814 OMO851817:OMO851823 OMO917245:OMO917251 OMO917253:OMO917258 OMO917260:OMO917263 OMO917265:OMO917269 OMO917271:OMO917277 OMO917279:OMO917287 OMO917347:OMO917350 OMO917353:OMO917359 OMO982781:OMO982787 OMO982789:OMO982794 OMO982796:OMO982799 OMO982801:OMO982805 OMO982807:OMO982813 OMO982815:OMO982823 OMO982883:OMO982886 OMO982889:OMO982895 OMU76:OMU78 OMU81:OMU87 OMU65497:OMU65499 OMU65502:OMU65506 OMU65509:OMU65530 OMU65532:OMU65533 OMU65535:OMU65537 OMU65539:OMU65540 OMU65542:OMU65548 OMU65550:OMU65553 OMU65555:OMU65570 OMU65572:OMU65579 OMU65581:OMU65587 OMU131033:OMU131035 OMU131038:OMU131042 OMU131045:OMU131066 OMU131068:OMU131069 OMU131071:OMU131073 OMU131075:OMU131076 OMU131078:OMU131084 OMU131086:OMU131089 OMU131091:OMU131106 OMU131108:OMU131115 OMU131117:OMU131123 OMU196569:OMU196571 OMU196574:OMU196578 OMU196581:OMU196602 OMU196604:OMU196605 OMU196607:OMU196609 OMU196611:OMU196612 OMU196614:OMU196620 OMU196622:OMU196625 OMU196627:OMU196642 OMU196644:OMU196651 OMU196653:OMU196659 OMU262105:OMU262107 OMU262110:OMU262114 OMU262117:OMU262138 OMU262140:OMU262141 OMU262143:OMU262145 OMU262147:OMU262148 OMU262150:OMU262156 OMU262158:OMU262161 OMU262163:OMU262178 OMU262180:OMU262187 OMU262189:OMU262195 OMU327641:OMU327643 OMU327646:OMU327650 OMU327653:OMU327674 OMU327676:OMU327677 OMU327679:OMU327681 OMU327683:OMU327684 OMU327686:OMU327692 OMU327694:OMU327697 OMU327699:OMU327714 OMU327716:OMU327723 OMU327725:OMU327731 OMU393177:OMU393179 OMU393182:OMU393186 OMU393189:OMU393210 OMU393212:OMU393213 OMU393215:OMU393217 OMU393219:OMU393220 OMU393222:OMU393228 OMU393230:OMU393233 OMU393235:OMU393250 OMU393252:OMU393259 OMU393261:OMU393267 OMU458713:OMU458715 OMU458718:OMU458722 OMU458725:OMU458746 OMU458748:OMU458749 OMU458751:OMU458753 OMU458755:OMU458756 OMU458758:OMU458764 OMU458766:OMU458769 OMU458771:OMU458786 OMU458788:OMU458795 OMU458797:OMU458803 OMU524249:OMU524251 OMU524254:OMU524258 OMU524261:OMU524282 OMU524284:OMU524285 OMU524287:OMU524289 OMU524291:OMU524292 OMU524294:OMU524300 OMU524302:OMU524305 OMU524307:OMU524322 OMU524324:OMU524331 OMU524333:OMU524339 OMU589785:OMU589787 OMU589790:OMU589794 OMU589797:OMU589818 OMU589820:OMU589821 OMU589823:OMU589825 OMU589827:OMU589828 OMU589830:OMU589836 OMU589838:OMU589841 OMU589843:OMU589858 OMU589860:OMU589867 OMU589869:OMU589875 OMU655321:OMU655323 OMU655326:OMU655330 OMU655333:OMU655354 OMU655356:OMU655357 OMU655359:OMU655361 OMU655363:OMU655364 OMU655366:OMU655372 OMU655374:OMU655377 OMU655379:OMU655394 OMU655396:OMU655403 OMU655405:OMU655411 OMU720857:OMU720859 OMU720862:OMU720866 OMU720869:OMU720890 OMU720892:OMU720893 OMU720895:OMU720897 OMU720899:OMU720900 OMU720902:OMU720908 OMU720910:OMU720913 OMU720915:OMU720930 OMU720932:OMU720939 OMU720941:OMU720947 OMU786393:OMU786395 OMU786398:OMU786402 OMU786405:OMU786426 OMU786428:OMU786429 OMU786431:OMU786433 OMU786435:OMU786436 OMU786438:OMU786444 OMU786446:OMU786449 OMU786451:OMU786466 OMU786468:OMU786475 OMU786477:OMU786483 OMU851929:OMU851931 OMU851934:OMU851938 OMU851941:OMU851962 OMU851964:OMU851965 OMU851967:OMU851969 OMU851971:OMU851972 OMU851974:OMU851980 OMU851982:OMU851985 OMU851987:OMU852002 OMU852004:OMU852011 OMU852013:OMU852019 OMU917465:OMU917467 OMU917470:OMU917474 OMU917477:OMU917498 OMU917500:OMU917501 OMU917503:OMU917505 OMU917507:OMU917508 OMU917510:OMU917516 OMU917518:OMU917521 OMU917523:OMU917538 OMU917540:OMU917547 OMU917549:OMU917555 OMU983001:OMU983003 OMU983006:OMU983010 OMU983013:OMU983034 OMU983036:OMU983037 OMU983039:OMU983041 OMU983043:OMU983044 OMU983046:OMU983052 OMU983054:OMU983057 OMU983059:OMU983074 OMU983076:OMU983083 OMU983085:OMU983091 OWK9:OWK12 OWK14:OWK16 OWK65277:OWK65283 OWK65285:OWK65290 OWK65292:OWK65295 OWK65297:OWK65301 OWK65303:OWK65309 OWK65311:OWK65319 OWK65379:OWK65382 OWK65385:OWK65391 OWK130813:OWK130819 OWK130821:OWK130826 OWK130828:OWK130831 OWK130833:OWK130837 OWK130839:OWK130845 OWK130847:OWK130855 OWK130915:OWK130918 OWK130921:OWK130927 OWK196349:OWK196355 OWK196357:OWK196362 OWK196364:OWK196367 OWK196369:OWK196373 OWK196375:OWK196381 OWK196383:OWK196391 OWK196451:OWK196454 OWK196457:OWK196463 OWK261885:OWK261891 OWK261893:OWK261898 OWK261900:OWK261903 OWK261905:OWK261909 OWK261911:OWK261917 OWK261919:OWK261927 OWK261987:OWK261990 OWK261993:OWK261999 OWK327421:OWK327427 OWK327429:OWK327434 OWK327436:OWK327439 OWK327441:OWK327445 OWK327447:OWK327453 OWK327455:OWK327463 OWK327523:OWK327526 OWK327529:OWK327535 OWK392957:OWK392963 OWK392965:OWK392970 OWK392972:OWK392975 OWK392977:OWK392981 OWK392983:OWK392989 OWK392991:OWK392999 OWK393059:OWK393062 OWK393065:OWK393071 OWK458493:OWK458499 OWK458501:OWK458506 OWK458508:OWK458511 OWK458513:OWK458517 OWK458519:OWK458525 OWK458527:OWK458535 OWK458595:OWK458598 OWK458601:OWK458607 OWK524029:OWK524035 OWK524037:OWK524042 OWK524044:OWK524047 OWK524049:OWK524053 OWK524055:OWK524061 OWK524063:OWK524071 OWK524131:OWK524134 OWK524137:OWK524143 OWK589565:OWK589571 OWK589573:OWK589578 OWK589580:OWK589583 OWK589585:OWK589589 OWK589591:OWK589597 OWK589599:OWK589607 OWK589667:OWK589670 OWK589673:OWK589679 OWK655101:OWK655107 OWK655109:OWK655114 OWK655116:OWK655119 OWK655121:OWK655125 OWK655127:OWK655133 OWK655135:OWK655143 OWK655203:OWK655206 OWK655209:OWK655215 OWK720637:OWK720643 OWK720645:OWK720650 OWK720652:OWK720655 OWK720657:OWK720661 OWK720663:OWK720669 OWK720671:OWK720679 OWK720739:OWK720742 OWK720745:OWK720751 OWK786173:OWK786179 OWK786181:OWK786186 OWK786188:OWK786191 OWK786193:OWK786197 OWK786199:OWK786205 OWK786207:OWK786215 OWK786275:OWK786278 OWK786281:OWK786287 OWK851709:OWK851715 OWK851717:OWK851722 OWK851724:OWK851727 OWK851729:OWK851733 OWK851735:OWK851741 OWK851743:OWK851751 OWK851811:OWK851814 OWK851817:OWK851823 OWK917245:OWK917251 OWK917253:OWK917258 OWK917260:OWK917263 OWK917265:OWK917269 OWK917271:OWK917277 OWK917279:OWK917287 OWK917347:OWK917350 OWK917353:OWK917359 OWK982781:OWK982787 OWK982789:OWK982794 OWK982796:OWK982799 OWK982801:OWK982805 OWK982807:OWK982813 OWK982815:OWK982823 OWK982883:OWK982886 OWK982889:OWK982895 OWQ76:OWQ78 OWQ81:OWQ87 OWQ65497:OWQ65499 OWQ65502:OWQ65506 OWQ65509:OWQ65530 OWQ65532:OWQ65533 OWQ65535:OWQ65537 OWQ65539:OWQ65540 OWQ65542:OWQ65548 OWQ65550:OWQ65553 OWQ65555:OWQ65570 OWQ65572:OWQ65579 OWQ65581:OWQ65587 OWQ131033:OWQ131035 OWQ131038:OWQ131042 OWQ131045:OWQ131066 OWQ131068:OWQ131069 OWQ131071:OWQ131073 OWQ131075:OWQ131076 OWQ131078:OWQ131084 OWQ131086:OWQ131089 OWQ131091:OWQ131106 OWQ131108:OWQ131115 OWQ131117:OWQ131123 OWQ196569:OWQ196571 OWQ196574:OWQ196578 OWQ196581:OWQ196602 OWQ196604:OWQ196605 OWQ196607:OWQ196609 OWQ196611:OWQ196612 OWQ196614:OWQ196620 OWQ196622:OWQ196625 OWQ196627:OWQ196642 OWQ196644:OWQ196651 OWQ196653:OWQ196659 OWQ262105:OWQ262107 OWQ262110:OWQ262114 OWQ262117:OWQ262138 OWQ262140:OWQ262141 OWQ262143:OWQ262145 OWQ262147:OWQ262148 OWQ262150:OWQ262156 OWQ262158:OWQ262161 OWQ262163:OWQ262178 OWQ262180:OWQ262187 OWQ262189:OWQ262195 OWQ327641:OWQ327643 OWQ327646:OWQ327650 OWQ327653:OWQ327674 OWQ327676:OWQ327677 OWQ327679:OWQ327681 OWQ327683:OWQ327684 OWQ327686:OWQ327692 OWQ327694:OWQ327697 OWQ327699:OWQ327714 OWQ327716:OWQ327723 OWQ327725:OWQ327731 OWQ393177:OWQ393179 OWQ393182:OWQ393186 OWQ393189:OWQ393210 OWQ393212:OWQ393213 OWQ393215:OWQ393217 OWQ393219:OWQ393220 OWQ393222:OWQ393228 OWQ393230:OWQ393233 OWQ393235:OWQ393250 OWQ393252:OWQ393259 OWQ393261:OWQ393267 OWQ458713:OWQ458715 OWQ458718:OWQ458722 OWQ458725:OWQ458746 OWQ458748:OWQ458749 OWQ458751:OWQ458753 OWQ458755:OWQ458756 OWQ458758:OWQ458764 OWQ458766:OWQ458769 OWQ458771:OWQ458786 OWQ458788:OWQ458795 OWQ458797:OWQ458803 OWQ524249:OWQ524251 OWQ524254:OWQ524258 OWQ524261:OWQ524282 OWQ524284:OWQ524285 OWQ524287:OWQ524289 OWQ524291:OWQ524292 OWQ524294:OWQ524300 OWQ524302:OWQ524305 OWQ524307:OWQ524322 OWQ524324:OWQ524331 OWQ524333:OWQ524339 OWQ589785:OWQ589787 OWQ589790:OWQ589794 OWQ589797:OWQ589818 OWQ589820:OWQ589821 OWQ589823:OWQ589825 OWQ589827:OWQ589828 OWQ589830:OWQ589836 OWQ589838:OWQ589841 OWQ589843:OWQ589858 OWQ589860:OWQ589867 OWQ589869:OWQ589875 OWQ655321:OWQ655323 OWQ655326:OWQ655330 OWQ655333:OWQ655354 OWQ655356:OWQ655357 OWQ655359:OWQ655361 OWQ655363:OWQ655364 OWQ655366:OWQ655372 OWQ655374:OWQ655377 OWQ655379:OWQ655394 OWQ655396:OWQ655403 OWQ655405:OWQ655411 OWQ720857:OWQ720859 OWQ720862:OWQ720866 OWQ720869:OWQ720890 OWQ720892:OWQ720893 OWQ720895:OWQ720897 OWQ720899:OWQ720900 OWQ720902:OWQ720908 OWQ720910:OWQ720913 OWQ720915:OWQ720930 OWQ720932:OWQ720939 OWQ720941:OWQ720947 OWQ786393:OWQ786395 OWQ786398:OWQ786402 OWQ786405:OWQ786426 OWQ786428:OWQ786429 OWQ786431:OWQ786433 OWQ786435:OWQ786436 OWQ786438:OWQ786444 OWQ786446:OWQ786449 OWQ786451:OWQ786466 OWQ786468:OWQ786475 OWQ786477:OWQ786483 OWQ851929:OWQ851931 OWQ851934:OWQ851938 OWQ851941:OWQ851962 OWQ851964:OWQ851965 OWQ851967:OWQ851969 OWQ851971:OWQ851972 OWQ851974:OWQ851980 OWQ851982:OWQ851985 OWQ851987:OWQ852002 OWQ852004:OWQ852011 OWQ852013:OWQ852019 OWQ917465:OWQ917467 OWQ917470:OWQ917474 OWQ917477:OWQ917498 OWQ917500:OWQ917501 OWQ917503:OWQ917505 OWQ917507:OWQ917508 OWQ917510:OWQ917516 OWQ917518:OWQ917521 OWQ917523:OWQ917538 OWQ917540:OWQ917547 OWQ917549:OWQ917555 OWQ983001:OWQ983003 OWQ983006:OWQ983010 OWQ983013:OWQ983034 OWQ983036:OWQ983037 OWQ983039:OWQ983041 OWQ983043:OWQ983044 OWQ983046:OWQ983052 OWQ983054:OWQ983057 OWQ983059:OWQ983074 OWQ983076:OWQ983083 OWQ983085:OWQ983091 PGG9:PGG12 PGG14:PGG16 PGG65277:PGG65283 PGG65285:PGG65290 PGG65292:PGG65295 PGG65297:PGG65301 PGG65303:PGG65309 PGG65311:PGG65319 PGG65379:PGG65382 PGG65385:PGG65391 PGG130813:PGG130819 PGG130821:PGG130826 PGG130828:PGG130831 PGG130833:PGG130837 PGG130839:PGG130845 PGG130847:PGG130855 PGG130915:PGG130918 PGG130921:PGG130927 PGG196349:PGG196355 PGG196357:PGG196362 PGG196364:PGG196367 PGG196369:PGG196373 PGG196375:PGG196381 PGG196383:PGG196391 PGG196451:PGG196454 PGG196457:PGG196463 PGG261885:PGG261891 PGG261893:PGG261898 PGG261900:PGG261903 PGG261905:PGG261909 PGG261911:PGG261917 PGG261919:PGG261927 PGG261987:PGG261990 PGG261993:PGG261999 PGG327421:PGG327427 PGG327429:PGG327434 PGG327436:PGG327439 PGG327441:PGG327445 PGG327447:PGG327453 PGG327455:PGG327463 PGG327523:PGG327526 PGG327529:PGG327535 PGG392957:PGG392963 PGG392965:PGG392970 PGG392972:PGG392975 PGG392977:PGG392981 PGG392983:PGG392989 PGG392991:PGG392999 PGG393059:PGG393062 PGG393065:PGG393071 PGG458493:PGG458499 PGG458501:PGG458506 PGG458508:PGG458511 PGG458513:PGG458517 PGG458519:PGG458525 PGG458527:PGG458535 PGG458595:PGG458598 PGG458601:PGG458607 PGG524029:PGG524035 PGG524037:PGG524042 PGG524044:PGG524047 PGG524049:PGG524053 PGG524055:PGG524061 PGG524063:PGG524071 PGG524131:PGG524134 PGG524137:PGG524143 PGG589565:PGG589571 PGG589573:PGG589578 PGG589580:PGG589583 PGG589585:PGG589589 PGG589591:PGG589597 PGG589599:PGG589607 PGG589667:PGG589670 PGG589673:PGG589679 PGG655101:PGG655107 PGG655109:PGG655114 PGG655116:PGG655119 PGG655121:PGG655125 PGG655127:PGG655133 PGG655135:PGG655143 PGG655203:PGG655206 PGG655209:PGG655215 PGG720637:PGG720643 PGG720645:PGG720650 PGG720652:PGG720655 PGG720657:PGG720661 PGG720663:PGG720669 PGG720671:PGG720679 PGG720739:PGG720742 PGG720745:PGG720751 PGG786173:PGG786179 PGG786181:PGG786186 PGG786188:PGG786191 PGG786193:PGG786197 PGG786199:PGG786205 PGG786207:PGG786215 PGG786275:PGG786278 PGG786281:PGG786287 PGG851709:PGG851715 PGG851717:PGG851722 PGG851724:PGG851727 PGG851729:PGG851733 PGG851735:PGG851741 PGG851743:PGG851751 PGG851811:PGG851814 PGG851817:PGG851823 PGG917245:PGG917251 PGG917253:PGG917258 PGG917260:PGG917263 PGG917265:PGG917269 PGG917271:PGG917277 PGG917279:PGG917287 PGG917347:PGG917350 PGG917353:PGG917359 PGG982781:PGG982787 PGG982789:PGG982794 PGG982796:PGG982799 PGG982801:PGG982805 PGG982807:PGG982813 PGG982815:PGG982823 PGG982883:PGG982886 PGG982889:PGG982895 PGM76:PGM78 PGM81:PGM87 PGM65497:PGM65499 PGM65502:PGM65506 PGM65509:PGM65530 PGM65532:PGM65533 PGM65535:PGM65537 PGM65539:PGM65540 PGM65542:PGM65548 PGM65550:PGM65553 PGM65555:PGM65570 PGM65572:PGM65579 PGM65581:PGM65587 PGM131033:PGM131035 PGM131038:PGM131042 PGM131045:PGM131066 PGM131068:PGM131069 PGM131071:PGM131073 PGM131075:PGM131076 PGM131078:PGM131084 PGM131086:PGM131089 PGM131091:PGM131106 PGM131108:PGM131115 PGM131117:PGM131123 PGM196569:PGM196571 PGM196574:PGM196578 PGM196581:PGM196602 PGM196604:PGM196605 PGM196607:PGM196609 PGM196611:PGM196612 PGM196614:PGM196620 PGM196622:PGM196625 PGM196627:PGM196642 PGM196644:PGM196651 PGM196653:PGM196659 PGM262105:PGM262107 PGM262110:PGM262114 PGM262117:PGM262138 PGM262140:PGM262141 PGM262143:PGM262145 PGM262147:PGM262148 PGM262150:PGM262156 PGM262158:PGM262161 PGM262163:PGM262178 PGM262180:PGM262187 PGM262189:PGM262195 PGM327641:PGM327643 PGM327646:PGM327650 PGM327653:PGM327674 PGM327676:PGM327677 PGM327679:PGM327681 PGM327683:PGM327684 PGM327686:PGM327692 PGM327694:PGM327697 PGM327699:PGM327714 PGM327716:PGM327723 PGM327725:PGM327731 PGM393177:PGM393179 PGM393182:PGM393186 PGM393189:PGM393210 PGM393212:PGM393213 PGM393215:PGM393217 PGM393219:PGM393220 PGM393222:PGM393228 PGM393230:PGM393233 PGM393235:PGM393250 PGM393252:PGM393259 PGM393261:PGM393267 PGM458713:PGM458715 PGM458718:PGM458722 PGM458725:PGM458746 PGM458748:PGM458749 PGM458751:PGM458753 PGM458755:PGM458756 PGM458758:PGM458764 PGM458766:PGM458769 PGM458771:PGM458786 PGM458788:PGM458795 PGM458797:PGM458803 PGM524249:PGM524251 PGM524254:PGM524258 PGM524261:PGM524282 PGM524284:PGM524285 PGM524287:PGM524289 PGM524291:PGM524292 PGM524294:PGM524300 PGM524302:PGM524305 PGM524307:PGM524322 PGM524324:PGM524331 PGM524333:PGM524339 PGM589785:PGM589787 PGM589790:PGM589794 PGM589797:PGM589818 PGM589820:PGM589821 PGM589823:PGM589825 PGM589827:PGM589828 PGM589830:PGM589836 PGM589838:PGM589841 PGM589843:PGM589858 PGM589860:PGM589867 PGM589869:PGM589875 PGM655321:PGM655323 PGM655326:PGM655330 PGM655333:PGM655354 PGM655356:PGM655357 PGM655359:PGM655361 PGM655363:PGM655364 PGM655366:PGM655372 PGM655374:PGM655377 PGM655379:PGM655394 PGM655396:PGM655403 PGM655405:PGM655411 PGM720857:PGM720859 PGM720862:PGM720866 PGM720869:PGM720890 PGM720892:PGM720893 PGM720895:PGM720897 PGM720899:PGM720900 PGM720902:PGM720908 PGM720910:PGM720913 PGM720915:PGM720930 PGM720932:PGM720939 PGM720941:PGM720947 PGM786393:PGM786395 PGM786398:PGM786402 PGM786405:PGM786426 PGM786428:PGM786429 PGM786431:PGM786433 PGM786435:PGM786436 PGM786438:PGM786444 PGM786446:PGM786449 PGM786451:PGM786466 PGM786468:PGM786475 PGM786477:PGM786483 PGM851929:PGM851931 PGM851934:PGM851938 PGM851941:PGM851962 PGM851964:PGM851965 PGM851967:PGM851969 PGM851971:PGM851972 PGM851974:PGM851980 PGM851982:PGM851985 PGM851987:PGM852002 PGM852004:PGM852011 PGM852013:PGM852019 PGM917465:PGM917467 PGM917470:PGM917474 PGM917477:PGM917498 PGM917500:PGM917501 PGM917503:PGM917505 PGM917507:PGM917508 PGM917510:PGM917516 PGM917518:PGM917521 PGM917523:PGM917538 PGM917540:PGM917547 PGM917549:PGM917555 PGM983001:PGM983003 PGM983006:PGM983010 PGM983013:PGM983034 PGM983036:PGM983037 PGM983039:PGM983041 PGM983043:PGM983044 PGM983046:PGM983052 PGM983054:PGM983057 PGM983059:PGM983074 PGM983076:PGM983083 PGM983085:PGM983091 PQC9:PQC12 PQC14:PQC16 PQC65277:PQC65283 PQC65285:PQC65290 PQC65292:PQC65295 PQC65297:PQC65301 PQC65303:PQC65309 PQC65311:PQC65319 PQC65379:PQC65382 PQC65385:PQC65391 PQC130813:PQC130819 PQC130821:PQC130826 PQC130828:PQC130831 PQC130833:PQC130837 PQC130839:PQC130845 PQC130847:PQC130855 PQC130915:PQC130918 PQC130921:PQC130927 PQC196349:PQC196355 PQC196357:PQC196362 PQC196364:PQC196367 PQC196369:PQC196373 PQC196375:PQC196381 PQC196383:PQC196391 PQC196451:PQC196454 PQC196457:PQC196463 PQC261885:PQC261891 PQC261893:PQC261898 PQC261900:PQC261903 PQC261905:PQC261909 PQC261911:PQC261917 PQC261919:PQC261927 PQC261987:PQC261990 PQC261993:PQC261999 PQC327421:PQC327427 PQC327429:PQC327434 PQC327436:PQC327439 PQC327441:PQC327445 PQC327447:PQC327453 PQC327455:PQC327463 PQC327523:PQC327526 PQC327529:PQC327535 PQC392957:PQC392963 PQC392965:PQC392970 PQC392972:PQC392975 PQC392977:PQC392981 PQC392983:PQC392989 PQC392991:PQC392999 PQC393059:PQC393062 PQC393065:PQC393071 PQC458493:PQC458499 PQC458501:PQC458506 PQC458508:PQC458511 PQC458513:PQC458517 PQC458519:PQC458525 PQC458527:PQC458535 PQC458595:PQC458598 PQC458601:PQC458607 PQC524029:PQC524035 PQC524037:PQC524042 PQC524044:PQC524047 PQC524049:PQC524053 PQC524055:PQC524061 PQC524063:PQC524071 PQC524131:PQC524134 PQC524137:PQC524143 PQC589565:PQC589571 PQC589573:PQC589578 PQC589580:PQC589583 PQC589585:PQC589589 PQC589591:PQC589597 PQC589599:PQC589607 PQC589667:PQC589670 PQC589673:PQC589679 PQC655101:PQC655107 PQC655109:PQC655114 PQC655116:PQC655119 PQC655121:PQC655125 PQC655127:PQC655133 PQC655135:PQC655143 PQC655203:PQC655206 PQC655209:PQC655215 PQC720637:PQC720643 PQC720645:PQC720650 PQC720652:PQC720655 PQC720657:PQC720661 PQC720663:PQC720669 PQC720671:PQC720679 PQC720739:PQC720742 PQC720745:PQC720751 PQC786173:PQC786179 PQC786181:PQC786186 PQC786188:PQC786191 PQC786193:PQC786197 PQC786199:PQC786205 PQC786207:PQC786215 PQC786275:PQC786278 PQC786281:PQC786287 PQC851709:PQC851715 PQC851717:PQC851722 PQC851724:PQC851727 PQC851729:PQC851733 PQC851735:PQC851741 PQC851743:PQC851751 PQC851811:PQC851814 PQC851817:PQC851823 PQC917245:PQC917251 PQC917253:PQC917258 PQC917260:PQC917263 PQC917265:PQC917269 PQC917271:PQC917277 PQC917279:PQC917287 PQC917347:PQC917350 PQC917353:PQC917359 PQC982781:PQC982787 PQC982789:PQC982794 PQC982796:PQC982799 PQC982801:PQC982805 PQC982807:PQC982813 PQC982815:PQC982823 PQC982883:PQC982886 PQC982889:PQC982895 PQI76:PQI78 PQI81:PQI87 PQI65497:PQI65499 PQI65502:PQI65506 PQI65509:PQI65530 PQI65532:PQI65533 PQI65535:PQI65537 PQI65539:PQI65540 PQI65542:PQI65548 PQI65550:PQI65553 PQI65555:PQI65570 PQI65572:PQI65579 PQI65581:PQI65587 PQI131033:PQI131035 PQI131038:PQI131042 PQI131045:PQI131066 PQI131068:PQI131069 PQI131071:PQI131073 PQI131075:PQI131076 PQI131078:PQI131084 PQI131086:PQI131089 PQI131091:PQI131106 PQI131108:PQI131115 PQI131117:PQI131123 PQI196569:PQI196571 PQI196574:PQI196578 PQI196581:PQI196602 PQI196604:PQI196605 PQI196607:PQI196609 PQI196611:PQI196612 PQI196614:PQI196620 PQI196622:PQI196625 PQI196627:PQI196642 PQI196644:PQI196651 PQI196653:PQI196659 PQI262105:PQI262107 PQI262110:PQI262114 PQI262117:PQI262138 PQI262140:PQI262141 PQI262143:PQI262145 PQI262147:PQI262148 PQI262150:PQI262156 PQI262158:PQI262161 PQI262163:PQI262178 PQI262180:PQI262187 PQI262189:PQI262195 PQI327641:PQI327643 PQI327646:PQI327650 PQI327653:PQI327674 PQI327676:PQI327677 PQI327679:PQI327681 PQI327683:PQI327684 PQI327686:PQI327692 PQI327694:PQI327697 PQI327699:PQI327714 PQI327716:PQI327723 PQI327725:PQI327731 PQI393177:PQI393179 PQI393182:PQI393186 PQI393189:PQI393210 PQI393212:PQI393213 PQI393215:PQI393217 PQI393219:PQI393220 PQI393222:PQI393228 PQI393230:PQI393233 PQI393235:PQI393250 PQI393252:PQI393259 PQI393261:PQI393267 PQI458713:PQI458715 PQI458718:PQI458722 PQI458725:PQI458746 PQI458748:PQI458749 PQI458751:PQI458753 PQI458755:PQI458756 PQI458758:PQI458764 PQI458766:PQI458769 PQI458771:PQI458786 PQI458788:PQI458795 PQI458797:PQI458803 PQI524249:PQI524251 PQI524254:PQI524258 PQI524261:PQI524282 PQI524284:PQI524285 PQI524287:PQI524289 PQI524291:PQI524292 PQI524294:PQI524300 PQI524302:PQI524305 PQI524307:PQI524322 PQI524324:PQI524331 PQI524333:PQI524339 PQI589785:PQI589787 PQI589790:PQI589794 PQI589797:PQI589818 PQI589820:PQI589821 PQI589823:PQI589825 PQI589827:PQI589828 PQI589830:PQI589836 PQI589838:PQI589841 PQI589843:PQI589858 PQI589860:PQI589867 PQI589869:PQI589875 PQI655321:PQI655323 PQI655326:PQI655330 PQI655333:PQI655354 PQI655356:PQI655357 PQI655359:PQI655361 PQI655363:PQI655364 PQI655366:PQI655372 PQI655374:PQI655377 PQI655379:PQI655394 PQI655396:PQI655403 PQI655405:PQI655411 PQI720857:PQI720859 PQI720862:PQI720866 PQI720869:PQI720890 PQI720892:PQI720893 PQI720895:PQI720897 PQI720899:PQI720900 PQI720902:PQI720908 PQI720910:PQI720913 PQI720915:PQI720930 PQI720932:PQI720939 PQI720941:PQI720947 PQI786393:PQI786395 PQI786398:PQI786402 PQI786405:PQI786426 PQI786428:PQI786429 PQI786431:PQI786433 PQI786435:PQI786436 PQI786438:PQI786444 PQI786446:PQI786449 PQI786451:PQI786466 PQI786468:PQI786475 PQI786477:PQI786483 PQI851929:PQI851931 PQI851934:PQI851938 PQI851941:PQI851962 PQI851964:PQI851965 PQI851967:PQI851969 PQI851971:PQI851972 PQI851974:PQI851980 PQI851982:PQI851985 PQI851987:PQI852002 PQI852004:PQI852011 PQI852013:PQI852019 PQI917465:PQI917467 PQI917470:PQI917474 PQI917477:PQI917498 PQI917500:PQI917501 PQI917503:PQI917505 PQI917507:PQI917508 PQI917510:PQI917516 PQI917518:PQI917521 PQI917523:PQI917538 PQI917540:PQI917547 PQI917549:PQI917555 PQI983001:PQI983003 PQI983006:PQI983010 PQI983013:PQI983034 PQI983036:PQI983037 PQI983039:PQI983041 PQI983043:PQI983044 PQI983046:PQI983052 PQI983054:PQI983057 PQI983059:PQI983074 PQI983076:PQI983083 PQI983085:PQI983091 PZY9:PZY12 PZY14:PZY16 PZY65277:PZY65283 PZY65285:PZY65290 PZY65292:PZY65295 PZY65297:PZY65301 PZY65303:PZY65309 PZY65311:PZY65319 PZY65379:PZY65382 PZY65385:PZY65391 PZY130813:PZY130819 PZY130821:PZY130826 PZY130828:PZY130831 PZY130833:PZY130837 PZY130839:PZY130845 PZY130847:PZY130855 PZY130915:PZY130918 PZY130921:PZY130927 PZY196349:PZY196355 PZY196357:PZY196362 PZY196364:PZY196367 PZY196369:PZY196373 PZY196375:PZY196381 PZY196383:PZY196391 PZY196451:PZY196454 PZY196457:PZY196463 PZY261885:PZY261891 PZY261893:PZY261898 PZY261900:PZY261903 PZY261905:PZY261909 PZY261911:PZY261917 PZY261919:PZY261927 PZY261987:PZY261990 PZY261993:PZY261999 PZY327421:PZY327427 PZY327429:PZY327434 PZY327436:PZY327439 PZY327441:PZY327445 PZY327447:PZY327453 PZY327455:PZY327463 PZY327523:PZY327526 PZY327529:PZY327535 PZY392957:PZY392963 PZY392965:PZY392970 PZY392972:PZY392975 PZY392977:PZY392981 PZY392983:PZY392989 PZY392991:PZY392999 PZY393059:PZY393062 PZY393065:PZY393071 PZY458493:PZY458499 PZY458501:PZY458506 PZY458508:PZY458511 PZY458513:PZY458517 PZY458519:PZY458525 PZY458527:PZY458535 PZY458595:PZY458598 PZY458601:PZY458607 PZY524029:PZY524035 PZY524037:PZY524042 PZY524044:PZY524047 PZY524049:PZY524053 PZY524055:PZY524061 PZY524063:PZY524071 PZY524131:PZY524134 PZY524137:PZY524143 PZY589565:PZY589571 PZY589573:PZY589578 PZY589580:PZY589583 PZY589585:PZY589589 PZY589591:PZY589597 PZY589599:PZY589607 PZY589667:PZY589670 PZY589673:PZY589679 PZY655101:PZY655107 PZY655109:PZY655114 PZY655116:PZY655119 PZY655121:PZY655125 PZY655127:PZY655133 PZY655135:PZY655143 PZY655203:PZY655206 PZY655209:PZY655215 PZY720637:PZY720643 PZY720645:PZY720650 PZY720652:PZY720655 PZY720657:PZY720661 PZY720663:PZY720669 PZY720671:PZY720679 PZY720739:PZY720742 PZY720745:PZY720751 PZY786173:PZY786179 PZY786181:PZY786186 PZY786188:PZY786191 PZY786193:PZY786197 PZY786199:PZY786205 PZY786207:PZY786215 PZY786275:PZY786278 PZY786281:PZY786287 PZY851709:PZY851715 PZY851717:PZY851722 PZY851724:PZY851727 PZY851729:PZY851733 PZY851735:PZY851741 PZY851743:PZY851751 PZY851811:PZY851814 PZY851817:PZY851823 PZY917245:PZY917251 PZY917253:PZY917258 PZY917260:PZY917263 PZY917265:PZY917269 PZY917271:PZY917277 PZY917279:PZY917287 PZY917347:PZY917350 PZY917353:PZY917359 PZY982781:PZY982787 PZY982789:PZY982794 PZY982796:PZY982799 PZY982801:PZY982805 PZY982807:PZY982813 PZY982815:PZY982823 PZY982883:PZY982886 PZY982889:PZY982895 QAE76:QAE78 QAE81:QAE87 QAE65497:QAE65499 QAE65502:QAE65506 QAE65509:QAE65530 QAE65532:QAE65533 QAE65535:QAE65537 QAE65539:QAE65540 QAE65542:QAE65548 QAE65550:QAE65553 QAE65555:QAE65570 QAE65572:QAE65579 QAE65581:QAE65587 QAE131033:QAE131035 QAE131038:QAE131042 QAE131045:QAE131066 QAE131068:QAE131069 QAE131071:QAE131073 QAE131075:QAE131076 QAE131078:QAE131084 QAE131086:QAE131089 QAE131091:QAE131106 QAE131108:QAE131115 QAE131117:QAE131123 QAE196569:QAE196571 QAE196574:QAE196578 QAE196581:QAE196602 QAE196604:QAE196605 QAE196607:QAE196609 QAE196611:QAE196612 QAE196614:QAE196620 QAE196622:QAE196625 QAE196627:QAE196642 QAE196644:QAE196651 QAE196653:QAE196659 QAE262105:QAE262107 QAE262110:QAE262114 QAE262117:QAE262138 QAE262140:QAE262141 QAE262143:QAE262145 QAE262147:QAE262148 QAE262150:QAE262156 QAE262158:QAE262161 QAE262163:QAE262178 QAE262180:QAE262187 QAE262189:QAE262195 QAE327641:QAE327643 QAE327646:QAE327650 QAE327653:QAE327674 QAE327676:QAE327677 QAE327679:QAE327681 QAE327683:QAE327684 QAE327686:QAE327692 QAE327694:QAE327697 QAE327699:QAE327714 QAE327716:QAE327723 QAE327725:QAE327731 QAE393177:QAE393179 QAE393182:QAE393186 QAE393189:QAE393210 QAE393212:QAE393213 QAE393215:QAE393217 QAE393219:QAE393220 QAE393222:QAE393228 QAE393230:QAE393233 QAE393235:QAE393250 QAE393252:QAE393259 QAE393261:QAE393267 QAE458713:QAE458715 QAE458718:QAE458722 QAE458725:QAE458746 QAE458748:QAE458749 QAE458751:QAE458753 QAE458755:QAE458756 QAE458758:QAE458764 QAE458766:QAE458769 QAE458771:QAE458786 QAE458788:QAE458795 QAE458797:QAE458803 QAE524249:QAE524251 QAE524254:QAE524258 QAE524261:QAE524282 QAE524284:QAE524285 QAE524287:QAE524289 QAE524291:QAE524292 QAE524294:QAE524300 QAE524302:QAE524305 QAE524307:QAE524322 QAE524324:QAE524331 QAE524333:QAE524339 QAE589785:QAE589787 QAE589790:QAE589794 QAE589797:QAE589818 QAE589820:QAE589821 QAE589823:QAE589825 QAE589827:QAE589828 QAE589830:QAE589836 QAE589838:QAE589841 QAE589843:QAE589858 QAE589860:QAE589867 QAE589869:QAE589875 QAE655321:QAE655323 QAE655326:QAE655330 QAE655333:QAE655354 QAE655356:QAE655357 QAE655359:QAE655361 QAE655363:QAE655364 QAE655366:QAE655372 QAE655374:QAE655377 QAE655379:QAE655394 QAE655396:QAE655403 QAE655405:QAE655411 QAE720857:QAE720859 QAE720862:QAE720866 QAE720869:QAE720890 QAE720892:QAE720893 QAE720895:QAE720897 QAE720899:QAE720900 QAE720902:QAE720908 QAE720910:QAE720913 QAE720915:QAE720930 QAE720932:QAE720939 QAE720941:QAE720947 QAE786393:QAE786395 QAE786398:QAE786402 QAE786405:QAE786426 QAE786428:QAE786429 QAE786431:QAE786433 QAE786435:QAE786436 QAE786438:QAE786444 QAE786446:QAE786449 QAE786451:QAE786466 QAE786468:QAE786475 QAE786477:QAE786483 QAE851929:QAE851931 QAE851934:QAE851938 QAE851941:QAE851962 QAE851964:QAE851965 QAE851967:QAE851969 QAE851971:QAE851972 QAE851974:QAE851980 QAE851982:QAE851985 QAE851987:QAE852002 QAE852004:QAE852011 QAE852013:QAE852019 QAE917465:QAE917467 QAE917470:QAE917474 QAE917477:QAE917498 QAE917500:QAE917501 QAE917503:QAE917505 QAE917507:QAE917508 QAE917510:QAE917516 QAE917518:QAE917521 QAE917523:QAE917538 QAE917540:QAE917547 QAE917549:QAE917555 QAE983001:QAE983003 QAE983006:QAE983010 QAE983013:QAE983034 QAE983036:QAE983037 QAE983039:QAE983041 QAE983043:QAE983044 QAE983046:QAE983052 QAE983054:QAE983057 QAE983059:QAE983074 QAE983076:QAE983083 QAE983085:QAE983091 QJU9:QJU12 QJU14:QJU16 QJU65277:QJU65283 QJU65285:QJU65290 QJU65292:QJU65295 QJU65297:QJU65301 QJU65303:QJU65309 QJU65311:QJU65319 QJU65379:QJU65382 QJU65385:QJU65391 QJU130813:QJU130819 QJU130821:QJU130826 QJU130828:QJU130831 QJU130833:QJU130837 QJU130839:QJU130845 QJU130847:QJU130855 QJU130915:QJU130918 QJU130921:QJU130927 QJU196349:QJU196355 QJU196357:QJU196362 QJU196364:QJU196367 QJU196369:QJU196373 QJU196375:QJU196381 QJU196383:QJU196391 QJU196451:QJU196454 QJU196457:QJU196463 QJU261885:QJU261891 QJU261893:QJU261898 QJU261900:QJU261903 QJU261905:QJU261909 QJU261911:QJU261917 QJU261919:QJU261927 QJU261987:QJU261990 QJU261993:QJU261999 QJU327421:QJU327427 QJU327429:QJU327434 QJU327436:QJU327439 QJU327441:QJU327445 QJU327447:QJU327453 QJU327455:QJU327463 QJU327523:QJU327526 QJU327529:QJU327535 QJU392957:QJU392963 QJU392965:QJU392970 QJU392972:QJU392975 QJU392977:QJU392981 QJU392983:QJU392989 QJU392991:QJU392999 QJU393059:QJU393062 QJU393065:QJU393071 QJU458493:QJU458499 QJU458501:QJU458506 QJU458508:QJU458511 QJU458513:QJU458517 QJU458519:QJU458525 QJU458527:QJU458535 QJU458595:QJU458598 QJU458601:QJU458607 QJU524029:QJU524035 QJU524037:QJU524042 QJU524044:QJU524047 QJU524049:QJU524053 QJU524055:QJU524061 QJU524063:QJU524071 QJU524131:QJU524134 QJU524137:QJU524143 QJU589565:QJU589571 QJU589573:QJU589578 QJU589580:QJU589583 QJU589585:QJU589589 QJU589591:QJU589597 QJU589599:QJU589607 QJU589667:QJU589670 QJU589673:QJU589679 QJU655101:QJU655107 QJU655109:QJU655114 QJU655116:QJU655119 QJU655121:QJU655125 QJU655127:QJU655133 QJU655135:QJU655143 QJU655203:QJU655206 QJU655209:QJU655215 QJU720637:QJU720643 QJU720645:QJU720650 QJU720652:QJU720655 QJU720657:QJU720661 QJU720663:QJU720669 QJU720671:QJU720679 QJU720739:QJU720742 QJU720745:QJU720751 QJU786173:QJU786179 QJU786181:QJU786186 QJU786188:QJU786191 QJU786193:QJU786197 QJU786199:QJU786205 QJU786207:QJU786215 QJU786275:QJU786278 QJU786281:QJU786287 QJU851709:QJU851715 QJU851717:QJU851722 QJU851724:QJU851727 QJU851729:QJU851733 QJU851735:QJU851741 QJU851743:QJU851751 QJU851811:QJU851814 QJU851817:QJU851823 QJU917245:QJU917251 QJU917253:QJU917258 QJU917260:QJU917263 QJU917265:QJU917269 QJU917271:QJU917277 QJU917279:QJU917287 QJU917347:QJU917350 QJU917353:QJU917359 QJU982781:QJU982787 QJU982789:QJU982794 QJU982796:QJU982799 QJU982801:QJU982805 QJU982807:QJU982813 QJU982815:QJU982823 QJU982883:QJU982886 QJU982889:QJU982895 QKA76:QKA78 QKA81:QKA87 QKA65497:QKA65499 QKA65502:QKA65506 QKA65509:QKA65530 QKA65532:QKA65533 QKA65535:QKA65537 QKA65539:QKA65540 QKA65542:QKA65548 QKA65550:QKA65553 QKA65555:QKA65570 QKA65572:QKA65579 QKA65581:QKA65587 QKA131033:QKA131035 QKA131038:QKA131042 QKA131045:QKA131066 QKA131068:QKA131069 QKA131071:QKA131073 QKA131075:QKA131076 QKA131078:QKA131084 QKA131086:QKA131089 QKA131091:QKA131106 QKA131108:QKA131115 QKA131117:QKA131123 QKA196569:QKA196571 QKA196574:QKA196578 QKA196581:QKA196602 QKA196604:QKA196605 QKA196607:QKA196609 QKA196611:QKA196612 QKA196614:QKA196620 QKA196622:QKA196625 QKA196627:QKA196642 QKA196644:QKA196651 QKA196653:QKA196659 QKA262105:QKA262107 QKA262110:QKA262114 QKA262117:QKA262138 QKA262140:QKA262141 QKA262143:QKA262145 QKA262147:QKA262148 QKA262150:QKA262156 QKA262158:QKA262161 QKA262163:QKA262178 QKA262180:QKA262187 QKA262189:QKA262195 QKA327641:QKA327643 QKA327646:QKA327650 QKA327653:QKA327674 QKA327676:QKA327677 QKA327679:QKA327681 QKA327683:QKA327684 QKA327686:QKA327692 QKA327694:QKA327697 QKA327699:QKA327714 QKA327716:QKA327723 QKA327725:QKA327731 QKA393177:QKA393179 QKA393182:QKA393186 QKA393189:QKA393210 QKA393212:QKA393213 QKA393215:QKA393217 QKA393219:QKA393220 QKA393222:QKA393228 QKA393230:QKA393233 QKA393235:QKA393250 QKA393252:QKA393259 QKA393261:QKA393267 QKA458713:QKA458715 QKA458718:QKA458722 QKA458725:QKA458746 QKA458748:QKA458749 QKA458751:QKA458753 QKA458755:QKA458756 QKA458758:QKA458764 QKA458766:QKA458769 QKA458771:QKA458786 QKA458788:QKA458795 QKA458797:QKA458803 QKA524249:QKA524251 QKA524254:QKA524258 QKA524261:QKA524282 QKA524284:QKA524285 QKA524287:QKA524289 QKA524291:QKA524292 QKA524294:QKA524300 QKA524302:QKA524305 QKA524307:QKA524322 QKA524324:QKA524331 QKA524333:QKA524339 QKA589785:QKA589787 QKA589790:QKA589794 QKA589797:QKA589818 QKA589820:QKA589821 QKA589823:QKA589825 QKA589827:QKA589828 QKA589830:QKA589836 QKA589838:QKA589841 QKA589843:QKA589858 QKA589860:QKA589867 QKA589869:QKA589875 QKA655321:QKA655323 QKA655326:QKA655330 QKA655333:QKA655354 QKA655356:QKA655357 QKA655359:QKA655361 QKA655363:QKA655364 QKA655366:QKA655372 QKA655374:QKA655377 QKA655379:QKA655394 QKA655396:QKA655403 QKA655405:QKA655411 QKA720857:QKA720859 QKA720862:QKA720866 QKA720869:QKA720890 QKA720892:QKA720893 QKA720895:QKA720897 QKA720899:QKA720900 QKA720902:QKA720908 QKA720910:QKA720913 QKA720915:QKA720930 QKA720932:QKA720939 QKA720941:QKA720947 QKA786393:QKA786395 QKA786398:QKA786402 QKA786405:QKA786426 QKA786428:QKA786429 QKA786431:QKA786433 QKA786435:QKA786436 QKA786438:QKA786444 QKA786446:QKA786449 QKA786451:QKA786466 QKA786468:QKA786475 QKA786477:QKA786483 QKA851929:QKA851931 QKA851934:QKA851938 QKA851941:QKA851962 QKA851964:QKA851965 QKA851967:QKA851969 QKA851971:QKA851972 QKA851974:QKA851980 QKA851982:QKA851985 QKA851987:QKA852002 QKA852004:QKA852011 QKA852013:QKA852019 QKA917465:QKA917467 QKA917470:QKA917474 QKA917477:QKA917498 QKA917500:QKA917501 QKA917503:QKA917505 QKA917507:QKA917508 QKA917510:QKA917516 QKA917518:QKA917521 QKA917523:QKA917538 QKA917540:QKA917547 QKA917549:QKA917555 QKA983001:QKA983003 QKA983006:QKA983010 QKA983013:QKA983034 QKA983036:QKA983037 QKA983039:QKA983041 QKA983043:QKA983044 QKA983046:QKA983052 QKA983054:QKA983057 QKA983059:QKA983074 QKA983076:QKA983083 QKA983085:QKA983091 QTQ9:QTQ12 QTQ14:QTQ16 QTQ65277:QTQ65283 QTQ65285:QTQ65290 QTQ65292:QTQ65295 QTQ65297:QTQ65301 QTQ65303:QTQ65309 QTQ65311:QTQ65319 QTQ65379:QTQ65382 QTQ65385:QTQ65391 QTQ130813:QTQ130819 QTQ130821:QTQ130826 QTQ130828:QTQ130831 QTQ130833:QTQ130837 QTQ130839:QTQ130845 QTQ130847:QTQ130855 QTQ130915:QTQ130918 QTQ130921:QTQ130927 QTQ196349:QTQ196355 QTQ196357:QTQ196362 QTQ196364:QTQ196367 QTQ196369:QTQ196373 QTQ196375:QTQ196381 QTQ196383:QTQ196391 QTQ196451:QTQ196454 QTQ196457:QTQ196463 QTQ261885:QTQ261891 QTQ261893:QTQ261898 QTQ261900:QTQ261903 QTQ261905:QTQ261909 QTQ261911:QTQ261917 QTQ261919:QTQ261927 QTQ261987:QTQ261990 QTQ261993:QTQ261999 QTQ327421:QTQ327427 QTQ327429:QTQ327434 QTQ327436:QTQ327439 QTQ327441:QTQ327445 QTQ327447:QTQ327453 QTQ327455:QTQ327463 QTQ327523:QTQ327526 QTQ327529:QTQ327535 QTQ392957:QTQ392963 QTQ392965:QTQ392970 QTQ392972:QTQ392975 QTQ392977:QTQ392981 QTQ392983:QTQ392989 QTQ392991:QTQ392999 QTQ393059:QTQ393062 QTQ393065:QTQ393071 QTQ458493:QTQ458499 QTQ458501:QTQ458506 QTQ458508:QTQ458511 QTQ458513:QTQ458517 QTQ458519:QTQ458525 QTQ458527:QTQ458535 QTQ458595:QTQ458598 QTQ458601:QTQ458607 QTQ524029:QTQ524035 QTQ524037:QTQ524042 QTQ524044:QTQ524047 QTQ524049:QTQ524053 QTQ524055:QTQ524061 QTQ524063:QTQ524071 QTQ524131:QTQ524134 QTQ524137:QTQ524143 QTQ589565:QTQ589571 QTQ589573:QTQ589578 QTQ589580:QTQ589583 QTQ589585:QTQ589589 QTQ589591:QTQ589597 QTQ589599:QTQ589607 QTQ589667:QTQ589670 QTQ589673:QTQ589679 QTQ655101:QTQ655107 QTQ655109:QTQ655114 QTQ655116:QTQ655119 QTQ655121:QTQ655125 QTQ655127:QTQ655133 QTQ655135:QTQ655143 QTQ655203:QTQ655206 QTQ655209:QTQ655215 QTQ720637:QTQ720643 QTQ720645:QTQ720650 QTQ720652:QTQ720655 QTQ720657:QTQ720661 QTQ720663:QTQ720669 QTQ720671:QTQ720679 QTQ720739:QTQ720742 QTQ720745:QTQ720751 QTQ786173:QTQ786179 QTQ786181:QTQ786186 QTQ786188:QTQ786191 QTQ786193:QTQ786197 QTQ786199:QTQ786205 QTQ786207:QTQ786215 QTQ786275:QTQ786278 QTQ786281:QTQ786287 QTQ851709:QTQ851715 QTQ851717:QTQ851722 QTQ851724:QTQ851727 QTQ851729:QTQ851733 QTQ851735:QTQ851741 QTQ851743:QTQ851751 QTQ851811:QTQ851814 QTQ851817:QTQ851823 QTQ917245:QTQ917251 QTQ917253:QTQ917258 QTQ917260:QTQ917263 QTQ917265:QTQ917269 QTQ917271:QTQ917277 QTQ917279:QTQ917287 QTQ917347:QTQ917350 QTQ917353:QTQ917359 QTQ982781:QTQ982787 QTQ982789:QTQ982794 QTQ982796:QTQ982799 QTQ982801:QTQ982805 QTQ982807:QTQ982813 QTQ982815:QTQ982823 QTQ982883:QTQ982886 QTQ982889:QTQ982895 QTW76:QTW78 QTW81:QTW87 QTW65497:QTW65499 QTW65502:QTW65506 QTW65509:QTW65530 QTW65532:QTW65533 QTW65535:QTW65537 QTW65539:QTW65540 QTW65542:QTW65548 QTW65550:QTW65553 QTW65555:QTW65570 QTW65572:QTW65579 QTW65581:QTW65587 QTW131033:QTW131035 QTW131038:QTW131042 QTW131045:QTW131066 QTW131068:QTW131069 QTW131071:QTW131073 QTW131075:QTW131076 QTW131078:QTW131084 QTW131086:QTW131089 QTW131091:QTW131106 QTW131108:QTW131115 QTW131117:QTW131123 QTW196569:QTW196571 QTW196574:QTW196578 QTW196581:QTW196602 QTW196604:QTW196605 QTW196607:QTW196609 QTW196611:QTW196612 QTW196614:QTW196620 QTW196622:QTW196625 QTW196627:QTW196642 QTW196644:QTW196651 QTW196653:QTW196659 QTW262105:QTW262107 QTW262110:QTW262114 QTW262117:QTW262138 QTW262140:QTW262141 QTW262143:QTW262145 QTW262147:QTW262148 QTW262150:QTW262156 QTW262158:QTW262161 QTW262163:QTW262178 QTW262180:QTW262187 QTW262189:QTW262195 QTW327641:QTW327643 QTW327646:QTW327650 QTW327653:QTW327674 QTW327676:QTW327677 QTW327679:QTW327681 QTW327683:QTW327684 QTW327686:QTW327692 QTW327694:QTW327697 QTW327699:QTW327714 QTW327716:QTW327723 QTW327725:QTW327731 QTW393177:QTW393179 QTW393182:QTW393186 QTW393189:QTW393210 QTW393212:QTW393213 QTW393215:QTW393217 QTW393219:QTW393220 QTW393222:QTW393228 QTW393230:QTW393233 QTW393235:QTW393250 QTW393252:QTW393259 QTW393261:QTW393267 QTW458713:QTW458715 QTW458718:QTW458722 QTW458725:QTW458746 QTW458748:QTW458749 QTW458751:QTW458753 QTW458755:QTW458756 QTW458758:QTW458764 QTW458766:QTW458769 QTW458771:QTW458786 QTW458788:QTW458795 QTW458797:QTW458803 QTW524249:QTW524251 QTW524254:QTW524258 QTW524261:QTW524282 QTW524284:QTW524285 QTW524287:QTW524289 QTW524291:QTW524292 QTW524294:QTW524300 QTW524302:QTW524305 QTW524307:QTW524322 QTW524324:QTW524331 QTW524333:QTW524339 QTW589785:QTW589787 QTW589790:QTW589794 QTW589797:QTW589818 QTW589820:QTW589821 QTW589823:QTW589825 QTW589827:QTW589828 QTW589830:QTW589836 QTW589838:QTW589841 QTW589843:QTW589858 QTW589860:QTW589867 QTW589869:QTW589875 QTW655321:QTW655323 QTW655326:QTW655330 QTW655333:QTW655354 QTW655356:QTW655357 QTW655359:QTW655361 QTW655363:QTW655364 QTW655366:QTW655372 QTW655374:QTW655377 QTW655379:QTW655394 QTW655396:QTW655403 QTW655405:QTW655411 QTW720857:QTW720859 QTW720862:QTW720866 QTW720869:QTW720890 QTW720892:QTW720893 QTW720895:QTW720897 QTW720899:QTW720900 QTW720902:QTW720908 QTW720910:QTW720913 QTW720915:QTW720930 QTW720932:QTW720939 QTW720941:QTW720947 QTW786393:QTW786395 QTW786398:QTW786402 QTW786405:QTW786426 QTW786428:QTW786429 QTW786431:QTW786433 QTW786435:QTW786436 QTW786438:QTW786444 QTW786446:QTW786449 QTW786451:QTW786466 QTW786468:QTW786475 QTW786477:QTW786483 QTW851929:QTW851931 QTW851934:QTW851938 QTW851941:QTW851962 QTW851964:QTW851965 QTW851967:QTW851969 QTW851971:QTW851972 QTW851974:QTW851980 QTW851982:QTW851985 QTW851987:QTW852002 QTW852004:QTW852011 QTW852013:QTW852019 QTW917465:QTW917467 QTW917470:QTW917474 QTW917477:QTW917498 QTW917500:QTW917501 QTW917503:QTW917505 QTW917507:QTW917508 QTW917510:QTW917516 QTW917518:QTW917521 QTW917523:QTW917538 QTW917540:QTW917547 QTW917549:QTW917555 QTW983001:QTW983003 QTW983006:QTW983010 QTW983013:QTW983034 QTW983036:QTW983037 QTW983039:QTW983041 QTW983043:QTW983044 QTW983046:QTW983052 QTW983054:QTW983057 QTW983059:QTW983074 QTW983076:QTW983083 QTW983085:QTW983091 RDM9:RDM12 RDM14:RDM16 RDM65277:RDM65283 RDM65285:RDM65290 RDM65292:RDM65295 RDM65297:RDM65301 RDM65303:RDM65309 RDM65311:RDM65319 RDM65379:RDM65382 RDM65385:RDM65391 RDM130813:RDM130819 RDM130821:RDM130826 RDM130828:RDM130831 RDM130833:RDM130837 RDM130839:RDM130845 RDM130847:RDM130855 RDM130915:RDM130918 RDM130921:RDM130927 RDM196349:RDM196355 RDM196357:RDM196362 RDM196364:RDM196367 RDM196369:RDM196373 RDM196375:RDM196381 RDM196383:RDM196391 RDM196451:RDM196454 RDM196457:RDM196463 RDM261885:RDM261891 RDM261893:RDM261898 RDM261900:RDM261903 RDM261905:RDM261909 RDM261911:RDM261917 RDM261919:RDM261927 RDM261987:RDM261990 RDM261993:RDM261999 RDM327421:RDM327427 RDM327429:RDM327434 RDM327436:RDM327439 RDM327441:RDM327445 RDM327447:RDM327453 RDM327455:RDM327463 RDM327523:RDM327526 RDM327529:RDM327535 RDM392957:RDM392963 RDM392965:RDM392970 RDM392972:RDM392975 RDM392977:RDM392981 RDM392983:RDM392989 RDM392991:RDM392999 RDM393059:RDM393062 RDM393065:RDM393071 RDM458493:RDM458499 RDM458501:RDM458506 RDM458508:RDM458511 RDM458513:RDM458517 RDM458519:RDM458525 RDM458527:RDM458535 RDM458595:RDM458598 RDM458601:RDM458607 RDM524029:RDM524035 RDM524037:RDM524042 RDM524044:RDM524047 RDM524049:RDM524053 RDM524055:RDM524061 RDM524063:RDM524071 RDM524131:RDM524134 RDM524137:RDM524143 RDM589565:RDM589571 RDM589573:RDM589578 RDM589580:RDM589583 RDM589585:RDM589589 RDM589591:RDM589597 RDM589599:RDM589607 RDM589667:RDM589670 RDM589673:RDM589679 RDM655101:RDM655107 RDM655109:RDM655114 RDM655116:RDM655119 RDM655121:RDM655125 RDM655127:RDM655133 RDM655135:RDM655143 RDM655203:RDM655206 RDM655209:RDM655215 RDM720637:RDM720643 RDM720645:RDM720650 RDM720652:RDM720655 RDM720657:RDM720661 RDM720663:RDM720669 RDM720671:RDM720679 RDM720739:RDM720742 RDM720745:RDM720751 RDM786173:RDM786179 RDM786181:RDM786186 RDM786188:RDM786191 RDM786193:RDM786197 RDM786199:RDM786205 RDM786207:RDM786215 RDM786275:RDM786278 RDM786281:RDM786287 RDM851709:RDM851715 RDM851717:RDM851722 RDM851724:RDM851727 RDM851729:RDM851733 RDM851735:RDM851741 RDM851743:RDM851751 RDM851811:RDM851814 RDM851817:RDM851823 RDM917245:RDM917251 RDM917253:RDM917258 RDM917260:RDM917263 RDM917265:RDM917269 RDM917271:RDM917277 RDM917279:RDM917287 RDM917347:RDM917350 RDM917353:RDM917359 RDM982781:RDM982787 RDM982789:RDM982794 RDM982796:RDM982799 RDM982801:RDM982805 RDM982807:RDM982813 RDM982815:RDM982823 RDM982883:RDM982886 RDM982889:RDM982895 RDS76:RDS78 RDS81:RDS87 RDS65497:RDS65499 RDS65502:RDS65506 RDS65509:RDS65530 RDS65532:RDS65533 RDS65535:RDS65537 RDS65539:RDS65540 RDS65542:RDS65548 RDS65550:RDS65553 RDS65555:RDS65570 RDS65572:RDS65579 RDS65581:RDS65587 RDS131033:RDS131035 RDS131038:RDS131042 RDS131045:RDS131066 RDS131068:RDS131069 RDS131071:RDS131073 RDS131075:RDS131076 RDS131078:RDS131084 RDS131086:RDS131089 RDS131091:RDS131106 RDS131108:RDS131115 RDS131117:RDS131123 RDS196569:RDS196571 RDS196574:RDS196578 RDS196581:RDS196602 RDS196604:RDS196605 RDS196607:RDS196609 RDS196611:RDS196612 RDS196614:RDS196620 RDS196622:RDS196625 RDS196627:RDS196642 RDS196644:RDS196651 RDS196653:RDS196659 RDS262105:RDS262107 RDS262110:RDS262114 RDS262117:RDS262138 RDS262140:RDS262141 RDS262143:RDS262145 RDS262147:RDS262148 RDS262150:RDS262156 RDS262158:RDS262161 RDS262163:RDS262178 RDS262180:RDS262187 RDS262189:RDS262195 RDS327641:RDS327643 RDS327646:RDS327650 RDS327653:RDS327674 RDS327676:RDS327677 RDS327679:RDS327681 RDS327683:RDS327684 RDS327686:RDS327692 RDS327694:RDS327697 RDS327699:RDS327714 RDS327716:RDS327723 RDS327725:RDS327731 RDS393177:RDS393179 RDS393182:RDS393186 RDS393189:RDS393210 RDS393212:RDS393213 RDS393215:RDS393217 RDS393219:RDS393220 RDS393222:RDS393228 RDS393230:RDS393233 RDS393235:RDS393250 RDS393252:RDS393259 RDS393261:RDS393267 RDS458713:RDS458715 RDS458718:RDS458722 RDS458725:RDS458746 RDS458748:RDS458749 RDS458751:RDS458753 RDS458755:RDS458756 RDS458758:RDS458764 RDS458766:RDS458769 RDS458771:RDS458786 RDS458788:RDS458795 RDS458797:RDS458803 RDS524249:RDS524251 RDS524254:RDS524258 RDS524261:RDS524282 RDS524284:RDS524285 RDS524287:RDS524289 RDS524291:RDS524292 RDS524294:RDS524300 RDS524302:RDS524305 RDS524307:RDS524322 RDS524324:RDS524331 RDS524333:RDS524339 RDS589785:RDS589787 RDS589790:RDS589794 RDS589797:RDS589818 RDS589820:RDS589821 RDS589823:RDS589825 RDS589827:RDS589828 RDS589830:RDS589836 RDS589838:RDS589841 RDS589843:RDS589858 RDS589860:RDS589867 RDS589869:RDS589875 RDS655321:RDS655323 RDS655326:RDS655330 RDS655333:RDS655354 RDS655356:RDS655357 RDS655359:RDS655361 RDS655363:RDS655364 RDS655366:RDS655372 RDS655374:RDS655377 RDS655379:RDS655394 RDS655396:RDS655403 RDS655405:RDS655411 RDS720857:RDS720859 RDS720862:RDS720866 RDS720869:RDS720890 RDS720892:RDS720893 RDS720895:RDS720897 RDS720899:RDS720900 RDS720902:RDS720908 RDS720910:RDS720913 RDS720915:RDS720930 RDS720932:RDS720939 RDS720941:RDS720947 RDS786393:RDS786395 RDS786398:RDS786402 RDS786405:RDS786426 RDS786428:RDS786429 RDS786431:RDS786433 RDS786435:RDS786436 RDS786438:RDS786444 RDS786446:RDS786449 RDS786451:RDS786466 RDS786468:RDS786475 RDS786477:RDS786483 RDS851929:RDS851931 RDS851934:RDS851938 RDS851941:RDS851962 RDS851964:RDS851965 RDS851967:RDS851969 RDS851971:RDS851972 RDS851974:RDS851980 RDS851982:RDS851985 RDS851987:RDS852002 RDS852004:RDS852011 RDS852013:RDS852019 RDS917465:RDS917467 RDS917470:RDS917474 RDS917477:RDS917498 RDS917500:RDS917501 RDS917503:RDS917505 RDS917507:RDS917508 RDS917510:RDS917516 RDS917518:RDS917521 RDS917523:RDS917538 RDS917540:RDS917547 RDS917549:RDS917555 RDS983001:RDS983003 RDS983006:RDS983010 RDS983013:RDS983034 RDS983036:RDS983037 RDS983039:RDS983041 RDS983043:RDS983044 RDS983046:RDS983052 RDS983054:RDS983057 RDS983059:RDS983074 RDS983076:RDS983083 RDS983085:RDS983091 RNI9:RNI12 RNI14:RNI16 RNI65277:RNI65283 RNI65285:RNI65290 RNI65292:RNI65295 RNI65297:RNI65301 RNI65303:RNI65309 RNI65311:RNI65319 RNI65379:RNI65382 RNI65385:RNI65391 RNI130813:RNI130819 RNI130821:RNI130826 RNI130828:RNI130831 RNI130833:RNI130837 RNI130839:RNI130845 RNI130847:RNI130855 RNI130915:RNI130918 RNI130921:RNI130927 RNI196349:RNI196355 RNI196357:RNI196362 RNI196364:RNI196367 RNI196369:RNI196373 RNI196375:RNI196381 RNI196383:RNI196391 RNI196451:RNI196454 RNI196457:RNI196463 RNI261885:RNI261891 RNI261893:RNI261898 RNI261900:RNI261903 RNI261905:RNI261909 RNI261911:RNI261917 RNI261919:RNI261927 RNI261987:RNI261990 RNI261993:RNI261999 RNI327421:RNI327427 RNI327429:RNI327434 RNI327436:RNI327439 RNI327441:RNI327445 RNI327447:RNI327453 RNI327455:RNI327463 RNI327523:RNI327526 RNI327529:RNI327535 RNI392957:RNI392963 RNI392965:RNI392970 RNI392972:RNI392975 RNI392977:RNI392981 RNI392983:RNI392989 RNI392991:RNI392999 RNI393059:RNI393062 RNI393065:RNI393071 RNI458493:RNI458499 RNI458501:RNI458506 RNI458508:RNI458511 RNI458513:RNI458517 RNI458519:RNI458525 RNI458527:RNI458535 RNI458595:RNI458598 RNI458601:RNI458607 RNI524029:RNI524035 RNI524037:RNI524042 RNI524044:RNI524047 RNI524049:RNI524053 RNI524055:RNI524061 RNI524063:RNI524071 RNI524131:RNI524134 RNI524137:RNI524143 RNI589565:RNI589571 RNI589573:RNI589578 RNI589580:RNI589583 RNI589585:RNI589589 RNI589591:RNI589597 RNI589599:RNI589607 RNI589667:RNI589670 RNI589673:RNI589679 RNI655101:RNI655107 RNI655109:RNI655114 RNI655116:RNI655119 RNI655121:RNI655125 RNI655127:RNI655133 RNI655135:RNI655143 RNI655203:RNI655206 RNI655209:RNI655215 RNI720637:RNI720643 RNI720645:RNI720650 RNI720652:RNI720655 RNI720657:RNI720661 RNI720663:RNI720669 RNI720671:RNI720679 RNI720739:RNI720742 RNI720745:RNI720751 RNI786173:RNI786179 RNI786181:RNI786186 RNI786188:RNI786191 RNI786193:RNI786197 RNI786199:RNI786205 RNI786207:RNI786215 RNI786275:RNI786278 RNI786281:RNI786287 RNI851709:RNI851715 RNI851717:RNI851722 RNI851724:RNI851727 RNI851729:RNI851733 RNI851735:RNI851741 RNI851743:RNI851751 RNI851811:RNI851814 RNI851817:RNI851823 RNI917245:RNI917251 RNI917253:RNI917258 RNI917260:RNI917263 RNI917265:RNI917269 RNI917271:RNI917277 RNI917279:RNI917287 RNI917347:RNI917350 RNI917353:RNI917359 RNI982781:RNI982787 RNI982789:RNI982794 RNI982796:RNI982799 RNI982801:RNI982805 RNI982807:RNI982813 RNI982815:RNI982823 RNI982883:RNI982886 RNI982889:RNI982895 RNO76:RNO78 RNO81:RNO87 RNO65497:RNO65499 RNO65502:RNO65506 RNO65509:RNO65530 RNO65532:RNO65533 RNO65535:RNO65537 RNO65539:RNO65540 RNO65542:RNO65548 RNO65550:RNO65553 RNO65555:RNO65570 RNO65572:RNO65579 RNO65581:RNO65587 RNO131033:RNO131035 RNO131038:RNO131042 RNO131045:RNO131066 RNO131068:RNO131069 RNO131071:RNO131073 RNO131075:RNO131076 RNO131078:RNO131084 RNO131086:RNO131089 RNO131091:RNO131106 RNO131108:RNO131115 RNO131117:RNO131123 RNO196569:RNO196571 RNO196574:RNO196578 RNO196581:RNO196602 RNO196604:RNO196605 RNO196607:RNO196609 RNO196611:RNO196612 RNO196614:RNO196620 RNO196622:RNO196625 RNO196627:RNO196642 RNO196644:RNO196651 RNO196653:RNO196659 RNO262105:RNO262107 RNO262110:RNO262114 RNO262117:RNO262138 RNO262140:RNO262141 RNO262143:RNO262145 RNO262147:RNO262148 RNO262150:RNO262156 RNO262158:RNO262161 RNO262163:RNO262178 RNO262180:RNO262187 RNO262189:RNO262195 RNO327641:RNO327643 RNO327646:RNO327650 RNO327653:RNO327674 RNO327676:RNO327677 RNO327679:RNO327681 RNO327683:RNO327684 RNO327686:RNO327692 RNO327694:RNO327697 RNO327699:RNO327714 RNO327716:RNO327723 RNO327725:RNO327731 RNO393177:RNO393179 RNO393182:RNO393186 RNO393189:RNO393210 RNO393212:RNO393213 RNO393215:RNO393217 RNO393219:RNO393220 RNO393222:RNO393228 RNO393230:RNO393233 RNO393235:RNO393250 RNO393252:RNO393259 RNO393261:RNO393267 RNO458713:RNO458715 RNO458718:RNO458722 RNO458725:RNO458746 RNO458748:RNO458749 RNO458751:RNO458753 RNO458755:RNO458756 RNO458758:RNO458764 RNO458766:RNO458769 RNO458771:RNO458786 RNO458788:RNO458795 RNO458797:RNO458803 RNO524249:RNO524251 RNO524254:RNO524258 RNO524261:RNO524282 RNO524284:RNO524285 RNO524287:RNO524289 RNO524291:RNO524292 RNO524294:RNO524300 RNO524302:RNO524305 RNO524307:RNO524322 RNO524324:RNO524331 RNO524333:RNO524339 RNO589785:RNO589787 RNO589790:RNO589794 RNO589797:RNO589818 RNO589820:RNO589821 RNO589823:RNO589825 RNO589827:RNO589828 RNO589830:RNO589836 RNO589838:RNO589841 RNO589843:RNO589858 RNO589860:RNO589867 RNO589869:RNO589875 RNO655321:RNO655323 RNO655326:RNO655330 RNO655333:RNO655354 RNO655356:RNO655357 RNO655359:RNO655361 RNO655363:RNO655364 RNO655366:RNO655372 RNO655374:RNO655377 RNO655379:RNO655394 RNO655396:RNO655403 RNO655405:RNO655411 RNO720857:RNO720859 RNO720862:RNO720866 RNO720869:RNO720890 RNO720892:RNO720893 RNO720895:RNO720897 RNO720899:RNO720900 RNO720902:RNO720908 RNO720910:RNO720913 RNO720915:RNO720930 RNO720932:RNO720939 RNO720941:RNO720947 RNO786393:RNO786395 RNO786398:RNO786402 RNO786405:RNO786426 RNO786428:RNO786429 RNO786431:RNO786433 RNO786435:RNO786436 RNO786438:RNO786444 RNO786446:RNO786449 RNO786451:RNO786466 RNO786468:RNO786475 RNO786477:RNO786483 RNO851929:RNO851931 RNO851934:RNO851938 RNO851941:RNO851962 RNO851964:RNO851965 RNO851967:RNO851969 RNO851971:RNO851972 RNO851974:RNO851980 RNO851982:RNO851985 RNO851987:RNO852002 RNO852004:RNO852011 RNO852013:RNO852019 RNO917465:RNO917467 RNO917470:RNO917474 RNO917477:RNO917498 RNO917500:RNO917501 RNO917503:RNO917505 RNO917507:RNO917508 RNO917510:RNO917516 RNO917518:RNO917521 RNO917523:RNO917538 RNO917540:RNO917547 RNO917549:RNO917555 RNO983001:RNO983003 RNO983006:RNO983010 RNO983013:RNO983034 RNO983036:RNO983037 RNO983039:RNO983041 RNO983043:RNO983044 RNO983046:RNO983052 RNO983054:RNO983057 RNO983059:RNO983074 RNO983076:RNO983083 RNO983085:RNO983091 RXE9:RXE12 RXE14:RXE16 RXE65277:RXE65283 RXE65285:RXE65290 RXE65292:RXE65295 RXE65297:RXE65301 RXE65303:RXE65309 RXE65311:RXE65319 RXE65379:RXE65382 RXE65385:RXE65391 RXE130813:RXE130819 RXE130821:RXE130826 RXE130828:RXE130831 RXE130833:RXE130837 RXE130839:RXE130845 RXE130847:RXE130855 RXE130915:RXE130918 RXE130921:RXE130927 RXE196349:RXE196355 RXE196357:RXE196362 RXE196364:RXE196367 RXE196369:RXE196373 RXE196375:RXE196381 RXE196383:RXE196391 RXE196451:RXE196454 RXE196457:RXE196463 RXE261885:RXE261891 RXE261893:RXE261898 RXE261900:RXE261903 RXE261905:RXE261909 RXE261911:RXE261917 RXE261919:RXE261927 RXE261987:RXE261990 RXE261993:RXE261999 RXE327421:RXE327427 RXE327429:RXE327434 RXE327436:RXE327439 RXE327441:RXE327445 RXE327447:RXE327453 RXE327455:RXE327463 RXE327523:RXE327526 RXE327529:RXE327535 RXE392957:RXE392963 RXE392965:RXE392970 RXE392972:RXE392975 RXE392977:RXE392981 RXE392983:RXE392989 RXE392991:RXE392999 RXE393059:RXE393062 RXE393065:RXE393071 RXE458493:RXE458499 RXE458501:RXE458506 RXE458508:RXE458511 RXE458513:RXE458517 RXE458519:RXE458525 RXE458527:RXE458535 RXE458595:RXE458598 RXE458601:RXE458607 RXE524029:RXE524035 RXE524037:RXE524042 RXE524044:RXE524047 RXE524049:RXE524053 RXE524055:RXE524061 RXE524063:RXE524071 RXE524131:RXE524134 RXE524137:RXE524143 RXE589565:RXE589571 RXE589573:RXE589578 RXE589580:RXE589583 RXE589585:RXE589589 RXE589591:RXE589597 RXE589599:RXE589607 RXE589667:RXE589670 RXE589673:RXE589679 RXE655101:RXE655107 RXE655109:RXE655114 RXE655116:RXE655119 RXE655121:RXE655125 RXE655127:RXE655133 RXE655135:RXE655143 RXE655203:RXE655206 RXE655209:RXE655215 RXE720637:RXE720643 RXE720645:RXE720650 RXE720652:RXE720655 RXE720657:RXE720661 RXE720663:RXE720669 RXE720671:RXE720679 RXE720739:RXE720742 RXE720745:RXE720751 RXE786173:RXE786179 RXE786181:RXE786186 RXE786188:RXE786191 RXE786193:RXE786197 RXE786199:RXE786205 RXE786207:RXE786215 RXE786275:RXE786278 RXE786281:RXE786287 RXE851709:RXE851715 RXE851717:RXE851722 RXE851724:RXE851727 RXE851729:RXE851733 RXE851735:RXE851741 RXE851743:RXE851751 RXE851811:RXE851814 RXE851817:RXE851823 RXE917245:RXE917251 RXE917253:RXE917258 RXE917260:RXE917263 RXE917265:RXE917269 RXE917271:RXE917277 RXE917279:RXE917287 RXE917347:RXE917350 RXE917353:RXE917359 RXE982781:RXE982787 RXE982789:RXE982794 RXE982796:RXE982799 RXE982801:RXE982805 RXE982807:RXE982813 RXE982815:RXE982823 RXE982883:RXE982886 RXE982889:RXE982895 RXK76:RXK78 RXK81:RXK87 RXK65497:RXK65499 RXK65502:RXK65506 RXK65509:RXK65530 RXK65532:RXK65533 RXK65535:RXK65537 RXK65539:RXK65540 RXK65542:RXK65548 RXK65550:RXK65553 RXK65555:RXK65570 RXK65572:RXK65579 RXK65581:RXK65587 RXK131033:RXK131035 RXK131038:RXK131042 RXK131045:RXK131066 RXK131068:RXK131069 RXK131071:RXK131073 RXK131075:RXK131076 RXK131078:RXK131084 RXK131086:RXK131089 RXK131091:RXK131106 RXK131108:RXK131115 RXK131117:RXK131123 RXK196569:RXK196571 RXK196574:RXK196578 RXK196581:RXK196602 RXK196604:RXK196605 RXK196607:RXK196609 RXK196611:RXK196612 RXK196614:RXK196620 RXK196622:RXK196625 RXK196627:RXK196642 RXK196644:RXK196651 RXK196653:RXK196659 RXK262105:RXK262107 RXK262110:RXK262114 RXK262117:RXK262138 RXK262140:RXK262141 RXK262143:RXK262145 RXK262147:RXK262148 RXK262150:RXK262156 RXK262158:RXK262161 RXK262163:RXK262178 RXK262180:RXK262187 RXK262189:RXK262195 RXK327641:RXK327643 RXK327646:RXK327650 RXK327653:RXK327674 RXK327676:RXK327677 RXK327679:RXK327681 RXK327683:RXK327684 RXK327686:RXK327692 RXK327694:RXK327697 RXK327699:RXK327714 RXK327716:RXK327723 RXK327725:RXK327731 RXK393177:RXK393179 RXK393182:RXK393186 RXK393189:RXK393210 RXK393212:RXK393213 RXK393215:RXK393217 RXK393219:RXK393220 RXK393222:RXK393228 RXK393230:RXK393233 RXK393235:RXK393250 RXK393252:RXK393259 RXK393261:RXK393267 RXK458713:RXK458715 RXK458718:RXK458722 RXK458725:RXK458746 RXK458748:RXK458749 RXK458751:RXK458753 RXK458755:RXK458756 RXK458758:RXK458764 RXK458766:RXK458769 RXK458771:RXK458786 RXK458788:RXK458795 RXK458797:RXK458803 RXK524249:RXK524251 RXK524254:RXK524258 RXK524261:RXK524282 RXK524284:RXK524285 RXK524287:RXK524289 RXK524291:RXK524292 RXK524294:RXK524300 RXK524302:RXK524305 RXK524307:RXK524322 RXK524324:RXK524331 RXK524333:RXK524339 RXK589785:RXK589787 RXK589790:RXK589794 RXK589797:RXK589818 RXK589820:RXK589821 RXK589823:RXK589825 RXK589827:RXK589828 RXK589830:RXK589836 RXK589838:RXK589841 RXK589843:RXK589858 RXK589860:RXK589867 RXK589869:RXK589875 RXK655321:RXK655323 RXK655326:RXK655330 RXK655333:RXK655354 RXK655356:RXK655357 RXK655359:RXK655361 RXK655363:RXK655364 RXK655366:RXK655372 RXK655374:RXK655377 RXK655379:RXK655394 RXK655396:RXK655403 RXK655405:RXK655411 RXK720857:RXK720859 RXK720862:RXK720866 RXK720869:RXK720890 RXK720892:RXK720893 RXK720895:RXK720897 RXK720899:RXK720900 RXK720902:RXK720908 RXK720910:RXK720913 RXK720915:RXK720930 RXK720932:RXK720939 RXK720941:RXK720947 RXK786393:RXK786395 RXK786398:RXK786402 RXK786405:RXK786426 RXK786428:RXK786429 RXK786431:RXK786433 RXK786435:RXK786436 RXK786438:RXK786444 RXK786446:RXK786449 RXK786451:RXK786466 RXK786468:RXK786475 RXK786477:RXK786483 RXK851929:RXK851931 RXK851934:RXK851938 RXK851941:RXK851962 RXK851964:RXK851965 RXK851967:RXK851969 RXK851971:RXK851972 RXK851974:RXK851980 RXK851982:RXK851985 RXK851987:RXK852002 RXK852004:RXK852011 RXK852013:RXK852019 RXK917465:RXK917467 RXK917470:RXK917474 RXK917477:RXK917498 RXK917500:RXK917501 RXK917503:RXK917505 RXK917507:RXK917508 RXK917510:RXK917516 RXK917518:RXK917521 RXK917523:RXK917538 RXK917540:RXK917547 RXK917549:RXK917555 RXK983001:RXK983003 RXK983006:RXK983010 RXK983013:RXK983034 RXK983036:RXK983037 RXK983039:RXK983041 RXK983043:RXK983044 RXK983046:RXK983052 RXK983054:RXK983057 RXK983059:RXK983074 RXK983076:RXK983083 RXK983085:RXK983091 SHA9:SHA12 SHA14:SHA16 SHA65277:SHA65283 SHA65285:SHA65290 SHA65292:SHA65295 SHA65297:SHA65301 SHA65303:SHA65309 SHA65311:SHA65319 SHA65379:SHA65382 SHA65385:SHA65391 SHA130813:SHA130819 SHA130821:SHA130826 SHA130828:SHA130831 SHA130833:SHA130837 SHA130839:SHA130845 SHA130847:SHA130855 SHA130915:SHA130918 SHA130921:SHA130927 SHA196349:SHA196355 SHA196357:SHA196362 SHA196364:SHA196367 SHA196369:SHA196373 SHA196375:SHA196381 SHA196383:SHA196391 SHA196451:SHA196454 SHA196457:SHA196463 SHA261885:SHA261891 SHA261893:SHA261898 SHA261900:SHA261903 SHA261905:SHA261909 SHA261911:SHA261917 SHA261919:SHA261927 SHA261987:SHA261990 SHA261993:SHA261999 SHA327421:SHA327427 SHA327429:SHA327434 SHA327436:SHA327439 SHA327441:SHA327445 SHA327447:SHA327453 SHA327455:SHA327463 SHA327523:SHA327526 SHA327529:SHA327535 SHA392957:SHA392963 SHA392965:SHA392970 SHA392972:SHA392975 SHA392977:SHA392981 SHA392983:SHA392989 SHA392991:SHA392999 SHA393059:SHA393062 SHA393065:SHA393071 SHA458493:SHA458499 SHA458501:SHA458506 SHA458508:SHA458511 SHA458513:SHA458517 SHA458519:SHA458525 SHA458527:SHA458535 SHA458595:SHA458598 SHA458601:SHA458607 SHA524029:SHA524035 SHA524037:SHA524042 SHA524044:SHA524047 SHA524049:SHA524053 SHA524055:SHA524061 SHA524063:SHA524071 SHA524131:SHA524134 SHA524137:SHA524143 SHA589565:SHA589571 SHA589573:SHA589578 SHA589580:SHA589583 SHA589585:SHA589589 SHA589591:SHA589597 SHA589599:SHA589607 SHA589667:SHA589670 SHA589673:SHA589679 SHA655101:SHA655107 SHA655109:SHA655114 SHA655116:SHA655119 SHA655121:SHA655125 SHA655127:SHA655133 SHA655135:SHA655143 SHA655203:SHA655206 SHA655209:SHA655215 SHA720637:SHA720643 SHA720645:SHA720650 SHA720652:SHA720655 SHA720657:SHA720661 SHA720663:SHA720669 SHA720671:SHA720679 SHA720739:SHA720742 SHA720745:SHA720751 SHA786173:SHA786179 SHA786181:SHA786186 SHA786188:SHA786191 SHA786193:SHA786197 SHA786199:SHA786205 SHA786207:SHA786215 SHA786275:SHA786278 SHA786281:SHA786287 SHA851709:SHA851715 SHA851717:SHA851722 SHA851724:SHA851727 SHA851729:SHA851733 SHA851735:SHA851741 SHA851743:SHA851751 SHA851811:SHA851814 SHA851817:SHA851823 SHA917245:SHA917251 SHA917253:SHA917258 SHA917260:SHA917263 SHA917265:SHA917269 SHA917271:SHA917277 SHA917279:SHA917287 SHA917347:SHA917350 SHA917353:SHA917359 SHA982781:SHA982787 SHA982789:SHA982794 SHA982796:SHA982799 SHA982801:SHA982805 SHA982807:SHA982813 SHA982815:SHA982823 SHA982883:SHA982886 SHA982889:SHA982895 SHG76:SHG78 SHG81:SHG87 SHG65497:SHG65499 SHG65502:SHG65506 SHG65509:SHG65530 SHG65532:SHG65533 SHG65535:SHG65537 SHG65539:SHG65540 SHG65542:SHG65548 SHG65550:SHG65553 SHG65555:SHG65570 SHG65572:SHG65579 SHG65581:SHG65587 SHG131033:SHG131035 SHG131038:SHG131042 SHG131045:SHG131066 SHG131068:SHG131069 SHG131071:SHG131073 SHG131075:SHG131076 SHG131078:SHG131084 SHG131086:SHG131089 SHG131091:SHG131106 SHG131108:SHG131115 SHG131117:SHG131123 SHG196569:SHG196571 SHG196574:SHG196578 SHG196581:SHG196602 SHG196604:SHG196605 SHG196607:SHG196609 SHG196611:SHG196612 SHG196614:SHG196620 SHG196622:SHG196625 SHG196627:SHG196642 SHG196644:SHG196651 SHG196653:SHG196659 SHG262105:SHG262107 SHG262110:SHG262114 SHG262117:SHG262138 SHG262140:SHG262141 SHG262143:SHG262145 SHG262147:SHG262148 SHG262150:SHG262156 SHG262158:SHG262161 SHG262163:SHG262178 SHG262180:SHG262187 SHG262189:SHG262195 SHG327641:SHG327643 SHG327646:SHG327650 SHG327653:SHG327674 SHG327676:SHG327677 SHG327679:SHG327681 SHG327683:SHG327684 SHG327686:SHG327692 SHG327694:SHG327697 SHG327699:SHG327714 SHG327716:SHG327723 SHG327725:SHG327731 SHG393177:SHG393179 SHG393182:SHG393186 SHG393189:SHG393210 SHG393212:SHG393213 SHG393215:SHG393217 SHG393219:SHG393220 SHG393222:SHG393228 SHG393230:SHG393233 SHG393235:SHG393250 SHG393252:SHG393259 SHG393261:SHG393267 SHG458713:SHG458715 SHG458718:SHG458722 SHG458725:SHG458746 SHG458748:SHG458749 SHG458751:SHG458753 SHG458755:SHG458756 SHG458758:SHG458764 SHG458766:SHG458769 SHG458771:SHG458786 SHG458788:SHG458795 SHG458797:SHG458803 SHG524249:SHG524251 SHG524254:SHG524258 SHG524261:SHG524282 SHG524284:SHG524285 SHG524287:SHG524289 SHG524291:SHG524292 SHG524294:SHG524300 SHG524302:SHG524305 SHG524307:SHG524322 SHG524324:SHG524331 SHG524333:SHG524339 SHG589785:SHG589787 SHG589790:SHG589794 SHG589797:SHG589818 SHG589820:SHG589821 SHG589823:SHG589825 SHG589827:SHG589828 SHG589830:SHG589836 SHG589838:SHG589841 SHG589843:SHG589858 SHG589860:SHG589867 SHG589869:SHG589875 SHG655321:SHG655323 SHG655326:SHG655330 SHG655333:SHG655354 SHG655356:SHG655357 SHG655359:SHG655361 SHG655363:SHG655364 SHG655366:SHG655372 SHG655374:SHG655377 SHG655379:SHG655394 SHG655396:SHG655403 SHG655405:SHG655411 SHG720857:SHG720859 SHG720862:SHG720866 SHG720869:SHG720890 SHG720892:SHG720893 SHG720895:SHG720897 SHG720899:SHG720900 SHG720902:SHG720908 SHG720910:SHG720913 SHG720915:SHG720930 SHG720932:SHG720939 SHG720941:SHG720947 SHG786393:SHG786395 SHG786398:SHG786402 SHG786405:SHG786426 SHG786428:SHG786429 SHG786431:SHG786433 SHG786435:SHG786436 SHG786438:SHG786444 SHG786446:SHG786449 SHG786451:SHG786466 SHG786468:SHG786475 SHG786477:SHG786483 SHG851929:SHG851931 SHG851934:SHG851938 SHG851941:SHG851962 SHG851964:SHG851965 SHG851967:SHG851969 SHG851971:SHG851972 SHG851974:SHG851980 SHG851982:SHG851985 SHG851987:SHG852002 SHG852004:SHG852011 SHG852013:SHG852019 SHG917465:SHG917467 SHG917470:SHG917474 SHG917477:SHG917498 SHG917500:SHG917501 SHG917503:SHG917505 SHG917507:SHG917508 SHG917510:SHG917516 SHG917518:SHG917521 SHG917523:SHG917538 SHG917540:SHG917547 SHG917549:SHG917555 SHG983001:SHG983003 SHG983006:SHG983010 SHG983013:SHG983034 SHG983036:SHG983037 SHG983039:SHG983041 SHG983043:SHG983044 SHG983046:SHG983052 SHG983054:SHG983057 SHG983059:SHG983074 SHG983076:SHG983083 SHG983085:SHG983091 SQW9:SQW12 SQW14:SQW16 SQW65277:SQW65283 SQW65285:SQW65290 SQW65292:SQW65295 SQW65297:SQW65301 SQW65303:SQW65309 SQW65311:SQW65319 SQW65379:SQW65382 SQW65385:SQW65391 SQW130813:SQW130819 SQW130821:SQW130826 SQW130828:SQW130831 SQW130833:SQW130837 SQW130839:SQW130845 SQW130847:SQW130855 SQW130915:SQW130918 SQW130921:SQW130927 SQW196349:SQW196355 SQW196357:SQW196362 SQW196364:SQW196367 SQW196369:SQW196373 SQW196375:SQW196381 SQW196383:SQW196391 SQW196451:SQW196454 SQW196457:SQW196463 SQW261885:SQW261891 SQW261893:SQW261898 SQW261900:SQW261903 SQW261905:SQW261909 SQW261911:SQW261917 SQW261919:SQW261927 SQW261987:SQW261990 SQW261993:SQW261999 SQW327421:SQW327427 SQW327429:SQW327434 SQW327436:SQW327439 SQW327441:SQW327445 SQW327447:SQW327453 SQW327455:SQW327463 SQW327523:SQW327526 SQW327529:SQW327535 SQW392957:SQW392963 SQW392965:SQW392970 SQW392972:SQW392975 SQW392977:SQW392981 SQW392983:SQW392989 SQW392991:SQW392999 SQW393059:SQW393062 SQW393065:SQW393071 SQW458493:SQW458499 SQW458501:SQW458506 SQW458508:SQW458511 SQW458513:SQW458517 SQW458519:SQW458525 SQW458527:SQW458535 SQW458595:SQW458598 SQW458601:SQW458607 SQW524029:SQW524035 SQW524037:SQW524042 SQW524044:SQW524047 SQW524049:SQW524053 SQW524055:SQW524061 SQW524063:SQW524071 SQW524131:SQW524134 SQW524137:SQW524143 SQW589565:SQW589571 SQW589573:SQW589578 SQW589580:SQW589583 SQW589585:SQW589589 SQW589591:SQW589597 SQW589599:SQW589607 SQW589667:SQW589670 SQW589673:SQW589679 SQW655101:SQW655107 SQW655109:SQW655114 SQW655116:SQW655119 SQW655121:SQW655125 SQW655127:SQW655133 SQW655135:SQW655143 SQW655203:SQW655206 SQW655209:SQW655215 SQW720637:SQW720643 SQW720645:SQW720650 SQW720652:SQW720655 SQW720657:SQW720661 SQW720663:SQW720669 SQW720671:SQW720679 SQW720739:SQW720742 SQW720745:SQW720751 SQW786173:SQW786179 SQW786181:SQW786186 SQW786188:SQW786191 SQW786193:SQW786197 SQW786199:SQW786205 SQW786207:SQW786215 SQW786275:SQW786278 SQW786281:SQW786287 SQW851709:SQW851715 SQW851717:SQW851722 SQW851724:SQW851727 SQW851729:SQW851733 SQW851735:SQW851741 SQW851743:SQW851751 SQW851811:SQW851814 SQW851817:SQW851823 SQW917245:SQW917251 SQW917253:SQW917258 SQW917260:SQW917263 SQW917265:SQW917269 SQW917271:SQW917277 SQW917279:SQW917287 SQW917347:SQW917350 SQW917353:SQW917359 SQW982781:SQW982787 SQW982789:SQW982794 SQW982796:SQW982799 SQW982801:SQW982805 SQW982807:SQW982813 SQW982815:SQW982823 SQW982883:SQW982886 SQW982889:SQW982895 SRC76:SRC78 SRC81:SRC87 SRC65497:SRC65499 SRC65502:SRC65506 SRC65509:SRC65530 SRC65532:SRC65533 SRC65535:SRC65537 SRC65539:SRC65540 SRC65542:SRC65548 SRC65550:SRC65553 SRC65555:SRC65570 SRC65572:SRC65579 SRC65581:SRC65587 SRC131033:SRC131035 SRC131038:SRC131042 SRC131045:SRC131066 SRC131068:SRC131069 SRC131071:SRC131073 SRC131075:SRC131076 SRC131078:SRC131084 SRC131086:SRC131089 SRC131091:SRC131106 SRC131108:SRC131115 SRC131117:SRC131123 SRC196569:SRC196571 SRC196574:SRC196578 SRC196581:SRC196602 SRC196604:SRC196605 SRC196607:SRC196609 SRC196611:SRC196612 SRC196614:SRC196620 SRC196622:SRC196625 SRC196627:SRC196642 SRC196644:SRC196651 SRC196653:SRC196659 SRC262105:SRC262107 SRC262110:SRC262114 SRC262117:SRC262138 SRC262140:SRC262141 SRC262143:SRC262145 SRC262147:SRC262148 SRC262150:SRC262156 SRC262158:SRC262161 SRC262163:SRC262178 SRC262180:SRC262187 SRC262189:SRC262195 SRC327641:SRC327643 SRC327646:SRC327650 SRC327653:SRC327674 SRC327676:SRC327677 SRC327679:SRC327681 SRC327683:SRC327684 SRC327686:SRC327692 SRC327694:SRC327697 SRC327699:SRC327714 SRC327716:SRC327723 SRC327725:SRC327731 SRC393177:SRC393179 SRC393182:SRC393186 SRC393189:SRC393210 SRC393212:SRC393213 SRC393215:SRC393217 SRC393219:SRC393220 SRC393222:SRC393228 SRC393230:SRC393233 SRC393235:SRC393250 SRC393252:SRC393259 SRC393261:SRC393267 SRC458713:SRC458715 SRC458718:SRC458722 SRC458725:SRC458746 SRC458748:SRC458749 SRC458751:SRC458753 SRC458755:SRC458756 SRC458758:SRC458764 SRC458766:SRC458769 SRC458771:SRC458786 SRC458788:SRC458795 SRC458797:SRC458803 SRC524249:SRC524251 SRC524254:SRC524258 SRC524261:SRC524282 SRC524284:SRC524285 SRC524287:SRC524289 SRC524291:SRC524292 SRC524294:SRC524300 SRC524302:SRC524305 SRC524307:SRC524322 SRC524324:SRC524331 SRC524333:SRC524339 SRC589785:SRC589787 SRC589790:SRC589794 SRC589797:SRC589818 SRC589820:SRC589821 SRC589823:SRC589825 SRC589827:SRC589828 SRC589830:SRC589836 SRC589838:SRC589841 SRC589843:SRC589858 SRC589860:SRC589867 SRC589869:SRC589875 SRC655321:SRC655323 SRC655326:SRC655330 SRC655333:SRC655354 SRC655356:SRC655357 SRC655359:SRC655361 SRC655363:SRC655364 SRC655366:SRC655372 SRC655374:SRC655377 SRC655379:SRC655394 SRC655396:SRC655403 SRC655405:SRC655411 SRC720857:SRC720859 SRC720862:SRC720866 SRC720869:SRC720890 SRC720892:SRC720893 SRC720895:SRC720897 SRC720899:SRC720900 SRC720902:SRC720908 SRC720910:SRC720913 SRC720915:SRC720930 SRC720932:SRC720939 SRC720941:SRC720947 SRC786393:SRC786395 SRC786398:SRC786402 SRC786405:SRC786426 SRC786428:SRC786429 SRC786431:SRC786433 SRC786435:SRC786436 SRC786438:SRC786444 SRC786446:SRC786449 SRC786451:SRC786466 SRC786468:SRC786475 SRC786477:SRC786483 SRC851929:SRC851931 SRC851934:SRC851938 SRC851941:SRC851962 SRC851964:SRC851965 SRC851967:SRC851969 SRC851971:SRC851972 SRC851974:SRC851980 SRC851982:SRC851985 SRC851987:SRC852002 SRC852004:SRC852011 SRC852013:SRC852019 SRC917465:SRC917467 SRC917470:SRC917474 SRC917477:SRC917498 SRC917500:SRC917501 SRC917503:SRC917505 SRC917507:SRC917508 SRC917510:SRC917516 SRC917518:SRC917521 SRC917523:SRC917538 SRC917540:SRC917547 SRC917549:SRC917555 SRC983001:SRC983003 SRC983006:SRC983010 SRC983013:SRC983034 SRC983036:SRC983037 SRC983039:SRC983041 SRC983043:SRC983044 SRC983046:SRC983052 SRC983054:SRC983057 SRC983059:SRC983074 SRC983076:SRC983083 SRC983085:SRC983091 TAS9:TAS12 TAS14:TAS16 TAS65277:TAS65283 TAS65285:TAS65290 TAS65292:TAS65295 TAS65297:TAS65301 TAS65303:TAS65309 TAS65311:TAS65319 TAS65379:TAS65382 TAS65385:TAS65391 TAS130813:TAS130819 TAS130821:TAS130826 TAS130828:TAS130831 TAS130833:TAS130837 TAS130839:TAS130845 TAS130847:TAS130855 TAS130915:TAS130918 TAS130921:TAS130927 TAS196349:TAS196355 TAS196357:TAS196362 TAS196364:TAS196367 TAS196369:TAS196373 TAS196375:TAS196381 TAS196383:TAS196391 TAS196451:TAS196454 TAS196457:TAS196463 TAS261885:TAS261891 TAS261893:TAS261898 TAS261900:TAS261903 TAS261905:TAS261909 TAS261911:TAS261917 TAS261919:TAS261927 TAS261987:TAS261990 TAS261993:TAS261999 TAS327421:TAS327427 TAS327429:TAS327434 TAS327436:TAS327439 TAS327441:TAS327445 TAS327447:TAS327453 TAS327455:TAS327463 TAS327523:TAS327526 TAS327529:TAS327535 TAS392957:TAS392963 TAS392965:TAS392970 TAS392972:TAS392975 TAS392977:TAS392981 TAS392983:TAS392989 TAS392991:TAS392999 TAS393059:TAS393062 TAS393065:TAS393071 TAS458493:TAS458499 TAS458501:TAS458506 TAS458508:TAS458511 TAS458513:TAS458517 TAS458519:TAS458525 TAS458527:TAS458535 TAS458595:TAS458598 TAS458601:TAS458607 TAS524029:TAS524035 TAS524037:TAS524042 TAS524044:TAS524047 TAS524049:TAS524053 TAS524055:TAS524061 TAS524063:TAS524071 TAS524131:TAS524134 TAS524137:TAS524143 TAS589565:TAS589571 TAS589573:TAS589578 TAS589580:TAS589583 TAS589585:TAS589589 TAS589591:TAS589597 TAS589599:TAS589607 TAS589667:TAS589670 TAS589673:TAS589679 TAS655101:TAS655107 TAS655109:TAS655114 TAS655116:TAS655119 TAS655121:TAS655125 TAS655127:TAS655133 TAS655135:TAS655143 TAS655203:TAS655206 TAS655209:TAS655215 TAS720637:TAS720643 TAS720645:TAS720650 TAS720652:TAS720655 TAS720657:TAS720661 TAS720663:TAS720669 TAS720671:TAS720679 TAS720739:TAS720742 TAS720745:TAS720751 TAS786173:TAS786179 TAS786181:TAS786186 TAS786188:TAS786191 TAS786193:TAS786197 TAS786199:TAS786205 TAS786207:TAS786215 TAS786275:TAS786278 TAS786281:TAS786287 TAS851709:TAS851715 TAS851717:TAS851722 TAS851724:TAS851727 TAS851729:TAS851733 TAS851735:TAS851741 TAS851743:TAS851751 TAS851811:TAS851814 TAS851817:TAS851823 TAS917245:TAS917251 TAS917253:TAS917258 TAS917260:TAS917263 TAS917265:TAS917269 TAS917271:TAS917277 TAS917279:TAS917287 TAS917347:TAS917350 TAS917353:TAS917359 TAS982781:TAS982787 TAS982789:TAS982794 TAS982796:TAS982799 TAS982801:TAS982805 TAS982807:TAS982813 TAS982815:TAS982823 TAS982883:TAS982886 TAS982889:TAS982895 TAY76:TAY78 TAY81:TAY87 TAY65497:TAY65499 TAY65502:TAY65506 TAY65509:TAY65530 TAY65532:TAY65533 TAY65535:TAY65537 TAY65539:TAY65540 TAY65542:TAY65548 TAY65550:TAY65553 TAY65555:TAY65570 TAY65572:TAY65579 TAY65581:TAY65587 TAY131033:TAY131035 TAY131038:TAY131042 TAY131045:TAY131066 TAY131068:TAY131069 TAY131071:TAY131073 TAY131075:TAY131076 TAY131078:TAY131084 TAY131086:TAY131089 TAY131091:TAY131106 TAY131108:TAY131115 TAY131117:TAY131123 TAY196569:TAY196571 TAY196574:TAY196578 TAY196581:TAY196602 TAY196604:TAY196605 TAY196607:TAY196609 TAY196611:TAY196612 TAY196614:TAY196620 TAY196622:TAY196625 TAY196627:TAY196642 TAY196644:TAY196651 TAY196653:TAY196659 TAY262105:TAY262107 TAY262110:TAY262114 TAY262117:TAY262138 TAY262140:TAY262141 TAY262143:TAY262145 TAY262147:TAY262148 TAY262150:TAY262156 TAY262158:TAY262161 TAY262163:TAY262178 TAY262180:TAY262187 TAY262189:TAY262195 TAY327641:TAY327643 TAY327646:TAY327650 TAY327653:TAY327674 TAY327676:TAY327677 TAY327679:TAY327681 TAY327683:TAY327684 TAY327686:TAY327692 TAY327694:TAY327697 TAY327699:TAY327714 TAY327716:TAY327723 TAY327725:TAY327731 TAY393177:TAY393179 TAY393182:TAY393186 TAY393189:TAY393210 TAY393212:TAY393213 TAY393215:TAY393217 TAY393219:TAY393220 TAY393222:TAY393228 TAY393230:TAY393233 TAY393235:TAY393250 TAY393252:TAY393259 TAY393261:TAY393267 TAY458713:TAY458715 TAY458718:TAY458722 TAY458725:TAY458746 TAY458748:TAY458749 TAY458751:TAY458753 TAY458755:TAY458756 TAY458758:TAY458764 TAY458766:TAY458769 TAY458771:TAY458786 TAY458788:TAY458795 TAY458797:TAY458803 TAY524249:TAY524251 TAY524254:TAY524258 TAY524261:TAY524282 TAY524284:TAY524285 TAY524287:TAY524289 TAY524291:TAY524292 TAY524294:TAY524300 TAY524302:TAY524305 TAY524307:TAY524322 TAY524324:TAY524331 TAY524333:TAY524339 TAY589785:TAY589787 TAY589790:TAY589794 TAY589797:TAY589818 TAY589820:TAY589821 TAY589823:TAY589825 TAY589827:TAY589828 TAY589830:TAY589836 TAY589838:TAY589841 TAY589843:TAY589858 TAY589860:TAY589867 TAY589869:TAY589875 TAY655321:TAY655323 TAY655326:TAY655330 TAY655333:TAY655354 TAY655356:TAY655357 TAY655359:TAY655361 TAY655363:TAY655364 TAY655366:TAY655372 TAY655374:TAY655377 TAY655379:TAY655394 TAY655396:TAY655403 TAY655405:TAY655411 TAY720857:TAY720859 TAY720862:TAY720866 TAY720869:TAY720890 TAY720892:TAY720893 TAY720895:TAY720897 TAY720899:TAY720900 TAY720902:TAY720908 TAY720910:TAY720913 TAY720915:TAY720930 TAY720932:TAY720939 TAY720941:TAY720947 TAY786393:TAY786395 TAY786398:TAY786402 TAY786405:TAY786426 TAY786428:TAY786429 TAY786431:TAY786433 TAY786435:TAY786436 TAY786438:TAY786444 TAY786446:TAY786449 TAY786451:TAY786466 TAY786468:TAY786475 TAY786477:TAY786483 TAY851929:TAY851931 TAY851934:TAY851938 TAY851941:TAY851962 TAY851964:TAY851965 TAY851967:TAY851969 TAY851971:TAY851972 TAY851974:TAY851980 TAY851982:TAY851985 TAY851987:TAY852002 TAY852004:TAY852011 TAY852013:TAY852019 TAY917465:TAY917467 TAY917470:TAY917474 TAY917477:TAY917498 TAY917500:TAY917501 TAY917503:TAY917505 TAY917507:TAY917508 TAY917510:TAY917516 TAY917518:TAY917521 TAY917523:TAY917538 TAY917540:TAY917547 TAY917549:TAY917555 TAY983001:TAY983003 TAY983006:TAY983010 TAY983013:TAY983034 TAY983036:TAY983037 TAY983039:TAY983041 TAY983043:TAY983044 TAY983046:TAY983052 TAY983054:TAY983057 TAY983059:TAY983074 TAY983076:TAY983083 TAY983085:TAY983091 TKO9:TKO12 TKO14:TKO16 TKO65277:TKO65283 TKO65285:TKO65290 TKO65292:TKO65295 TKO65297:TKO65301 TKO65303:TKO65309 TKO65311:TKO65319 TKO65379:TKO65382 TKO65385:TKO65391 TKO130813:TKO130819 TKO130821:TKO130826 TKO130828:TKO130831 TKO130833:TKO130837 TKO130839:TKO130845 TKO130847:TKO130855 TKO130915:TKO130918 TKO130921:TKO130927 TKO196349:TKO196355 TKO196357:TKO196362 TKO196364:TKO196367 TKO196369:TKO196373 TKO196375:TKO196381 TKO196383:TKO196391 TKO196451:TKO196454 TKO196457:TKO196463 TKO261885:TKO261891 TKO261893:TKO261898 TKO261900:TKO261903 TKO261905:TKO261909 TKO261911:TKO261917 TKO261919:TKO261927 TKO261987:TKO261990 TKO261993:TKO261999 TKO327421:TKO327427 TKO327429:TKO327434 TKO327436:TKO327439 TKO327441:TKO327445 TKO327447:TKO327453 TKO327455:TKO327463 TKO327523:TKO327526 TKO327529:TKO327535 TKO392957:TKO392963 TKO392965:TKO392970 TKO392972:TKO392975 TKO392977:TKO392981 TKO392983:TKO392989 TKO392991:TKO392999 TKO393059:TKO393062 TKO393065:TKO393071 TKO458493:TKO458499 TKO458501:TKO458506 TKO458508:TKO458511 TKO458513:TKO458517 TKO458519:TKO458525 TKO458527:TKO458535 TKO458595:TKO458598 TKO458601:TKO458607 TKO524029:TKO524035 TKO524037:TKO524042 TKO524044:TKO524047 TKO524049:TKO524053 TKO524055:TKO524061 TKO524063:TKO524071 TKO524131:TKO524134 TKO524137:TKO524143 TKO589565:TKO589571 TKO589573:TKO589578 TKO589580:TKO589583 TKO589585:TKO589589 TKO589591:TKO589597 TKO589599:TKO589607 TKO589667:TKO589670 TKO589673:TKO589679 TKO655101:TKO655107 TKO655109:TKO655114 TKO655116:TKO655119 TKO655121:TKO655125 TKO655127:TKO655133 TKO655135:TKO655143 TKO655203:TKO655206 TKO655209:TKO655215 TKO720637:TKO720643 TKO720645:TKO720650 TKO720652:TKO720655 TKO720657:TKO720661 TKO720663:TKO720669 TKO720671:TKO720679 TKO720739:TKO720742 TKO720745:TKO720751 TKO786173:TKO786179 TKO786181:TKO786186 TKO786188:TKO786191 TKO786193:TKO786197 TKO786199:TKO786205 TKO786207:TKO786215 TKO786275:TKO786278 TKO786281:TKO786287 TKO851709:TKO851715 TKO851717:TKO851722 TKO851724:TKO851727 TKO851729:TKO851733 TKO851735:TKO851741 TKO851743:TKO851751 TKO851811:TKO851814 TKO851817:TKO851823 TKO917245:TKO917251 TKO917253:TKO917258 TKO917260:TKO917263 TKO917265:TKO917269 TKO917271:TKO917277 TKO917279:TKO917287 TKO917347:TKO917350 TKO917353:TKO917359 TKO982781:TKO982787 TKO982789:TKO982794 TKO982796:TKO982799 TKO982801:TKO982805 TKO982807:TKO982813 TKO982815:TKO982823 TKO982883:TKO982886 TKO982889:TKO982895 TKU76:TKU78 TKU81:TKU87 TKU65497:TKU65499 TKU65502:TKU65506 TKU65509:TKU65530 TKU65532:TKU65533 TKU65535:TKU65537 TKU65539:TKU65540 TKU65542:TKU65548 TKU65550:TKU65553 TKU65555:TKU65570 TKU65572:TKU65579 TKU65581:TKU65587 TKU131033:TKU131035 TKU131038:TKU131042 TKU131045:TKU131066 TKU131068:TKU131069 TKU131071:TKU131073 TKU131075:TKU131076 TKU131078:TKU131084 TKU131086:TKU131089 TKU131091:TKU131106 TKU131108:TKU131115 TKU131117:TKU131123 TKU196569:TKU196571 TKU196574:TKU196578 TKU196581:TKU196602 TKU196604:TKU196605 TKU196607:TKU196609 TKU196611:TKU196612 TKU196614:TKU196620 TKU196622:TKU196625 TKU196627:TKU196642 TKU196644:TKU196651 TKU196653:TKU196659 TKU262105:TKU262107 TKU262110:TKU262114 TKU262117:TKU262138 TKU262140:TKU262141 TKU262143:TKU262145 TKU262147:TKU262148 TKU262150:TKU262156 TKU262158:TKU262161 TKU262163:TKU262178 TKU262180:TKU262187 TKU262189:TKU262195 TKU327641:TKU327643 TKU327646:TKU327650 TKU327653:TKU327674 TKU327676:TKU327677 TKU327679:TKU327681 TKU327683:TKU327684 TKU327686:TKU327692 TKU327694:TKU327697 TKU327699:TKU327714 TKU327716:TKU327723 TKU327725:TKU327731 TKU393177:TKU393179 TKU393182:TKU393186 TKU393189:TKU393210 TKU393212:TKU393213 TKU393215:TKU393217 TKU393219:TKU393220 TKU393222:TKU393228 TKU393230:TKU393233 TKU393235:TKU393250 TKU393252:TKU393259 TKU393261:TKU393267 TKU458713:TKU458715 TKU458718:TKU458722 TKU458725:TKU458746 TKU458748:TKU458749 TKU458751:TKU458753 TKU458755:TKU458756 TKU458758:TKU458764 TKU458766:TKU458769 TKU458771:TKU458786 TKU458788:TKU458795 TKU458797:TKU458803 TKU524249:TKU524251 TKU524254:TKU524258 TKU524261:TKU524282 TKU524284:TKU524285 TKU524287:TKU524289 TKU524291:TKU524292 TKU524294:TKU524300 TKU524302:TKU524305 TKU524307:TKU524322 TKU524324:TKU524331 TKU524333:TKU524339 TKU589785:TKU589787 TKU589790:TKU589794 TKU589797:TKU589818 TKU589820:TKU589821 TKU589823:TKU589825 TKU589827:TKU589828 TKU589830:TKU589836 TKU589838:TKU589841 TKU589843:TKU589858 TKU589860:TKU589867 TKU589869:TKU589875 TKU655321:TKU655323 TKU655326:TKU655330 TKU655333:TKU655354 TKU655356:TKU655357 TKU655359:TKU655361 TKU655363:TKU655364 TKU655366:TKU655372 TKU655374:TKU655377 TKU655379:TKU655394 TKU655396:TKU655403 TKU655405:TKU655411 TKU720857:TKU720859 TKU720862:TKU720866 TKU720869:TKU720890 TKU720892:TKU720893 TKU720895:TKU720897 TKU720899:TKU720900 TKU720902:TKU720908 TKU720910:TKU720913 TKU720915:TKU720930 TKU720932:TKU720939 TKU720941:TKU720947 TKU786393:TKU786395 TKU786398:TKU786402 TKU786405:TKU786426 TKU786428:TKU786429 TKU786431:TKU786433 TKU786435:TKU786436 TKU786438:TKU786444 TKU786446:TKU786449 TKU786451:TKU786466 TKU786468:TKU786475 TKU786477:TKU786483 TKU851929:TKU851931 TKU851934:TKU851938 TKU851941:TKU851962 TKU851964:TKU851965 TKU851967:TKU851969 TKU851971:TKU851972 TKU851974:TKU851980 TKU851982:TKU851985 TKU851987:TKU852002 TKU852004:TKU852011 TKU852013:TKU852019 TKU917465:TKU917467 TKU917470:TKU917474 TKU917477:TKU917498 TKU917500:TKU917501 TKU917503:TKU917505 TKU917507:TKU917508 TKU917510:TKU917516 TKU917518:TKU917521 TKU917523:TKU917538 TKU917540:TKU917547 TKU917549:TKU917555 TKU983001:TKU983003 TKU983006:TKU983010 TKU983013:TKU983034 TKU983036:TKU983037 TKU983039:TKU983041 TKU983043:TKU983044 TKU983046:TKU983052 TKU983054:TKU983057 TKU983059:TKU983074 TKU983076:TKU983083 TKU983085:TKU983091 TUK9:TUK12 TUK14:TUK16 TUK65277:TUK65283 TUK65285:TUK65290 TUK65292:TUK65295 TUK65297:TUK65301 TUK65303:TUK65309 TUK65311:TUK65319 TUK65379:TUK65382 TUK65385:TUK65391 TUK130813:TUK130819 TUK130821:TUK130826 TUK130828:TUK130831 TUK130833:TUK130837 TUK130839:TUK130845 TUK130847:TUK130855 TUK130915:TUK130918 TUK130921:TUK130927 TUK196349:TUK196355 TUK196357:TUK196362 TUK196364:TUK196367 TUK196369:TUK196373 TUK196375:TUK196381 TUK196383:TUK196391 TUK196451:TUK196454 TUK196457:TUK196463 TUK261885:TUK261891 TUK261893:TUK261898 TUK261900:TUK261903 TUK261905:TUK261909 TUK261911:TUK261917 TUK261919:TUK261927 TUK261987:TUK261990 TUK261993:TUK261999 TUK327421:TUK327427 TUK327429:TUK327434 TUK327436:TUK327439 TUK327441:TUK327445 TUK327447:TUK327453 TUK327455:TUK327463 TUK327523:TUK327526 TUK327529:TUK327535 TUK392957:TUK392963 TUK392965:TUK392970 TUK392972:TUK392975 TUK392977:TUK392981 TUK392983:TUK392989 TUK392991:TUK392999 TUK393059:TUK393062 TUK393065:TUK393071 TUK458493:TUK458499 TUK458501:TUK458506 TUK458508:TUK458511 TUK458513:TUK458517 TUK458519:TUK458525 TUK458527:TUK458535 TUK458595:TUK458598 TUK458601:TUK458607 TUK524029:TUK524035 TUK524037:TUK524042 TUK524044:TUK524047 TUK524049:TUK524053 TUK524055:TUK524061 TUK524063:TUK524071 TUK524131:TUK524134 TUK524137:TUK524143 TUK589565:TUK589571 TUK589573:TUK589578 TUK589580:TUK589583 TUK589585:TUK589589 TUK589591:TUK589597 TUK589599:TUK589607 TUK589667:TUK589670 TUK589673:TUK589679 TUK655101:TUK655107 TUK655109:TUK655114 TUK655116:TUK655119 TUK655121:TUK655125 TUK655127:TUK655133 TUK655135:TUK655143 TUK655203:TUK655206 TUK655209:TUK655215 TUK720637:TUK720643 TUK720645:TUK720650 TUK720652:TUK720655 TUK720657:TUK720661 TUK720663:TUK720669 TUK720671:TUK720679 TUK720739:TUK720742 TUK720745:TUK720751 TUK786173:TUK786179 TUK786181:TUK786186 TUK786188:TUK786191 TUK786193:TUK786197 TUK786199:TUK786205 TUK786207:TUK786215 TUK786275:TUK786278 TUK786281:TUK786287 TUK851709:TUK851715 TUK851717:TUK851722 TUK851724:TUK851727 TUK851729:TUK851733 TUK851735:TUK851741 TUK851743:TUK851751 TUK851811:TUK851814 TUK851817:TUK851823 TUK917245:TUK917251 TUK917253:TUK917258 TUK917260:TUK917263 TUK917265:TUK917269 TUK917271:TUK917277 TUK917279:TUK917287 TUK917347:TUK917350 TUK917353:TUK917359 TUK982781:TUK982787 TUK982789:TUK982794 TUK982796:TUK982799 TUK982801:TUK982805 TUK982807:TUK982813 TUK982815:TUK982823 TUK982883:TUK982886 TUK982889:TUK982895 TUQ76:TUQ78 TUQ81:TUQ87 TUQ65497:TUQ65499 TUQ65502:TUQ65506 TUQ65509:TUQ65530 TUQ65532:TUQ65533 TUQ65535:TUQ65537 TUQ65539:TUQ65540 TUQ65542:TUQ65548 TUQ65550:TUQ65553 TUQ65555:TUQ65570 TUQ65572:TUQ65579 TUQ65581:TUQ65587 TUQ131033:TUQ131035 TUQ131038:TUQ131042 TUQ131045:TUQ131066 TUQ131068:TUQ131069 TUQ131071:TUQ131073 TUQ131075:TUQ131076 TUQ131078:TUQ131084 TUQ131086:TUQ131089 TUQ131091:TUQ131106 TUQ131108:TUQ131115 TUQ131117:TUQ131123 TUQ196569:TUQ196571 TUQ196574:TUQ196578 TUQ196581:TUQ196602 TUQ196604:TUQ196605 TUQ196607:TUQ196609 TUQ196611:TUQ196612 TUQ196614:TUQ196620 TUQ196622:TUQ196625 TUQ196627:TUQ196642 TUQ196644:TUQ196651 TUQ196653:TUQ196659 TUQ262105:TUQ262107 TUQ262110:TUQ262114 TUQ262117:TUQ262138 TUQ262140:TUQ262141 TUQ262143:TUQ262145 TUQ262147:TUQ262148 TUQ262150:TUQ262156 TUQ262158:TUQ262161 TUQ262163:TUQ262178 TUQ262180:TUQ262187 TUQ262189:TUQ262195 TUQ327641:TUQ327643 TUQ327646:TUQ327650 TUQ327653:TUQ327674 TUQ327676:TUQ327677 TUQ327679:TUQ327681 TUQ327683:TUQ327684 TUQ327686:TUQ327692 TUQ327694:TUQ327697 TUQ327699:TUQ327714 TUQ327716:TUQ327723 TUQ327725:TUQ327731 TUQ393177:TUQ393179 TUQ393182:TUQ393186 TUQ393189:TUQ393210 TUQ393212:TUQ393213 TUQ393215:TUQ393217 TUQ393219:TUQ393220 TUQ393222:TUQ393228 TUQ393230:TUQ393233 TUQ393235:TUQ393250 TUQ393252:TUQ393259 TUQ393261:TUQ393267 TUQ458713:TUQ458715 TUQ458718:TUQ458722 TUQ458725:TUQ458746 TUQ458748:TUQ458749 TUQ458751:TUQ458753 TUQ458755:TUQ458756 TUQ458758:TUQ458764 TUQ458766:TUQ458769 TUQ458771:TUQ458786 TUQ458788:TUQ458795 TUQ458797:TUQ458803 TUQ524249:TUQ524251 TUQ524254:TUQ524258 TUQ524261:TUQ524282 TUQ524284:TUQ524285 TUQ524287:TUQ524289 TUQ524291:TUQ524292 TUQ524294:TUQ524300 TUQ524302:TUQ524305 TUQ524307:TUQ524322 TUQ524324:TUQ524331 TUQ524333:TUQ524339 TUQ589785:TUQ589787 TUQ589790:TUQ589794 TUQ589797:TUQ589818 TUQ589820:TUQ589821 TUQ589823:TUQ589825 TUQ589827:TUQ589828 TUQ589830:TUQ589836 TUQ589838:TUQ589841 TUQ589843:TUQ589858 TUQ589860:TUQ589867 TUQ589869:TUQ589875 TUQ655321:TUQ655323 TUQ655326:TUQ655330 TUQ655333:TUQ655354 TUQ655356:TUQ655357 TUQ655359:TUQ655361 TUQ655363:TUQ655364 TUQ655366:TUQ655372 TUQ655374:TUQ655377 TUQ655379:TUQ655394 TUQ655396:TUQ655403 TUQ655405:TUQ655411 TUQ720857:TUQ720859 TUQ720862:TUQ720866 TUQ720869:TUQ720890 TUQ720892:TUQ720893 TUQ720895:TUQ720897 TUQ720899:TUQ720900 TUQ720902:TUQ720908 TUQ720910:TUQ720913 TUQ720915:TUQ720930 TUQ720932:TUQ720939 TUQ720941:TUQ720947 TUQ786393:TUQ786395 TUQ786398:TUQ786402 TUQ786405:TUQ786426 TUQ786428:TUQ786429 TUQ786431:TUQ786433 TUQ786435:TUQ786436 TUQ786438:TUQ786444 TUQ786446:TUQ786449 TUQ786451:TUQ786466 TUQ786468:TUQ786475 TUQ786477:TUQ786483 TUQ851929:TUQ851931 TUQ851934:TUQ851938 TUQ851941:TUQ851962 TUQ851964:TUQ851965 TUQ851967:TUQ851969 TUQ851971:TUQ851972 TUQ851974:TUQ851980 TUQ851982:TUQ851985 TUQ851987:TUQ852002 TUQ852004:TUQ852011 TUQ852013:TUQ852019 TUQ917465:TUQ917467 TUQ917470:TUQ917474 TUQ917477:TUQ917498 TUQ917500:TUQ917501 TUQ917503:TUQ917505 TUQ917507:TUQ917508 TUQ917510:TUQ917516 TUQ917518:TUQ917521 TUQ917523:TUQ917538 TUQ917540:TUQ917547 TUQ917549:TUQ917555 TUQ983001:TUQ983003 TUQ983006:TUQ983010 TUQ983013:TUQ983034 TUQ983036:TUQ983037 TUQ983039:TUQ983041 TUQ983043:TUQ983044 TUQ983046:TUQ983052 TUQ983054:TUQ983057 TUQ983059:TUQ983074 TUQ983076:TUQ983083 TUQ983085:TUQ983091 UEG9:UEG12 UEG14:UEG16 UEG65277:UEG65283 UEG65285:UEG65290 UEG65292:UEG65295 UEG65297:UEG65301 UEG65303:UEG65309 UEG65311:UEG65319 UEG65379:UEG65382 UEG65385:UEG65391 UEG130813:UEG130819 UEG130821:UEG130826 UEG130828:UEG130831 UEG130833:UEG130837 UEG130839:UEG130845 UEG130847:UEG130855 UEG130915:UEG130918 UEG130921:UEG130927 UEG196349:UEG196355 UEG196357:UEG196362 UEG196364:UEG196367 UEG196369:UEG196373 UEG196375:UEG196381 UEG196383:UEG196391 UEG196451:UEG196454 UEG196457:UEG196463 UEG261885:UEG261891 UEG261893:UEG261898 UEG261900:UEG261903 UEG261905:UEG261909 UEG261911:UEG261917 UEG261919:UEG261927 UEG261987:UEG261990 UEG261993:UEG261999 UEG327421:UEG327427 UEG327429:UEG327434 UEG327436:UEG327439 UEG327441:UEG327445 UEG327447:UEG327453 UEG327455:UEG327463 UEG327523:UEG327526 UEG327529:UEG327535 UEG392957:UEG392963 UEG392965:UEG392970 UEG392972:UEG392975 UEG392977:UEG392981 UEG392983:UEG392989 UEG392991:UEG392999 UEG393059:UEG393062 UEG393065:UEG393071 UEG458493:UEG458499 UEG458501:UEG458506 UEG458508:UEG458511 UEG458513:UEG458517 UEG458519:UEG458525 UEG458527:UEG458535 UEG458595:UEG458598 UEG458601:UEG458607 UEG524029:UEG524035 UEG524037:UEG524042 UEG524044:UEG524047 UEG524049:UEG524053 UEG524055:UEG524061 UEG524063:UEG524071 UEG524131:UEG524134 UEG524137:UEG524143 UEG589565:UEG589571 UEG589573:UEG589578 UEG589580:UEG589583 UEG589585:UEG589589 UEG589591:UEG589597 UEG589599:UEG589607 UEG589667:UEG589670 UEG589673:UEG589679 UEG655101:UEG655107 UEG655109:UEG655114 UEG655116:UEG655119 UEG655121:UEG655125 UEG655127:UEG655133 UEG655135:UEG655143 UEG655203:UEG655206 UEG655209:UEG655215 UEG720637:UEG720643 UEG720645:UEG720650 UEG720652:UEG720655 UEG720657:UEG720661 UEG720663:UEG720669 UEG720671:UEG720679 UEG720739:UEG720742 UEG720745:UEG720751 UEG786173:UEG786179 UEG786181:UEG786186 UEG786188:UEG786191 UEG786193:UEG786197 UEG786199:UEG786205 UEG786207:UEG786215 UEG786275:UEG786278 UEG786281:UEG786287 UEG851709:UEG851715 UEG851717:UEG851722 UEG851724:UEG851727 UEG851729:UEG851733 UEG851735:UEG851741 UEG851743:UEG851751 UEG851811:UEG851814 UEG851817:UEG851823 UEG917245:UEG917251 UEG917253:UEG917258 UEG917260:UEG917263 UEG917265:UEG917269 UEG917271:UEG917277 UEG917279:UEG917287 UEG917347:UEG917350 UEG917353:UEG917359 UEG982781:UEG982787 UEG982789:UEG982794 UEG982796:UEG982799 UEG982801:UEG982805 UEG982807:UEG982813 UEG982815:UEG982823 UEG982883:UEG982886 UEG982889:UEG982895 UEM76:UEM78 UEM81:UEM87 UEM65497:UEM65499 UEM65502:UEM65506 UEM65509:UEM65530 UEM65532:UEM65533 UEM65535:UEM65537 UEM65539:UEM65540 UEM65542:UEM65548 UEM65550:UEM65553 UEM65555:UEM65570 UEM65572:UEM65579 UEM65581:UEM65587 UEM131033:UEM131035 UEM131038:UEM131042 UEM131045:UEM131066 UEM131068:UEM131069 UEM131071:UEM131073 UEM131075:UEM131076 UEM131078:UEM131084 UEM131086:UEM131089 UEM131091:UEM131106 UEM131108:UEM131115 UEM131117:UEM131123 UEM196569:UEM196571 UEM196574:UEM196578 UEM196581:UEM196602 UEM196604:UEM196605 UEM196607:UEM196609 UEM196611:UEM196612 UEM196614:UEM196620 UEM196622:UEM196625 UEM196627:UEM196642 UEM196644:UEM196651 UEM196653:UEM196659 UEM262105:UEM262107 UEM262110:UEM262114 UEM262117:UEM262138 UEM262140:UEM262141 UEM262143:UEM262145 UEM262147:UEM262148 UEM262150:UEM262156 UEM262158:UEM262161 UEM262163:UEM262178 UEM262180:UEM262187 UEM262189:UEM262195 UEM327641:UEM327643 UEM327646:UEM327650 UEM327653:UEM327674 UEM327676:UEM327677 UEM327679:UEM327681 UEM327683:UEM327684 UEM327686:UEM327692 UEM327694:UEM327697 UEM327699:UEM327714 UEM327716:UEM327723 UEM327725:UEM327731 UEM393177:UEM393179 UEM393182:UEM393186 UEM393189:UEM393210 UEM393212:UEM393213 UEM393215:UEM393217 UEM393219:UEM393220 UEM393222:UEM393228 UEM393230:UEM393233 UEM393235:UEM393250 UEM393252:UEM393259 UEM393261:UEM393267 UEM458713:UEM458715 UEM458718:UEM458722 UEM458725:UEM458746 UEM458748:UEM458749 UEM458751:UEM458753 UEM458755:UEM458756 UEM458758:UEM458764 UEM458766:UEM458769 UEM458771:UEM458786 UEM458788:UEM458795 UEM458797:UEM458803 UEM524249:UEM524251 UEM524254:UEM524258 UEM524261:UEM524282 UEM524284:UEM524285 UEM524287:UEM524289 UEM524291:UEM524292 UEM524294:UEM524300 UEM524302:UEM524305 UEM524307:UEM524322 UEM524324:UEM524331 UEM524333:UEM524339 UEM589785:UEM589787 UEM589790:UEM589794 UEM589797:UEM589818 UEM589820:UEM589821 UEM589823:UEM589825 UEM589827:UEM589828 UEM589830:UEM589836 UEM589838:UEM589841 UEM589843:UEM589858 UEM589860:UEM589867 UEM589869:UEM589875 UEM655321:UEM655323 UEM655326:UEM655330 UEM655333:UEM655354 UEM655356:UEM655357 UEM655359:UEM655361 UEM655363:UEM655364 UEM655366:UEM655372 UEM655374:UEM655377 UEM655379:UEM655394 UEM655396:UEM655403 UEM655405:UEM655411 UEM720857:UEM720859 UEM720862:UEM720866 UEM720869:UEM720890 UEM720892:UEM720893 UEM720895:UEM720897 UEM720899:UEM720900 UEM720902:UEM720908 UEM720910:UEM720913 UEM720915:UEM720930 UEM720932:UEM720939 UEM720941:UEM720947 UEM786393:UEM786395 UEM786398:UEM786402 UEM786405:UEM786426 UEM786428:UEM786429 UEM786431:UEM786433 UEM786435:UEM786436 UEM786438:UEM786444 UEM786446:UEM786449 UEM786451:UEM786466 UEM786468:UEM786475 UEM786477:UEM786483 UEM851929:UEM851931 UEM851934:UEM851938 UEM851941:UEM851962 UEM851964:UEM851965 UEM851967:UEM851969 UEM851971:UEM851972 UEM851974:UEM851980 UEM851982:UEM851985 UEM851987:UEM852002 UEM852004:UEM852011 UEM852013:UEM852019 UEM917465:UEM917467 UEM917470:UEM917474 UEM917477:UEM917498 UEM917500:UEM917501 UEM917503:UEM917505 UEM917507:UEM917508 UEM917510:UEM917516 UEM917518:UEM917521 UEM917523:UEM917538 UEM917540:UEM917547 UEM917549:UEM917555 UEM983001:UEM983003 UEM983006:UEM983010 UEM983013:UEM983034 UEM983036:UEM983037 UEM983039:UEM983041 UEM983043:UEM983044 UEM983046:UEM983052 UEM983054:UEM983057 UEM983059:UEM983074 UEM983076:UEM983083 UEM983085:UEM983091 UOC9:UOC12 UOC14:UOC16 UOC65277:UOC65283 UOC65285:UOC65290 UOC65292:UOC65295 UOC65297:UOC65301 UOC65303:UOC65309 UOC65311:UOC65319 UOC65379:UOC65382 UOC65385:UOC65391 UOC130813:UOC130819 UOC130821:UOC130826 UOC130828:UOC130831 UOC130833:UOC130837 UOC130839:UOC130845 UOC130847:UOC130855 UOC130915:UOC130918 UOC130921:UOC130927 UOC196349:UOC196355 UOC196357:UOC196362 UOC196364:UOC196367 UOC196369:UOC196373 UOC196375:UOC196381 UOC196383:UOC196391 UOC196451:UOC196454 UOC196457:UOC196463 UOC261885:UOC261891 UOC261893:UOC261898 UOC261900:UOC261903 UOC261905:UOC261909 UOC261911:UOC261917 UOC261919:UOC261927 UOC261987:UOC261990 UOC261993:UOC261999 UOC327421:UOC327427 UOC327429:UOC327434 UOC327436:UOC327439 UOC327441:UOC327445 UOC327447:UOC327453 UOC327455:UOC327463 UOC327523:UOC327526 UOC327529:UOC327535 UOC392957:UOC392963 UOC392965:UOC392970 UOC392972:UOC392975 UOC392977:UOC392981 UOC392983:UOC392989 UOC392991:UOC392999 UOC393059:UOC393062 UOC393065:UOC393071 UOC458493:UOC458499 UOC458501:UOC458506 UOC458508:UOC458511 UOC458513:UOC458517 UOC458519:UOC458525 UOC458527:UOC458535 UOC458595:UOC458598 UOC458601:UOC458607 UOC524029:UOC524035 UOC524037:UOC524042 UOC524044:UOC524047 UOC524049:UOC524053 UOC524055:UOC524061 UOC524063:UOC524071 UOC524131:UOC524134 UOC524137:UOC524143 UOC589565:UOC589571 UOC589573:UOC589578 UOC589580:UOC589583 UOC589585:UOC589589 UOC589591:UOC589597 UOC589599:UOC589607 UOC589667:UOC589670 UOC589673:UOC589679 UOC655101:UOC655107 UOC655109:UOC655114 UOC655116:UOC655119 UOC655121:UOC655125 UOC655127:UOC655133 UOC655135:UOC655143 UOC655203:UOC655206 UOC655209:UOC655215 UOC720637:UOC720643 UOC720645:UOC720650 UOC720652:UOC720655 UOC720657:UOC720661 UOC720663:UOC720669 UOC720671:UOC720679 UOC720739:UOC720742 UOC720745:UOC720751 UOC786173:UOC786179 UOC786181:UOC786186 UOC786188:UOC786191 UOC786193:UOC786197 UOC786199:UOC786205 UOC786207:UOC786215 UOC786275:UOC786278 UOC786281:UOC786287 UOC851709:UOC851715 UOC851717:UOC851722 UOC851724:UOC851727 UOC851729:UOC851733 UOC851735:UOC851741 UOC851743:UOC851751 UOC851811:UOC851814 UOC851817:UOC851823 UOC917245:UOC917251 UOC917253:UOC917258 UOC917260:UOC917263 UOC917265:UOC917269 UOC917271:UOC917277 UOC917279:UOC917287 UOC917347:UOC917350 UOC917353:UOC917359 UOC982781:UOC982787 UOC982789:UOC982794 UOC982796:UOC982799 UOC982801:UOC982805 UOC982807:UOC982813 UOC982815:UOC982823 UOC982883:UOC982886 UOC982889:UOC982895 UOI76:UOI78 UOI81:UOI87 UOI65497:UOI65499 UOI65502:UOI65506 UOI65509:UOI65530 UOI65532:UOI65533 UOI65535:UOI65537 UOI65539:UOI65540 UOI65542:UOI65548 UOI65550:UOI65553 UOI65555:UOI65570 UOI65572:UOI65579 UOI65581:UOI65587 UOI131033:UOI131035 UOI131038:UOI131042 UOI131045:UOI131066 UOI131068:UOI131069 UOI131071:UOI131073 UOI131075:UOI131076 UOI131078:UOI131084 UOI131086:UOI131089 UOI131091:UOI131106 UOI131108:UOI131115 UOI131117:UOI131123 UOI196569:UOI196571 UOI196574:UOI196578 UOI196581:UOI196602 UOI196604:UOI196605 UOI196607:UOI196609 UOI196611:UOI196612 UOI196614:UOI196620 UOI196622:UOI196625 UOI196627:UOI196642 UOI196644:UOI196651 UOI196653:UOI196659 UOI262105:UOI262107 UOI262110:UOI262114 UOI262117:UOI262138 UOI262140:UOI262141 UOI262143:UOI262145 UOI262147:UOI262148 UOI262150:UOI262156 UOI262158:UOI262161 UOI262163:UOI262178 UOI262180:UOI262187 UOI262189:UOI262195 UOI327641:UOI327643 UOI327646:UOI327650 UOI327653:UOI327674 UOI327676:UOI327677 UOI327679:UOI327681 UOI327683:UOI327684 UOI327686:UOI327692 UOI327694:UOI327697 UOI327699:UOI327714 UOI327716:UOI327723 UOI327725:UOI327731 UOI393177:UOI393179 UOI393182:UOI393186 UOI393189:UOI393210 UOI393212:UOI393213 UOI393215:UOI393217 UOI393219:UOI393220 UOI393222:UOI393228 UOI393230:UOI393233 UOI393235:UOI393250 UOI393252:UOI393259 UOI393261:UOI393267 UOI458713:UOI458715 UOI458718:UOI458722 UOI458725:UOI458746 UOI458748:UOI458749 UOI458751:UOI458753 UOI458755:UOI458756 UOI458758:UOI458764 UOI458766:UOI458769 UOI458771:UOI458786 UOI458788:UOI458795 UOI458797:UOI458803 UOI524249:UOI524251 UOI524254:UOI524258 UOI524261:UOI524282 UOI524284:UOI524285 UOI524287:UOI524289 UOI524291:UOI524292 UOI524294:UOI524300 UOI524302:UOI524305 UOI524307:UOI524322 UOI524324:UOI524331 UOI524333:UOI524339 UOI589785:UOI589787 UOI589790:UOI589794 UOI589797:UOI589818 UOI589820:UOI589821 UOI589823:UOI589825 UOI589827:UOI589828 UOI589830:UOI589836 UOI589838:UOI589841 UOI589843:UOI589858 UOI589860:UOI589867 UOI589869:UOI589875 UOI655321:UOI655323 UOI655326:UOI655330 UOI655333:UOI655354 UOI655356:UOI655357 UOI655359:UOI655361 UOI655363:UOI655364 UOI655366:UOI655372 UOI655374:UOI655377 UOI655379:UOI655394 UOI655396:UOI655403 UOI655405:UOI655411 UOI720857:UOI720859 UOI720862:UOI720866 UOI720869:UOI720890 UOI720892:UOI720893 UOI720895:UOI720897 UOI720899:UOI720900 UOI720902:UOI720908 UOI720910:UOI720913 UOI720915:UOI720930 UOI720932:UOI720939 UOI720941:UOI720947 UOI786393:UOI786395 UOI786398:UOI786402 UOI786405:UOI786426 UOI786428:UOI786429 UOI786431:UOI786433 UOI786435:UOI786436 UOI786438:UOI786444 UOI786446:UOI786449 UOI786451:UOI786466 UOI786468:UOI786475 UOI786477:UOI786483 UOI851929:UOI851931 UOI851934:UOI851938 UOI851941:UOI851962 UOI851964:UOI851965 UOI851967:UOI851969 UOI851971:UOI851972 UOI851974:UOI851980 UOI851982:UOI851985 UOI851987:UOI852002 UOI852004:UOI852011 UOI852013:UOI852019 UOI917465:UOI917467 UOI917470:UOI917474 UOI917477:UOI917498 UOI917500:UOI917501 UOI917503:UOI917505 UOI917507:UOI917508 UOI917510:UOI917516 UOI917518:UOI917521 UOI917523:UOI917538 UOI917540:UOI917547 UOI917549:UOI917555 UOI983001:UOI983003 UOI983006:UOI983010 UOI983013:UOI983034 UOI983036:UOI983037 UOI983039:UOI983041 UOI983043:UOI983044 UOI983046:UOI983052 UOI983054:UOI983057 UOI983059:UOI983074 UOI983076:UOI983083 UOI983085:UOI983091 UXY9:UXY12 UXY14:UXY16 UXY65277:UXY65283 UXY65285:UXY65290 UXY65292:UXY65295 UXY65297:UXY65301 UXY65303:UXY65309 UXY65311:UXY65319 UXY65379:UXY65382 UXY65385:UXY65391 UXY130813:UXY130819 UXY130821:UXY130826 UXY130828:UXY130831 UXY130833:UXY130837 UXY130839:UXY130845 UXY130847:UXY130855 UXY130915:UXY130918 UXY130921:UXY130927 UXY196349:UXY196355 UXY196357:UXY196362 UXY196364:UXY196367 UXY196369:UXY196373 UXY196375:UXY196381 UXY196383:UXY196391 UXY196451:UXY196454 UXY196457:UXY196463 UXY261885:UXY261891 UXY261893:UXY261898 UXY261900:UXY261903 UXY261905:UXY261909 UXY261911:UXY261917 UXY261919:UXY261927 UXY261987:UXY261990 UXY261993:UXY261999 UXY327421:UXY327427 UXY327429:UXY327434 UXY327436:UXY327439 UXY327441:UXY327445 UXY327447:UXY327453 UXY327455:UXY327463 UXY327523:UXY327526 UXY327529:UXY327535 UXY392957:UXY392963 UXY392965:UXY392970 UXY392972:UXY392975 UXY392977:UXY392981 UXY392983:UXY392989 UXY392991:UXY392999 UXY393059:UXY393062 UXY393065:UXY393071 UXY458493:UXY458499 UXY458501:UXY458506 UXY458508:UXY458511 UXY458513:UXY458517 UXY458519:UXY458525 UXY458527:UXY458535 UXY458595:UXY458598 UXY458601:UXY458607 UXY524029:UXY524035 UXY524037:UXY524042 UXY524044:UXY524047 UXY524049:UXY524053 UXY524055:UXY524061 UXY524063:UXY524071 UXY524131:UXY524134 UXY524137:UXY524143 UXY589565:UXY589571 UXY589573:UXY589578 UXY589580:UXY589583 UXY589585:UXY589589 UXY589591:UXY589597 UXY589599:UXY589607 UXY589667:UXY589670 UXY589673:UXY589679 UXY655101:UXY655107 UXY655109:UXY655114 UXY655116:UXY655119 UXY655121:UXY655125 UXY655127:UXY655133 UXY655135:UXY655143 UXY655203:UXY655206 UXY655209:UXY655215 UXY720637:UXY720643 UXY720645:UXY720650 UXY720652:UXY720655 UXY720657:UXY720661 UXY720663:UXY720669 UXY720671:UXY720679 UXY720739:UXY720742 UXY720745:UXY720751 UXY786173:UXY786179 UXY786181:UXY786186 UXY786188:UXY786191 UXY786193:UXY786197 UXY786199:UXY786205 UXY786207:UXY786215 UXY786275:UXY786278 UXY786281:UXY786287 UXY851709:UXY851715 UXY851717:UXY851722 UXY851724:UXY851727 UXY851729:UXY851733 UXY851735:UXY851741 UXY851743:UXY851751 UXY851811:UXY851814 UXY851817:UXY851823 UXY917245:UXY917251 UXY917253:UXY917258 UXY917260:UXY917263 UXY917265:UXY917269 UXY917271:UXY917277 UXY917279:UXY917287 UXY917347:UXY917350 UXY917353:UXY917359 UXY982781:UXY982787 UXY982789:UXY982794 UXY982796:UXY982799 UXY982801:UXY982805 UXY982807:UXY982813 UXY982815:UXY982823 UXY982883:UXY982886 UXY982889:UXY982895 UYE76:UYE78 UYE81:UYE87 UYE65497:UYE65499 UYE65502:UYE65506 UYE65509:UYE65530 UYE65532:UYE65533 UYE65535:UYE65537 UYE65539:UYE65540 UYE65542:UYE65548 UYE65550:UYE65553 UYE65555:UYE65570 UYE65572:UYE65579 UYE65581:UYE65587 UYE131033:UYE131035 UYE131038:UYE131042 UYE131045:UYE131066 UYE131068:UYE131069 UYE131071:UYE131073 UYE131075:UYE131076 UYE131078:UYE131084 UYE131086:UYE131089 UYE131091:UYE131106 UYE131108:UYE131115 UYE131117:UYE131123 UYE196569:UYE196571 UYE196574:UYE196578 UYE196581:UYE196602 UYE196604:UYE196605 UYE196607:UYE196609 UYE196611:UYE196612 UYE196614:UYE196620 UYE196622:UYE196625 UYE196627:UYE196642 UYE196644:UYE196651 UYE196653:UYE196659 UYE262105:UYE262107 UYE262110:UYE262114 UYE262117:UYE262138 UYE262140:UYE262141 UYE262143:UYE262145 UYE262147:UYE262148 UYE262150:UYE262156 UYE262158:UYE262161 UYE262163:UYE262178 UYE262180:UYE262187 UYE262189:UYE262195 UYE327641:UYE327643 UYE327646:UYE327650 UYE327653:UYE327674 UYE327676:UYE327677 UYE327679:UYE327681 UYE327683:UYE327684 UYE327686:UYE327692 UYE327694:UYE327697 UYE327699:UYE327714 UYE327716:UYE327723 UYE327725:UYE327731 UYE393177:UYE393179 UYE393182:UYE393186 UYE393189:UYE393210 UYE393212:UYE393213 UYE393215:UYE393217 UYE393219:UYE393220 UYE393222:UYE393228 UYE393230:UYE393233 UYE393235:UYE393250 UYE393252:UYE393259 UYE393261:UYE393267 UYE458713:UYE458715 UYE458718:UYE458722 UYE458725:UYE458746 UYE458748:UYE458749 UYE458751:UYE458753 UYE458755:UYE458756 UYE458758:UYE458764 UYE458766:UYE458769 UYE458771:UYE458786 UYE458788:UYE458795 UYE458797:UYE458803 UYE524249:UYE524251 UYE524254:UYE524258 UYE524261:UYE524282 UYE524284:UYE524285 UYE524287:UYE524289 UYE524291:UYE524292 UYE524294:UYE524300 UYE524302:UYE524305 UYE524307:UYE524322 UYE524324:UYE524331 UYE524333:UYE524339 UYE589785:UYE589787 UYE589790:UYE589794 UYE589797:UYE589818 UYE589820:UYE589821 UYE589823:UYE589825 UYE589827:UYE589828 UYE589830:UYE589836 UYE589838:UYE589841 UYE589843:UYE589858 UYE589860:UYE589867 UYE589869:UYE589875 UYE655321:UYE655323 UYE655326:UYE655330 UYE655333:UYE655354 UYE655356:UYE655357 UYE655359:UYE655361 UYE655363:UYE655364 UYE655366:UYE655372 UYE655374:UYE655377 UYE655379:UYE655394 UYE655396:UYE655403 UYE655405:UYE655411 UYE720857:UYE720859 UYE720862:UYE720866 UYE720869:UYE720890 UYE720892:UYE720893 UYE720895:UYE720897 UYE720899:UYE720900 UYE720902:UYE720908 UYE720910:UYE720913 UYE720915:UYE720930 UYE720932:UYE720939 UYE720941:UYE720947 UYE786393:UYE786395 UYE786398:UYE786402 UYE786405:UYE786426 UYE786428:UYE786429 UYE786431:UYE786433 UYE786435:UYE786436 UYE786438:UYE786444 UYE786446:UYE786449 UYE786451:UYE786466 UYE786468:UYE786475 UYE786477:UYE786483 UYE851929:UYE851931 UYE851934:UYE851938 UYE851941:UYE851962 UYE851964:UYE851965 UYE851967:UYE851969 UYE851971:UYE851972 UYE851974:UYE851980 UYE851982:UYE851985 UYE851987:UYE852002 UYE852004:UYE852011 UYE852013:UYE852019 UYE917465:UYE917467 UYE917470:UYE917474 UYE917477:UYE917498 UYE917500:UYE917501 UYE917503:UYE917505 UYE917507:UYE917508 UYE917510:UYE917516 UYE917518:UYE917521 UYE917523:UYE917538 UYE917540:UYE917547 UYE917549:UYE917555 UYE983001:UYE983003 UYE983006:UYE983010 UYE983013:UYE983034 UYE983036:UYE983037 UYE983039:UYE983041 UYE983043:UYE983044 UYE983046:UYE983052 UYE983054:UYE983057 UYE983059:UYE983074 UYE983076:UYE983083 UYE983085:UYE983091 VHU9:VHU12 VHU14:VHU16 VHU65277:VHU65283 VHU65285:VHU65290 VHU65292:VHU65295 VHU65297:VHU65301 VHU65303:VHU65309 VHU65311:VHU65319 VHU65379:VHU65382 VHU65385:VHU65391 VHU130813:VHU130819 VHU130821:VHU130826 VHU130828:VHU130831 VHU130833:VHU130837 VHU130839:VHU130845 VHU130847:VHU130855 VHU130915:VHU130918 VHU130921:VHU130927 VHU196349:VHU196355 VHU196357:VHU196362 VHU196364:VHU196367 VHU196369:VHU196373 VHU196375:VHU196381 VHU196383:VHU196391 VHU196451:VHU196454 VHU196457:VHU196463 VHU261885:VHU261891 VHU261893:VHU261898 VHU261900:VHU261903 VHU261905:VHU261909 VHU261911:VHU261917 VHU261919:VHU261927 VHU261987:VHU261990 VHU261993:VHU261999 VHU327421:VHU327427 VHU327429:VHU327434 VHU327436:VHU327439 VHU327441:VHU327445 VHU327447:VHU327453 VHU327455:VHU327463 VHU327523:VHU327526 VHU327529:VHU327535 VHU392957:VHU392963 VHU392965:VHU392970 VHU392972:VHU392975 VHU392977:VHU392981 VHU392983:VHU392989 VHU392991:VHU392999 VHU393059:VHU393062 VHU393065:VHU393071 VHU458493:VHU458499 VHU458501:VHU458506 VHU458508:VHU458511 VHU458513:VHU458517 VHU458519:VHU458525 VHU458527:VHU458535 VHU458595:VHU458598 VHU458601:VHU458607 VHU524029:VHU524035 VHU524037:VHU524042 VHU524044:VHU524047 VHU524049:VHU524053 VHU524055:VHU524061 VHU524063:VHU524071 VHU524131:VHU524134 VHU524137:VHU524143 VHU589565:VHU589571 VHU589573:VHU589578 VHU589580:VHU589583 VHU589585:VHU589589 VHU589591:VHU589597 VHU589599:VHU589607 VHU589667:VHU589670 VHU589673:VHU589679 VHU655101:VHU655107 VHU655109:VHU655114 VHU655116:VHU655119 VHU655121:VHU655125 VHU655127:VHU655133 VHU655135:VHU655143 VHU655203:VHU655206 VHU655209:VHU655215 VHU720637:VHU720643 VHU720645:VHU720650 VHU720652:VHU720655 VHU720657:VHU720661 VHU720663:VHU720669 VHU720671:VHU720679 VHU720739:VHU720742 VHU720745:VHU720751 VHU786173:VHU786179 VHU786181:VHU786186 VHU786188:VHU786191 VHU786193:VHU786197 VHU786199:VHU786205 VHU786207:VHU786215 VHU786275:VHU786278 VHU786281:VHU786287 VHU851709:VHU851715 VHU851717:VHU851722 VHU851724:VHU851727 VHU851729:VHU851733 VHU851735:VHU851741 VHU851743:VHU851751 VHU851811:VHU851814 VHU851817:VHU851823 VHU917245:VHU917251 VHU917253:VHU917258 VHU917260:VHU917263 VHU917265:VHU917269 VHU917271:VHU917277 VHU917279:VHU917287 VHU917347:VHU917350 VHU917353:VHU917359 VHU982781:VHU982787 VHU982789:VHU982794 VHU982796:VHU982799 VHU982801:VHU982805 VHU982807:VHU982813 VHU982815:VHU982823 VHU982883:VHU982886 VHU982889:VHU982895 VIA76:VIA78 VIA81:VIA87 VIA65497:VIA65499 VIA65502:VIA65506 VIA65509:VIA65530 VIA65532:VIA65533 VIA65535:VIA65537 VIA65539:VIA65540 VIA65542:VIA65548 VIA65550:VIA65553 VIA65555:VIA65570 VIA65572:VIA65579 VIA65581:VIA65587 VIA131033:VIA131035 VIA131038:VIA131042 VIA131045:VIA131066 VIA131068:VIA131069 VIA131071:VIA131073 VIA131075:VIA131076 VIA131078:VIA131084 VIA131086:VIA131089 VIA131091:VIA131106 VIA131108:VIA131115 VIA131117:VIA131123 VIA196569:VIA196571 VIA196574:VIA196578 VIA196581:VIA196602 VIA196604:VIA196605 VIA196607:VIA196609 VIA196611:VIA196612 VIA196614:VIA196620 VIA196622:VIA196625 VIA196627:VIA196642 VIA196644:VIA196651 VIA196653:VIA196659 VIA262105:VIA262107 VIA262110:VIA262114 VIA262117:VIA262138 VIA262140:VIA262141 VIA262143:VIA262145 VIA262147:VIA262148 VIA262150:VIA262156 VIA262158:VIA262161 VIA262163:VIA262178 VIA262180:VIA262187 VIA262189:VIA262195 VIA327641:VIA327643 VIA327646:VIA327650 VIA327653:VIA327674 VIA327676:VIA327677 VIA327679:VIA327681 VIA327683:VIA327684 VIA327686:VIA327692 VIA327694:VIA327697 VIA327699:VIA327714 VIA327716:VIA327723 VIA327725:VIA327731 VIA393177:VIA393179 VIA393182:VIA393186 VIA393189:VIA393210 VIA393212:VIA393213 VIA393215:VIA393217 VIA393219:VIA393220 VIA393222:VIA393228 VIA393230:VIA393233 VIA393235:VIA393250 VIA393252:VIA393259 VIA393261:VIA393267 VIA458713:VIA458715 VIA458718:VIA458722 VIA458725:VIA458746 VIA458748:VIA458749 VIA458751:VIA458753 VIA458755:VIA458756 VIA458758:VIA458764 VIA458766:VIA458769 VIA458771:VIA458786 VIA458788:VIA458795 VIA458797:VIA458803 VIA524249:VIA524251 VIA524254:VIA524258 VIA524261:VIA524282 VIA524284:VIA524285 VIA524287:VIA524289 VIA524291:VIA524292 VIA524294:VIA524300 VIA524302:VIA524305 VIA524307:VIA524322 VIA524324:VIA524331 VIA524333:VIA524339 VIA589785:VIA589787 VIA589790:VIA589794 VIA589797:VIA589818 VIA589820:VIA589821 VIA589823:VIA589825 VIA589827:VIA589828 VIA589830:VIA589836 VIA589838:VIA589841 VIA589843:VIA589858 VIA589860:VIA589867 VIA589869:VIA589875 VIA655321:VIA655323 VIA655326:VIA655330 VIA655333:VIA655354 VIA655356:VIA655357 VIA655359:VIA655361 VIA655363:VIA655364 VIA655366:VIA655372 VIA655374:VIA655377 VIA655379:VIA655394 VIA655396:VIA655403 VIA655405:VIA655411 VIA720857:VIA720859 VIA720862:VIA720866 VIA720869:VIA720890 VIA720892:VIA720893 VIA720895:VIA720897 VIA720899:VIA720900 VIA720902:VIA720908 VIA720910:VIA720913 VIA720915:VIA720930 VIA720932:VIA720939 VIA720941:VIA720947 VIA786393:VIA786395 VIA786398:VIA786402 VIA786405:VIA786426 VIA786428:VIA786429 VIA786431:VIA786433 VIA786435:VIA786436 VIA786438:VIA786444 VIA786446:VIA786449 VIA786451:VIA786466 VIA786468:VIA786475 VIA786477:VIA786483 VIA851929:VIA851931 VIA851934:VIA851938 VIA851941:VIA851962 VIA851964:VIA851965 VIA851967:VIA851969 VIA851971:VIA851972 VIA851974:VIA851980 VIA851982:VIA851985 VIA851987:VIA852002 VIA852004:VIA852011 VIA852013:VIA852019 VIA917465:VIA917467 VIA917470:VIA917474 VIA917477:VIA917498 VIA917500:VIA917501 VIA917503:VIA917505 VIA917507:VIA917508 VIA917510:VIA917516 VIA917518:VIA917521 VIA917523:VIA917538 VIA917540:VIA917547 VIA917549:VIA917555 VIA983001:VIA983003 VIA983006:VIA983010 VIA983013:VIA983034 VIA983036:VIA983037 VIA983039:VIA983041 VIA983043:VIA983044 VIA983046:VIA983052 VIA983054:VIA983057 VIA983059:VIA983074 VIA983076:VIA983083 VIA983085:VIA983091 VRQ9:VRQ12 VRQ14:VRQ16 VRQ65277:VRQ65283 VRQ65285:VRQ65290 VRQ65292:VRQ65295 VRQ65297:VRQ65301 VRQ65303:VRQ65309 VRQ65311:VRQ65319 VRQ65379:VRQ65382 VRQ65385:VRQ65391 VRQ130813:VRQ130819 VRQ130821:VRQ130826 VRQ130828:VRQ130831 VRQ130833:VRQ130837 VRQ130839:VRQ130845 VRQ130847:VRQ130855 VRQ130915:VRQ130918 VRQ130921:VRQ130927 VRQ196349:VRQ196355 VRQ196357:VRQ196362 VRQ196364:VRQ196367 VRQ196369:VRQ196373 VRQ196375:VRQ196381 VRQ196383:VRQ196391 VRQ196451:VRQ196454 VRQ196457:VRQ196463 VRQ261885:VRQ261891 VRQ261893:VRQ261898 VRQ261900:VRQ261903 VRQ261905:VRQ261909 VRQ261911:VRQ261917 VRQ261919:VRQ261927 VRQ261987:VRQ261990 VRQ261993:VRQ261999 VRQ327421:VRQ327427 VRQ327429:VRQ327434 VRQ327436:VRQ327439 VRQ327441:VRQ327445 VRQ327447:VRQ327453 VRQ327455:VRQ327463 VRQ327523:VRQ327526 VRQ327529:VRQ327535 VRQ392957:VRQ392963 VRQ392965:VRQ392970 VRQ392972:VRQ392975 VRQ392977:VRQ392981 VRQ392983:VRQ392989 VRQ392991:VRQ392999 VRQ393059:VRQ393062 VRQ393065:VRQ393071 VRQ458493:VRQ458499 VRQ458501:VRQ458506 VRQ458508:VRQ458511 VRQ458513:VRQ458517 VRQ458519:VRQ458525 VRQ458527:VRQ458535 VRQ458595:VRQ458598 VRQ458601:VRQ458607 VRQ524029:VRQ524035 VRQ524037:VRQ524042 VRQ524044:VRQ524047 VRQ524049:VRQ524053 VRQ524055:VRQ524061 VRQ524063:VRQ524071 VRQ524131:VRQ524134 VRQ524137:VRQ524143 VRQ589565:VRQ589571 VRQ589573:VRQ589578 VRQ589580:VRQ589583 VRQ589585:VRQ589589 VRQ589591:VRQ589597 VRQ589599:VRQ589607 VRQ589667:VRQ589670 VRQ589673:VRQ589679 VRQ655101:VRQ655107 VRQ655109:VRQ655114 VRQ655116:VRQ655119 VRQ655121:VRQ655125 VRQ655127:VRQ655133 VRQ655135:VRQ655143 VRQ655203:VRQ655206 VRQ655209:VRQ655215 VRQ720637:VRQ720643 VRQ720645:VRQ720650 VRQ720652:VRQ720655 VRQ720657:VRQ720661 VRQ720663:VRQ720669 VRQ720671:VRQ720679 VRQ720739:VRQ720742 VRQ720745:VRQ720751 VRQ786173:VRQ786179 VRQ786181:VRQ786186 VRQ786188:VRQ786191 VRQ786193:VRQ786197 VRQ786199:VRQ786205 VRQ786207:VRQ786215 VRQ786275:VRQ786278 VRQ786281:VRQ786287 VRQ851709:VRQ851715 VRQ851717:VRQ851722 VRQ851724:VRQ851727 VRQ851729:VRQ851733 VRQ851735:VRQ851741 VRQ851743:VRQ851751 VRQ851811:VRQ851814 VRQ851817:VRQ851823 VRQ917245:VRQ917251 VRQ917253:VRQ917258 VRQ917260:VRQ917263 VRQ917265:VRQ917269 VRQ917271:VRQ917277 VRQ917279:VRQ917287 VRQ917347:VRQ917350 VRQ917353:VRQ917359 VRQ982781:VRQ982787 VRQ982789:VRQ982794 VRQ982796:VRQ982799 VRQ982801:VRQ982805 VRQ982807:VRQ982813 VRQ982815:VRQ982823 VRQ982883:VRQ982886 VRQ982889:VRQ982895 VRW76:VRW78 VRW81:VRW87 VRW65497:VRW65499 VRW65502:VRW65506 VRW65509:VRW65530 VRW65532:VRW65533 VRW65535:VRW65537 VRW65539:VRW65540 VRW65542:VRW65548 VRW65550:VRW65553 VRW65555:VRW65570 VRW65572:VRW65579 VRW65581:VRW65587 VRW131033:VRW131035 VRW131038:VRW131042 VRW131045:VRW131066 VRW131068:VRW131069 VRW131071:VRW131073 VRW131075:VRW131076 VRW131078:VRW131084 VRW131086:VRW131089 VRW131091:VRW131106 VRW131108:VRW131115 VRW131117:VRW131123 VRW196569:VRW196571 VRW196574:VRW196578 VRW196581:VRW196602 VRW196604:VRW196605 VRW196607:VRW196609 VRW196611:VRW196612 VRW196614:VRW196620 VRW196622:VRW196625 VRW196627:VRW196642 VRW196644:VRW196651 VRW196653:VRW196659 VRW262105:VRW262107 VRW262110:VRW262114 VRW262117:VRW262138 VRW262140:VRW262141 VRW262143:VRW262145 VRW262147:VRW262148 VRW262150:VRW262156 VRW262158:VRW262161 VRW262163:VRW262178 VRW262180:VRW262187 VRW262189:VRW262195 VRW327641:VRW327643 VRW327646:VRW327650 VRW327653:VRW327674 VRW327676:VRW327677 VRW327679:VRW327681 VRW327683:VRW327684 VRW327686:VRW327692 VRW327694:VRW327697 VRW327699:VRW327714 VRW327716:VRW327723 VRW327725:VRW327731 VRW393177:VRW393179 VRW393182:VRW393186 VRW393189:VRW393210 VRW393212:VRW393213 VRW393215:VRW393217 VRW393219:VRW393220 VRW393222:VRW393228 VRW393230:VRW393233 VRW393235:VRW393250 VRW393252:VRW393259 VRW393261:VRW393267 VRW458713:VRW458715 VRW458718:VRW458722 VRW458725:VRW458746 VRW458748:VRW458749 VRW458751:VRW458753 VRW458755:VRW458756 VRW458758:VRW458764 VRW458766:VRW458769 VRW458771:VRW458786 VRW458788:VRW458795 VRW458797:VRW458803 VRW524249:VRW524251 VRW524254:VRW524258 VRW524261:VRW524282 VRW524284:VRW524285 VRW524287:VRW524289 VRW524291:VRW524292 VRW524294:VRW524300 VRW524302:VRW524305 VRW524307:VRW524322 VRW524324:VRW524331 VRW524333:VRW524339 VRW589785:VRW589787 VRW589790:VRW589794 VRW589797:VRW589818 VRW589820:VRW589821 VRW589823:VRW589825 VRW589827:VRW589828 VRW589830:VRW589836 VRW589838:VRW589841 VRW589843:VRW589858 VRW589860:VRW589867 VRW589869:VRW589875 VRW655321:VRW655323 VRW655326:VRW655330 VRW655333:VRW655354 VRW655356:VRW655357 VRW655359:VRW655361 VRW655363:VRW655364 VRW655366:VRW655372 VRW655374:VRW655377 VRW655379:VRW655394 VRW655396:VRW655403 VRW655405:VRW655411 VRW720857:VRW720859 VRW720862:VRW720866 VRW720869:VRW720890 VRW720892:VRW720893 VRW720895:VRW720897 VRW720899:VRW720900 VRW720902:VRW720908 VRW720910:VRW720913 VRW720915:VRW720930 VRW720932:VRW720939 VRW720941:VRW720947 VRW786393:VRW786395 VRW786398:VRW786402 VRW786405:VRW786426 VRW786428:VRW786429 VRW786431:VRW786433 VRW786435:VRW786436 VRW786438:VRW786444 VRW786446:VRW786449 VRW786451:VRW786466 VRW786468:VRW786475 VRW786477:VRW786483 VRW851929:VRW851931 VRW851934:VRW851938 VRW851941:VRW851962 VRW851964:VRW851965 VRW851967:VRW851969 VRW851971:VRW851972 VRW851974:VRW851980 VRW851982:VRW851985 VRW851987:VRW852002 VRW852004:VRW852011 VRW852013:VRW852019 VRW917465:VRW917467 VRW917470:VRW917474 VRW917477:VRW917498 VRW917500:VRW917501 VRW917503:VRW917505 VRW917507:VRW917508 VRW917510:VRW917516 VRW917518:VRW917521 VRW917523:VRW917538 VRW917540:VRW917547 VRW917549:VRW917555 VRW983001:VRW983003 VRW983006:VRW983010 VRW983013:VRW983034 VRW983036:VRW983037 VRW983039:VRW983041 VRW983043:VRW983044 VRW983046:VRW983052 VRW983054:VRW983057 VRW983059:VRW983074 VRW983076:VRW983083 VRW983085:VRW983091 WBM9:WBM12 WBM14:WBM16 WBM65277:WBM65283 WBM65285:WBM65290 WBM65292:WBM65295 WBM65297:WBM65301 WBM65303:WBM65309 WBM65311:WBM65319 WBM65379:WBM65382 WBM65385:WBM65391 WBM130813:WBM130819 WBM130821:WBM130826 WBM130828:WBM130831 WBM130833:WBM130837 WBM130839:WBM130845 WBM130847:WBM130855 WBM130915:WBM130918 WBM130921:WBM130927 WBM196349:WBM196355 WBM196357:WBM196362 WBM196364:WBM196367 WBM196369:WBM196373 WBM196375:WBM196381 WBM196383:WBM196391 WBM196451:WBM196454 WBM196457:WBM196463 WBM261885:WBM261891 WBM261893:WBM261898 WBM261900:WBM261903 WBM261905:WBM261909 WBM261911:WBM261917 WBM261919:WBM261927 WBM261987:WBM261990 WBM261993:WBM261999 WBM327421:WBM327427 WBM327429:WBM327434 WBM327436:WBM327439 WBM327441:WBM327445 WBM327447:WBM327453 WBM327455:WBM327463 WBM327523:WBM327526 WBM327529:WBM327535 WBM392957:WBM392963 WBM392965:WBM392970 WBM392972:WBM392975 WBM392977:WBM392981 WBM392983:WBM392989 WBM392991:WBM392999 WBM393059:WBM393062 WBM393065:WBM393071 WBM458493:WBM458499 WBM458501:WBM458506 WBM458508:WBM458511 WBM458513:WBM458517 WBM458519:WBM458525 WBM458527:WBM458535 WBM458595:WBM458598 WBM458601:WBM458607 WBM524029:WBM524035 WBM524037:WBM524042 WBM524044:WBM524047 WBM524049:WBM524053 WBM524055:WBM524061 WBM524063:WBM524071 WBM524131:WBM524134 WBM524137:WBM524143 WBM589565:WBM589571 WBM589573:WBM589578 WBM589580:WBM589583 WBM589585:WBM589589 WBM589591:WBM589597 WBM589599:WBM589607 WBM589667:WBM589670 WBM589673:WBM589679 WBM655101:WBM655107 WBM655109:WBM655114 WBM655116:WBM655119 WBM655121:WBM655125 WBM655127:WBM655133 WBM655135:WBM655143 WBM655203:WBM655206 WBM655209:WBM655215 WBM720637:WBM720643 WBM720645:WBM720650 WBM720652:WBM720655 WBM720657:WBM720661 WBM720663:WBM720669 WBM720671:WBM720679 WBM720739:WBM720742 WBM720745:WBM720751 WBM786173:WBM786179 WBM786181:WBM786186 WBM786188:WBM786191 WBM786193:WBM786197 WBM786199:WBM786205 WBM786207:WBM786215 WBM786275:WBM786278 WBM786281:WBM786287 WBM851709:WBM851715 WBM851717:WBM851722 WBM851724:WBM851727 WBM851729:WBM851733 WBM851735:WBM851741 WBM851743:WBM851751 WBM851811:WBM851814 WBM851817:WBM851823 WBM917245:WBM917251 WBM917253:WBM917258 WBM917260:WBM917263 WBM917265:WBM917269 WBM917271:WBM917277 WBM917279:WBM917287 WBM917347:WBM917350 WBM917353:WBM917359 WBM982781:WBM982787 WBM982789:WBM982794 WBM982796:WBM982799 WBM982801:WBM982805 WBM982807:WBM982813 WBM982815:WBM982823 WBM982883:WBM982886 WBM982889:WBM982895 WBS76:WBS78 WBS81:WBS87 WBS65497:WBS65499 WBS65502:WBS65506 WBS65509:WBS65530 WBS65532:WBS65533 WBS65535:WBS65537 WBS65539:WBS65540 WBS65542:WBS65548 WBS65550:WBS65553 WBS65555:WBS65570 WBS65572:WBS65579 WBS65581:WBS65587 WBS131033:WBS131035 WBS131038:WBS131042 WBS131045:WBS131066 WBS131068:WBS131069 WBS131071:WBS131073 WBS131075:WBS131076 WBS131078:WBS131084 WBS131086:WBS131089 WBS131091:WBS131106 WBS131108:WBS131115 WBS131117:WBS131123 WBS196569:WBS196571 WBS196574:WBS196578 WBS196581:WBS196602 WBS196604:WBS196605 WBS196607:WBS196609 WBS196611:WBS196612 WBS196614:WBS196620 WBS196622:WBS196625 WBS196627:WBS196642 WBS196644:WBS196651 WBS196653:WBS196659 WBS262105:WBS262107 WBS262110:WBS262114 WBS262117:WBS262138 WBS262140:WBS262141 WBS262143:WBS262145 WBS262147:WBS262148 WBS262150:WBS262156 WBS262158:WBS262161 WBS262163:WBS262178 WBS262180:WBS262187 WBS262189:WBS262195 WBS327641:WBS327643 WBS327646:WBS327650 WBS327653:WBS327674 WBS327676:WBS327677 WBS327679:WBS327681 WBS327683:WBS327684 WBS327686:WBS327692 WBS327694:WBS327697 WBS327699:WBS327714 WBS327716:WBS327723 WBS327725:WBS327731 WBS393177:WBS393179 WBS393182:WBS393186 WBS393189:WBS393210 WBS393212:WBS393213 WBS393215:WBS393217 WBS393219:WBS393220 WBS393222:WBS393228 WBS393230:WBS393233 WBS393235:WBS393250 WBS393252:WBS393259 WBS393261:WBS393267 WBS458713:WBS458715 WBS458718:WBS458722 WBS458725:WBS458746 WBS458748:WBS458749 WBS458751:WBS458753 WBS458755:WBS458756 WBS458758:WBS458764 WBS458766:WBS458769 WBS458771:WBS458786 WBS458788:WBS458795 WBS458797:WBS458803 WBS524249:WBS524251 WBS524254:WBS524258 WBS524261:WBS524282 WBS524284:WBS524285 WBS524287:WBS524289 WBS524291:WBS524292 WBS524294:WBS524300 WBS524302:WBS524305 WBS524307:WBS524322 WBS524324:WBS524331 WBS524333:WBS524339 WBS589785:WBS589787 WBS589790:WBS589794 WBS589797:WBS589818 WBS589820:WBS589821 WBS589823:WBS589825 WBS589827:WBS589828 WBS589830:WBS589836 WBS589838:WBS589841 WBS589843:WBS589858 WBS589860:WBS589867 WBS589869:WBS589875 WBS655321:WBS655323 WBS655326:WBS655330 WBS655333:WBS655354 WBS655356:WBS655357 WBS655359:WBS655361 WBS655363:WBS655364 WBS655366:WBS655372 WBS655374:WBS655377 WBS655379:WBS655394 WBS655396:WBS655403 WBS655405:WBS655411 WBS720857:WBS720859 WBS720862:WBS720866 WBS720869:WBS720890 WBS720892:WBS720893 WBS720895:WBS720897 WBS720899:WBS720900 WBS720902:WBS720908 WBS720910:WBS720913 WBS720915:WBS720930 WBS720932:WBS720939 WBS720941:WBS720947 WBS786393:WBS786395 WBS786398:WBS786402 WBS786405:WBS786426 WBS786428:WBS786429 WBS786431:WBS786433 WBS786435:WBS786436 WBS786438:WBS786444 WBS786446:WBS786449 WBS786451:WBS786466 WBS786468:WBS786475 WBS786477:WBS786483 WBS851929:WBS851931 WBS851934:WBS851938 WBS851941:WBS851962 WBS851964:WBS851965 WBS851967:WBS851969 WBS851971:WBS851972 WBS851974:WBS851980 WBS851982:WBS851985 WBS851987:WBS852002 WBS852004:WBS852011 WBS852013:WBS852019 WBS917465:WBS917467 WBS917470:WBS917474 WBS917477:WBS917498 WBS917500:WBS917501 WBS917503:WBS917505 WBS917507:WBS917508 WBS917510:WBS917516 WBS917518:WBS917521 WBS917523:WBS917538 WBS917540:WBS917547 WBS917549:WBS917555 WBS983001:WBS983003 WBS983006:WBS983010 WBS983013:WBS983034 WBS983036:WBS983037 WBS983039:WBS983041 WBS983043:WBS983044 WBS983046:WBS983052 WBS983054:WBS983057 WBS983059:WBS983074 WBS983076:WBS983083 WBS983085:WBS983091 WLI9:WLI12 WLI14:WLI16 WLI65277:WLI65283 WLI65285:WLI65290 WLI65292:WLI65295 WLI65297:WLI65301 WLI65303:WLI65309 WLI65311:WLI65319 WLI65379:WLI65382 WLI65385:WLI65391 WLI130813:WLI130819 WLI130821:WLI130826 WLI130828:WLI130831 WLI130833:WLI130837 WLI130839:WLI130845 WLI130847:WLI130855 WLI130915:WLI130918 WLI130921:WLI130927 WLI196349:WLI196355 WLI196357:WLI196362 WLI196364:WLI196367 WLI196369:WLI196373 WLI196375:WLI196381 WLI196383:WLI196391 WLI196451:WLI196454 WLI196457:WLI196463 WLI261885:WLI261891 WLI261893:WLI261898 WLI261900:WLI261903 WLI261905:WLI261909 WLI261911:WLI261917 WLI261919:WLI261927 WLI261987:WLI261990 WLI261993:WLI261999 WLI327421:WLI327427 WLI327429:WLI327434 WLI327436:WLI327439 WLI327441:WLI327445 WLI327447:WLI327453 WLI327455:WLI327463 WLI327523:WLI327526 WLI327529:WLI327535 WLI392957:WLI392963 WLI392965:WLI392970 WLI392972:WLI392975 WLI392977:WLI392981 WLI392983:WLI392989 WLI392991:WLI392999 WLI393059:WLI393062 WLI393065:WLI393071 WLI458493:WLI458499 WLI458501:WLI458506 WLI458508:WLI458511 WLI458513:WLI458517 WLI458519:WLI458525 WLI458527:WLI458535 WLI458595:WLI458598 WLI458601:WLI458607 WLI524029:WLI524035 WLI524037:WLI524042 WLI524044:WLI524047 WLI524049:WLI524053 WLI524055:WLI524061 WLI524063:WLI524071 WLI524131:WLI524134 WLI524137:WLI524143 WLI589565:WLI589571 WLI589573:WLI589578 WLI589580:WLI589583 WLI589585:WLI589589 WLI589591:WLI589597 WLI589599:WLI589607 WLI589667:WLI589670 WLI589673:WLI589679 WLI655101:WLI655107 WLI655109:WLI655114 WLI655116:WLI655119 WLI655121:WLI655125 WLI655127:WLI655133 WLI655135:WLI655143 WLI655203:WLI655206 WLI655209:WLI655215 WLI720637:WLI720643 WLI720645:WLI720650 WLI720652:WLI720655 WLI720657:WLI720661 WLI720663:WLI720669 WLI720671:WLI720679 WLI720739:WLI720742 WLI720745:WLI720751 WLI786173:WLI786179 WLI786181:WLI786186 WLI786188:WLI786191 WLI786193:WLI786197 WLI786199:WLI786205 WLI786207:WLI786215 WLI786275:WLI786278 WLI786281:WLI786287 WLI851709:WLI851715 WLI851717:WLI851722 WLI851724:WLI851727 WLI851729:WLI851733 WLI851735:WLI851741 WLI851743:WLI851751 WLI851811:WLI851814 WLI851817:WLI851823 WLI917245:WLI917251 WLI917253:WLI917258 WLI917260:WLI917263 WLI917265:WLI917269 WLI917271:WLI917277 WLI917279:WLI917287 WLI917347:WLI917350 WLI917353:WLI917359 WLI982781:WLI982787 WLI982789:WLI982794 WLI982796:WLI982799 WLI982801:WLI982805 WLI982807:WLI982813 WLI982815:WLI982823 WLI982883:WLI982886 WLI982889:WLI982895 WLO76:WLO78 WLO81:WLO87 WLO65497:WLO65499 WLO65502:WLO65506 WLO65509:WLO65530 WLO65532:WLO65533 WLO65535:WLO65537 WLO65539:WLO65540 WLO65542:WLO65548 WLO65550:WLO65553 WLO65555:WLO65570 WLO65572:WLO65579 WLO65581:WLO65587 WLO131033:WLO131035 WLO131038:WLO131042 WLO131045:WLO131066 WLO131068:WLO131069 WLO131071:WLO131073 WLO131075:WLO131076 WLO131078:WLO131084 WLO131086:WLO131089 WLO131091:WLO131106 WLO131108:WLO131115 WLO131117:WLO131123 WLO196569:WLO196571 WLO196574:WLO196578 WLO196581:WLO196602 WLO196604:WLO196605 WLO196607:WLO196609 WLO196611:WLO196612 WLO196614:WLO196620 WLO196622:WLO196625 WLO196627:WLO196642 WLO196644:WLO196651 WLO196653:WLO196659 WLO262105:WLO262107 WLO262110:WLO262114 WLO262117:WLO262138 WLO262140:WLO262141 WLO262143:WLO262145 WLO262147:WLO262148 WLO262150:WLO262156 WLO262158:WLO262161 WLO262163:WLO262178 WLO262180:WLO262187 WLO262189:WLO262195 WLO327641:WLO327643 WLO327646:WLO327650 WLO327653:WLO327674 WLO327676:WLO327677 WLO327679:WLO327681 WLO327683:WLO327684 WLO327686:WLO327692 WLO327694:WLO327697 WLO327699:WLO327714 WLO327716:WLO327723 WLO327725:WLO327731 WLO393177:WLO393179 WLO393182:WLO393186 WLO393189:WLO393210 WLO393212:WLO393213 WLO393215:WLO393217 WLO393219:WLO393220 WLO393222:WLO393228 WLO393230:WLO393233 WLO393235:WLO393250 WLO393252:WLO393259 WLO393261:WLO393267 WLO458713:WLO458715 WLO458718:WLO458722 WLO458725:WLO458746 WLO458748:WLO458749 WLO458751:WLO458753 WLO458755:WLO458756 WLO458758:WLO458764 WLO458766:WLO458769 WLO458771:WLO458786 WLO458788:WLO458795 WLO458797:WLO458803 WLO524249:WLO524251 WLO524254:WLO524258 WLO524261:WLO524282 WLO524284:WLO524285 WLO524287:WLO524289 WLO524291:WLO524292 WLO524294:WLO524300 WLO524302:WLO524305 WLO524307:WLO524322 WLO524324:WLO524331 WLO524333:WLO524339 WLO589785:WLO589787 WLO589790:WLO589794 WLO589797:WLO589818 WLO589820:WLO589821 WLO589823:WLO589825 WLO589827:WLO589828 WLO589830:WLO589836 WLO589838:WLO589841 WLO589843:WLO589858 WLO589860:WLO589867 WLO589869:WLO589875 WLO655321:WLO655323 WLO655326:WLO655330 WLO655333:WLO655354 WLO655356:WLO655357 WLO655359:WLO655361 WLO655363:WLO655364 WLO655366:WLO655372 WLO655374:WLO655377 WLO655379:WLO655394 WLO655396:WLO655403 WLO655405:WLO655411 WLO720857:WLO720859 WLO720862:WLO720866 WLO720869:WLO720890 WLO720892:WLO720893 WLO720895:WLO720897 WLO720899:WLO720900 WLO720902:WLO720908 WLO720910:WLO720913 WLO720915:WLO720930 WLO720932:WLO720939 WLO720941:WLO720947 WLO786393:WLO786395 WLO786398:WLO786402 WLO786405:WLO786426 WLO786428:WLO786429 WLO786431:WLO786433 WLO786435:WLO786436 WLO786438:WLO786444 WLO786446:WLO786449 WLO786451:WLO786466 WLO786468:WLO786475 WLO786477:WLO786483 WLO851929:WLO851931 WLO851934:WLO851938 WLO851941:WLO851962 WLO851964:WLO851965 WLO851967:WLO851969 WLO851971:WLO851972 WLO851974:WLO851980 WLO851982:WLO851985 WLO851987:WLO852002 WLO852004:WLO852011 WLO852013:WLO852019 WLO917465:WLO917467 WLO917470:WLO917474 WLO917477:WLO917498 WLO917500:WLO917501 WLO917503:WLO917505 WLO917507:WLO917508 WLO917510:WLO917516 WLO917518:WLO917521 WLO917523:WLO917538 WLO917540:WLO917547 WLO917549:WLO917555 WLO983001:WLO983003 WLO983006:WLO983010 WLO983013:WLO983034 WLO983036:WLO983037 WLO983039:WLO983041 WLO983043:WLO983044 WLO983046:WLO983052 WLO983054:WLO983057 WLO983059:WLO983074 WLO983076:WLO983083 WLO983085:WLO983091 WVE9:WVE12 WVE14:WVE16 WVE65277:WVE65283 WVE65285:WVE65290 WVE65292:WVE65295 WVE65297:WVE65301 WVE65303:WVE65309 WVE65311:WVE65319 WVE65379:WVE65382 WVE65385:WVE65391 WVE130813:WVE130819 WVE130821:WVE130826 WVE130828:WVE130831 WVE130833:WVE130837 WVE130839:WVE130845 WVE130847:WVE130855 WVE130915:WVE130918 WVE130921:WVE130927 WVE196349:WVE196355 WVE196357:WVE196362 WVE196364:WVE196367 WVE196369:WVE196373 WVE196375:WVE196381 WVE196383:WVE196391 WVE196451:WVE196454 WVE196457:WVE196463 WVE261885:WVE261891 WVE261893:WVE261898 WVE261900:WVE261903 WVE261905:WVE261909 WVE261911:WVE261917 WVE261919:WVE261927 WVE261987:WVE261990 WVE261993:WVE261999 WVE327421:WVE327427 WVE327429:WVE327434 WVE327436:WVE327439 WVE327441:WVE327445 WVE327447:WVE327453 WVE327455:WVE327463 WVE327523:WVE327526 WVE327529:WVE327535 WVE392957:WVE392963 WVE392965:WVE392970 WVE392972:WVE392975 WVE392977:WVE392981 WVE392983:WVE392989 WVE392991:WVE392999 WVE393059:WVE393062 WVE393065:WVE393071 WVE458493:WVE458499 WVE458501:WVE458506 WVE458508:WVE458511 WVE458513:WVE458517 WVE458519:WVE458525 WVE458527:WVE458535 WVE458595:WVE458598 WVE458601:WVE458607 WVE524029:WVE524035 WVE524037:WVE524042 WVE524044:WVE524047 WVE524049:WVE524053 WVE524055:WVE524061 WVE524063:WVE524071 WVE524131:WVE524134 WVE524137:WVE524143 WVE589565:WVE589571 WVE589573:WVE589578 WVE589580:WVE589583 WVE589585:WVE589589 WVE589591:WVE589597 WVE589599:WVE589607 WVE589667:WVE589670 WVE589673:WVE589679 WVE655101:WVE655107 WVE655109:WVE655114 WVE655116:WVE655119 WVE655121:WVE655125 WVE655127:WVE655133 WVE655135:WVE655143 WVE655203:WVE655206 WVE655209:WVE655215 WVE720637:WVE720643 WVE720645:WVE720650 WVE720652:WVE720655 WVE720657:WVE720661 WVE720663:WVE720669 WVE720671:WVE720679 WVE720739:WVE720742 WVE720745:WVE720751 WVE786173:WVE786179 WVE786181:WVE786186 WVE786188:WVE786191 WVE786193:WVE786197 WVE786199:WVE786205 WVE786207:WVE786215 WVE786275:WVE786278 WVE786281:WVE786287 WVE851709:WVE851715 WVE851717:WVE851722 WVE851724:WVE851727 WVE851729:WVE851733 WVE851735:WVE851741 WVE851743:WVE851751 WVE851811:WVE851814 WVE851817:WVE851823 WVE917245:WVE917251 WVE917253:WVE917258 WVE917260:WVE917263 WVE917265:WVE917269 WVE917271:WVE917277 WVE917279:WVE917287 WVE917347:WVE917350 WVE917353:WVE917359 WVE982781:WVE982787 WVE982789:WVE982794 WVE982796:WVE982799 WVE982801:WVE982805 WVE982807:WVE982813 WVE982815:WVE982823 WVE982883:WVE982886 WVE982889:WVE982895 WVK76:WVK78 WVK81:WVK87 WVK65497:WVK65499 WVK65502:WVK65506 WVK65509:WVK65530 WVK65532:WVK65533 WVK65535:WVK65537 WVK65539:WVK65540 WVK65542:WVK65548 WVK65550:WVK65553 WVK65555:WVK65570 WVK65572:WVK65579 WVK65581:WVK65587 WVK131033:WVK131035 WVK131038:WVK131042 WVK131045:WVK131066 WVK131068:WVK131069 WVK131071:WVK131073 WVK131075:WVK131076 WVK131078:WVK131084 WVK131086:WVK131089 WVK131091:WVK131106 WVK131108:WVK131115 WVK131117:WVK131123 WVK196569:WVK196571 WVK196574:WVK196578 WVK196581:WVK196602 WVK196604:WVK196605 WVK196607:WVK196609 WVK196611:WVK196612 WVK196614:WVK196620 WVK196622:WVK196625 WVK196627:WVK196642 WVK196644:WVK196651 WVK196653:WVK196659 WVK262105:WVK262107 WVK262110:WVK262114 WVK262117:WVK262138 WVK262140:WVK262141 WVK262143:WVK262145 WVK262147:WVK262148 WVK262150:WVK262156 WVK262158:WVK262161 WVK262163:WVK262178 WVK262180:WVK262187 WVK262189:WVK262195 WVK327641:WVK327643 WVK327646:WVK327650 WVK327653:WVK327674 WVK327676:WVK327677 WVK327679:WVK327681 WVK327683:WVK327684 WVK327686:WVK327692 WVK327694:WVK327697 WVK327699:WVK327714 WVK327716:WVK327723 WVK327725:WVK327731 WVK393177:WVK393179 WVK393182:WVK393186 WVK393189:WVK393210 WVK393212:WVK393213 WVK393215:WVK393217 WVK393219:WVK393220 WVK393222:WVK393228 WVK393230:WVK393233 WVK393235:WVK393250 WVK393252:WVK393259 WVK393261:WVK393267 WVK458713:WVK458715 WVK458718:WVK458722 WVK458725:WVK458746 WVK458748:WVK458749 WVK458751:WVK458753 WVK458755:WVK458756 WVK458758:WVK458764 WVK458766:WVK458769 WVK458771:WVK458786 WVK458788:WVK458795 WVK458797:WVK458803 WVK524249:WVK524251 WVK524254:WVK524258 WVK524261:WVK524282 WVK524284:WVK524285 WVK524287:WVK524289 WVK524291:WVK524292 WVK524294:WVK524300 WVK524302:WVK524305 WVK524307:WVK524322 WVK524324:WVK524331 WVK524333:WVK524339 WVK589785:WVK589787 WVK589790:WVK589794 WVK589797:WVK589818 WVK589820:WVK589821 WVK589823:WVK589825 WVK589827:WVK589828 WVK589830:WVK589836 WVK589838:WVK589841 WVK589843:WVK589858 WVK589860:WVK589867 WVK589869:WVK589875 WVK655321:WVK655323 WVK655326:WVK655330 WVK655333:WVK655354 WVK655356:WVK655357 WVK655359:WVK655361 WVK655363:WVK655364 WVK655366:WVK655372 WVK655374:WVK655377 WVK655379:WVK655394 WVK655396:WVK655403 WVK655405:WVK655411 WVK720857:WVK720859 WVK720862:WVK720866 WVK720869:WVK720890 WVK720892:WVK720893 WVK720895:WVK720897 WVK720899:WVK720900 WVK720902:WVK720908 WVK720910:WVK720913 WVK720915:WVK720930 WVK720932:WVK720939 WVK720941:WVK720947 WVK786393:WVK786395 WVK786398:WVK786402 WVK786405:WVK786426 WVK786428:WVK786429 WVK786431:WVK786433 WVK786435:WVK786436 WVK786438:WVK786444 WVK786446:WVK786449 WVK786451:WVK786466 WVK786468:WVK786475 WVK786477:WVK786483 WVK851929:WVK851931 WVK851934:WVK851938 WVK851941:WVK851962 WVK851964:WVK851965 WVK851967:WVK851969 WVK851971:WVK851972 WVK851974:WVK851980 WVK851982:WVK851985 WVK851987:WVK852002 WVK852004:WVK852011 WVK852013:WVK852019 WVK917465:WVK917467 WVK917470:WVK917474 WVK917477:WVK917498 WVK917500:WVK917501 WVK917503:WVK917505 WVK917507:WVK917508 WVK917510:WVK917516 WVK917518:WVK917521 WVK917523:WVK917538 WVK917540:WVK917547 WVK917549:WVK917555 WVK983001:WVK983003 WVK983006:WVK983010 WVK983013:WVK983034 WVK983036:WVK983037 WVK983039:WVK983041 WVK983043:WVK983044 WVK983046:WVK983052 WVK983054:WVK983057 WVK983059:WVK983074 WVK983076:WVK983083 WVK983085:WVK983091 E22:H24 E26:H30 E32:H33 ACK32:ACO33 BZQ32:BZU33 DWW32:DXA33 FUC32:FUG33 HRI32:HRM33 JOO32:JOS33 LLU32:LLY33 NJA32:NJE33 PGG32:PGK33 RDM32:RDQ33 TAS32:TAW33 UXY32:UYC33 WVE32:WVI33 E38:I39 ACK38:ACO39 BZQ38:BZU39 DWW38:DXA39 FUC38:FUG39 HRI38:HRM39 JOO38:JOS39 LLU38:LLY39 NJA38:NJE39 PGG38:PGK39 RDM38:RDQ39 TAS38:TAW39 UXY38:UYC39 WVE38:WVI39 ACK66:ACO67 BZQ66:BZU67 DWW66:DXA67 FUC66:FUG67 HRI66:HRM67 JOO66:JOS67 LLU66:LLY67 NJA66:NJE67 PGG66:PGK67 RDM66:RDQ67 TAS66:TAW67 UXY66:UYC67 WVE66:WVI67 ACK86:ACO87 BZQ86:BZU87 DWW86:DXA87 FUC86:FUG87 HRI86:HRM87 JOO86:JOS87 LLU86:LLY87 NJA86:NJE87 PGG86:PGK87 RDM86:RDQ87 TAS86:TAW87 UXY86:UYC87 WVE86:WVI87 E65338:I65339 ACK65338:ACO65339 BZQ65338:BZU65339 DWW65338:DXA65339 FUC65338:FUG65339 HRI65338:HRM65339 JOO65338:JOS65339 LLU65338:LLY65339 NJA65338:NJE65339 PGG65338:PGK65339 RDM65338:RDQ65339 TAS65338:TAW65339 UXY65338:UYC65339 WVE65338:WVI65339 E65404:I65405 ACK65404:ACO65405 BZQ65404:BZU65405 DWW65404:DXA65405 FUC65404:FUG65405 HRI65404:HRM65405 JOO65404:JOS65405 LLU65404:LLY65405 NJA65404:NJE65405 PGG65404:PGK65405 RDM65404:RDQ65405 TAS65404:TAW65405 UXY65404:UYC65405 WVE65404:WVI65405 ACK65532:ACO65533 BZQ65532:BZU65533 DWW65532:DXA65533 FUC65532:FUG65533 HRI65532:HRM65533 JOO65532:JOS65533 LLU65532:LLY65533 NJA65532:NJE65533 PGG65532:PGK65533 RDM65532:RDQ65533 TAS65532:TAW65533 UXY65532:UYC65533 WVE65532:WVI65533 E130874:I130875 ACK130874:ACO130875 BZQ130874:BZU130875 DWW130874:DXA130875 FUC130874:FUG130875 HRI130874:HRM130875 JOO130874:JOS130875 LLU130874:LLY130875 NJA130874:NJE130875 PGG130874:PGK130875 RDM130874:RDQ130875 TAS130874:TAW130875 UXY130874:UYC130875 WVE130874:WVI130875 E130940:I130941 ACK130940:ACO130941 BZQ130940:BZU130941 DWW130940:DXA130941 FUC130940:FUG130941 HRI130940:HRM130941 JOO130940:JOS130941 LLU130940:LLY130941 NJA130940:NJE130941 PGG130940:PGK130941 RDM130940:RDQ130941 TAS130940:TAW130941 UXY130940:UYC130941 WVE130940:WVI130941 ACK131068:ACO131069 BZQ131068:BZU131069 DWW131068:DXA131069 FUC131068:FUG131069 HRI131068:HRM131069 JOO131068:JOS131069 LLU131068:LLY131069 NJA131068:NJE131069 PGG131068:PGK131069 RDM131068:RDQ131069 TAS131068:TAW131069 UXY131068:UYC131069 WVE131068:WVI131069 E196410:I196411 ACK196410:ACO196411 BZQ196410:BZU196411 DWW196410:DXA196411 FUC196410:FUG196411 HRI196410:HRM196411 JOO196410:JOS196411 LLU196410:LLY196411 NJA196410:NJE196411 PGG196410:PGK196411 RDM196410:RDQ196411 TAS196410:TAW196411 UXY196410:UYC196411 WVE196410:WVI196411 E196476:I196477 ACK196476:ACO196477 BZQ196476:BZU196477 DWW196476:DXA196477 FUC196476:FUG196477 HRI196476:HRM196477 JOO196476:JOS196477 LLU196476:LLY196477 NJA196476:NJE196477 PGG196476:PGK196477 RDM196476:RDQ196477 TAS196476:TAW196477 UXY196476:UYC196477 WVE196476:WVI196477 ACK196604:ACO196605 BZQ196604:BZU196605 DWW196604:DXA196605 FUC196604:FUG196605 HRI196604:HRM196605 JOO196604:JOS196605 LLU196604:LLY196605 NJA196604:NJE196605 PGG196604:PGK196605 RDM196604:RDQ196605 TAS196604:TAW196605 UXY196604:UYC196605 WVE196604:WVI196605 E261946:I261947 ACK261946:ACO261947 BZQ261946:BZU261947 DWW261946:DXA261947 FUC261946:FUG261947 HRI261946:HRM261947 JOO261946:JOS261947 LLU261946:LLY261947 NJA261946:NJE261947 PGG261946:PGK261947 RDM261946:RDQ261947 TAS261946:TAW261947 UXY261946:UYC261947 WVE261946:WVI261947 E262012:I262013 ACK262012:ACO262013 BZQ262012:BZU262013 DWW262012:DXA262013 FUC262012:FUG262013 HRI262012:HRM262013 JOO262012:JOS262013 LLU262012:LLY262013 NJA262012:NJE262013 PGG262012:PGK262013 RDM262012:RDQ262013 TAS262012:TAW262013 UXY262012:UYC262013 WVE262012:WVI262013 ACK262140:ACO262141 BZQ262140:BZU262141 DWW262140:DXA262141 FUC262140:FUG262141 HRI262140:HRM262141 JOO262140:JOS262141 LLU262140:LLY262141 NJA262140:NJE262141 PGG262140:PGK262141 RDM262140:RDQ262141 TAS262140:TAW262141 UXY262140:UYC262141 WVE262140:WVI262141 E327482:I327483 ACK327482:ACO327483 BZQ327482:BZU327483 DWW327482:DXA327483 FUC327482:FUG327483 HRI327482:HRM327483 JOO327482:JOS327483 LLU327482:LLY327483 NJA327482:NJE327483 PGG327482:PGK327483 RDM327482:RDQ327483 TAS327482:TAW327483 UXY327482:UYC327483 WVE327482:WVI327483 E327548:I327549 ACK327548:ACO327549 BZQ327548:BZU327549 DWW327548:DXA327549 FUC327548:FUG327549 HRI327548:HRM327549 JOO327548:JOS327549 LLU327548:LLY327549 NJA327548:NJE327549 PGG327548:PGK327549 RDM327548:RDQ327549 TAS327548:TAW327549 UXY327548:UYC327549 WVE327548:WVI327549 ACK327676:ACO327677 BZQ327676:BZU327677 DWW327676:DXA327677 FUC327676:FUG327677 HRI327676:HRM327677 JOO327676:JOS327677 LLU327676:LLY327677 NJA327676:NJE327677 PGG327676:PGK327677 RDM327676:RDQ327677 TAS327676:TAW327677 UXY327676:UYC327677 WVE327676:WVI327677 E393018:I393019 ACK393018:ACO393019 BZQ393018:BZU393019 DWW393018:DXA393019 FUC393018:FUG393019 HRI393018:HRM393019 JOO393018:JOS393019 LLU393018:LLY393019 NJA393018:NJE393019 PGG393018:PGK393019 RDM393018:RDQ393019 TAS393018:TAW393019 UXY393018:UYC393019 WVE393018:WVI393019 E393084:I393085 ACK393084:ACO393085 BZQ393084:BZU393085 DWW393084:DXA393085 FUC393084:FUG393085 HRI393084:HRM393085 JOO393084:JOS393085 LLU393084:LLY393085 NJA393084:NJE393085 PGG393084:PGK393085 RDM393084:RDQ393085 TAS393084:TAW393085 UXY393084:UYC393085 WVE393084:WVI393085 ACK393212:ACO393213 BZQ393212:BZU393213 DWW393212:DXA393213 FUC393212:FUG393213 HRI393212:HRM393213 JOO393212:JOS393213 LLU393212:LLY393213 NJA393212:NJE393213 PGG393212:PGK393213 RDM393212:RDQ393213 TAS393212:TAW393213 UXY393212:UYC393213 WVE393212:WVI393213 E458554:I458555 ACK458554:ACO458555 BZQ458554:BZU458555 DWW458554:DXA458555 FUC458554:FUG458555 HRI458554:HRM458555 JOO458554:JOS458555 LLU458554:LLY458555 NJA458554:NJE458555 PGG458554:PGK458555 RDM458554:RDQ458555 TAS458554:TAW458555 UXY458554:UYC458555 WVE458554:WVI458555 E458620:I458621 ACK458620:ACO458621 BZQ458620:BZU458621 DWW458620:DXA458621 FUC458620:FUG458621 HRI458620:HRM458621 JOO458620:JOS458621 LLU458620:LLY458621 NJA458620:NJE458621 PGG458620:PGK458621 RDM458620:RDQ458621 TAS458620:TAW458621 UXY458620:UYC458621 WVE458620:WVI458621 ACK458748:ACO458749 BZQ458748:BZU458749 DWW458748:DXA458749 FUC458748:FUG458749 HRI458748:HRM458749 JOO458748:JOS458749 LLU458748:LLY458749 NJA458748:NJE458749 PGG458748:PGK458749 RDM458748:RDQ458749 TAS458748:TAW458749 UXY458748:UYC458749 WVE458748:WVI458749 E524090:I524091 ACK524090:ACO524091 BZQ524090:BZU524091 DWW524090:DXA524091 FUC524090:FUG524091 HRI524090:HRM524091 JOO524090:JOS524091 LLU524090:LLY524091 NJA524090:NJE524091 PGG524090:PGK524091 RDM524090:RDQ524091 TAS524090:TAW524091 UXY524090:UYC524091 WVE524090:WVI524091 E524156:I524157 ACK524156:ACO524157 BZQ524156:BZU524157 DWW524156:DXA524157 FUC524156:FUG524157 HRI524156:HRM524157 JOO524156:JOS524157 LLU524156:LLY524157 NJA524156:NJE524157 PGG524156:PGK524157 RDM524156:RDQ524157 TAS524156:TAW524157 UXY524156:UYC524157 WVE524156:WVI524157 ACK524284:ACO524285 BZQ524284:BZU524285 DWW524284:DXA524285 FUC524284:FUG524285 HRI524284:HRM524285 JOO524284:JOS524285 LLU524284:LLY524285 NJA524284:NJE524285 PGG524284:PGK524285 RDM524284:RDQ524285 TAS524284:TAW524285 UXY524284:UYC524285 WVE524284:WVI524285 E589626:I589627 ACK589626:ACO589627 BZQ589626:BZU589627 DWW589626:DXA589627 FUC589626:FUG589627 HRI589626:HRM589627 JOO589626:JOS589627 LLU589626:LLY589627 NJA589626:NJE589627 PGG589626:PGK589627 RDM589626:RDQ589627 TAS589626:TAW589627 UXY589626:UYC589627 WVE589626:WVI589627 E589692:I589693 ACK589692:ACO589693 BZQ589692:BZU589693 DWW589692:DXA589693 FUC589692:FUG589693 HRI589692:HRM589693 JOO589692:JOS589693 LLU589692:LLY589693 NJA589692:NJE589693 PGG589692:PGK589693 RDM589692:RDQ589693 TAS589692:TAW589693 UXY589692:UYC589693 WVE589692:WVI589693 ACK589820:ACO589821 BZQ589820:BZU589821 DWW589820:DXA589821 FUC589820:FUG589821 HRI589820:HRM589821 JOO589820:JOS589821 LLU589820:LLY589821 NJA589820:NJE589821 PGG589820:PGK589821 RDM589820:RDQ589821 TAS589820:TAW589821 UXY589820:UYC589821 WVE589820:WVI589821 E655162:I655163 ACK655162:ACO655163 BZQ655162:BZU655163 DWW655162:DXA655163 FUC655162:FUG655163 HRI655162:HRM655163 JOO655162:JOS655163 LLU655162:LLY655163 NJA655162:NJE655163 PGG655162:PGK655163 RDM655162:RDQ655163 TAS655162:TAW655163 UXY655162:UYC655163 WVE655162:WVI655163 E655228:I655229 ACK655228:ACO655229 BZQ655228:BZU655229 DWW655228:DXA655229 FUC655228:FUG655229 HRI655228:HRM655229 JOO655228:JOS655229 LLU655228:LLY655229 NJA655228:NJE655229 PGG655228:PGK655229 RDM655228:RDQ655229 TAS655228:TAW655229 UXY655228:UYC655229 WVE655228:WVI655229 ACK655356:ACO655357 BZQ655356:BZU655357 DWW655356:DXA655357 FUC655356:FUG655357 HRI655356:HRM655357 JOO655356:JOS655357 LLU655356:LLY655357 NJA655356:NJE655357 PGG655356:PGK655357 RDM655356:RDQ655357 TAS655356:TAW655357 UXY655356:UYC655357 WVE655356:WVI655357 E720698:I720699 ACK720698:ACO720699 BZQ720698:BZU720699 DWW720698:DXA720699 FUC720698:FUG720699 HRI720698:HRM720699 JOO720698:JOS720699 LLU720698:LLY720699 NJA720698:NJE720699 PGG720698:PGK720699 RDM720698:RDQ720699 TAS720698:TAW720699 UXY720698:UYC720699 WVE720698:WVI720699 E720764:I720765 ACK720764:ACO720765 BZQ720764:BZU720765 DWW720764:DXA720765 FUC720764:FUG720765 HRI720764:HRM720765 JOO720764:JOS720765 LLU720764:LLY720765 NJA720764:NJE720765 PGG720764:PGK720765 RDM720764:RDQ720765 TAS720764:TAW720765 UXY720764:UYC720765 WVE720764:WVI720765 ACK720892:ACO720893 BZQ720892:BZU720893 DWW720892:DXA720893 FUC720892:FUG720893 HRI720892:HRM720893 JOO720892:JOS720893 LLU720892:LLY720893 NJA720892:NJE720893 PGG720892:PGK720893 RDM720892:RDQ720893 TAS720892:TAW720893 UXY720892:UYC720893 WVE720892:WVI720893 E786234:I786235 ACK786234:ACO786235 BZQ786234:BZU786235 DWW786234:DXA786235 FUC786234:FUG786235 HRI786234:HRM786235 JOO786234:JOS786235 LLU786234:LLY786235 NJA786234:NJE786235 PGG786234:PGK786235 RDM786234:RDQ786235 TAS786234:TAW786235 UXY786234:UYC786235 WVE786234:WVI786235 E786300:I786301 ACK786300:ACO786301 BZQ786300:BZU786301 DWW786300:DXA786301 FUC786300:FUG786301 HRI786300:HRM786301 JOO786300:JOS786301 LLU786300:LLY786301 NJA786300:NJE786301 PGG786300:PGK786301 RDM786300:RDQ786301 TAS786300:TAW786301 UXY786300:UYC786301 WVE786300:WVI786301 ACK786428:ACO786429 BZQ786428:BZU786429 DWW786428:DXA786429 FUC786428:FUG786429 HRI786428:HRM786429 JOO786428:JOS786429 LLU786428:LLY786429 NJA786428:NJE786429 PGG786428:PGK786429 RDM786428:RDQ786429 TAS786428:TAW786429 UXY786428:UYC786429 WVE786428:WVI786429 E851770:I851771 ACK851770:ACO851771 BZQ851770:BZU851771 DWW851770:DXA851771 FUC851770:FUG851771 HRI851770:HRM851771 JOO851770:JOS851771 LLU851770:LLY851771 NJA851770:NJE851771 PGG851770:PGK851771 RDM851770:RDQ851771 TAS851770:TAW851771 UXY851770:UYC851771 WVE851770:WVI851771 E851836:I851837 ACK851836:ACO851837 BZQ851836:BZU851837 DWW851836:DXA851837 FUC851836:FUG851837 HRI851836:HRM851837 JOO851836:JOS851837 LLU851836:LLY851837 NJA851836:NJE851837 PGG851836:PGK851837 RDM851836:RDQ851837 TAS851836:TAW851837 UXY851836:UYC851837 WVE851836:WVI851837 ACK851964:ACO851965 BZQ851964:BZU851965 DWW851964:DXA851965 FUC851964:FUG851965 HRI851964:HRM851965 JOO851964:JOS851965 LLU851964:LLY851965 NJA851964:NJE851965 PGG851964:PGK851965 RDM851964:RDQ851965 TAS851964:TAW851965 UXY851964:UYC851965 WVE851964:WVI851965 E917306:I917307 ACK917306:ACO917307 BZQ917306:BZU917307 DWW917306:DXA917307 FUC917306:FUG917307 HRI917306:HRM917307 JOO917306:JOS917307 LLU917306:LLY917307 NJA917306:NJE917307 PGG917306:PGK917307 RDM917306:RDQ917307 TAS917306:TAW917307 UXY917306:UYC917307 WVE917306:WVI917307 E917372:I917373 ACK917372:ACO917373 BZQ917372:BZU917373 DWW917372:DXA917373 FUC917372:FUG917373 HRI917372:HRM917373 JOO917372:JOS917373 LLU917372:LLY917373 NJA917372:NJE917373 PGG917372:PGK917373 RDM917372:RDQ917373 TAS917372:TAW917373 UXY917372:UYC917373 WVE917372:WVI917373 ACK917500:ACO917501 BZQ917500:BZU917501 DWW917500:DXA917501 FUC917500:FUG917501 HRI917500:HRM917501 JOO917500:JOS917501 LLU917500:LLY917501 NJA917500:NJE917501 PGG917500:PGK917501 RDM917500:RDQ917501 TAS917500:TAW917501 UXY917500:UYC917501 WVE917500:WVI917501 E982842:I982843 ACK982842:ACO982843 BZQ982842:BZU982843 DWW982842:DXA982843 FUC982842:FUG982843 HRI982842:HRM982843 JOO982842:JOS982843 LLU982842:LLY982843 NJA982842:NJE982843 PGG982842:PGK982843 RDM982842:RDQ982843 TAS982842:TAW982843 UXY982842:UYC982843 WVE982842:WVI982843 E982908:I982909 ACK982908:ACO982909 BZQ982908:BZU982909 DWW982908:DXA982909 FUC982908:FUG982909 HRI982908:HRM982909 JOO982908:JOS982909 LLU982908:LLY982909 NJA982908:NJE982909 PGG982908:PGK982909 RDM982908:RDQ982909 TAS982908:TAW982909 UXY982908:UYC982909 WVE982908:WVI982909 ACK983036:ACO983037 BZQ983036:BZU983037 DWW983036:DXA983037 FUC983036:FUG983037 HRI983036:HRM983037 JOO983036:JOS983037 LLU983036:LLY983037 NJA983036:NJE983037 PGG983036:PGK983037 RDM983036:RDQ983037 TAS983036:TAW983037 UXY983036:UYC983037 WVE983036:WVI983037 E58:H64 E72:H78 E81:H82 E83:I84 E65321:I65322 ACK65321:ACO65322 BZQ65321:BZU65322 DWW65321:DXA65322 FUC65321:FUG65322 HRI65321:HRM65322 JOO65321:JOS65322 LLU65321:LLY65322 NJA65321:NJE65322 PGG65321:PGK65322 RDM65321:RDQ65322 TAS65321:TAW65322 UXY65321:UYC65322 WVE65321:WVI65322 E65425:I65426 ACK65425:ACO65426 BZQ65425:BZU65426 DWW65425:DXA65426 FUC65425:FUG65426 HRI65425:HRM65426 JOO65425:JOS65426 LLU65425:LLY65426 NJA65425:NJE65426 PGG65425:PGK65426 RDM65425:RDQ65426 TAS65425:TAW65426 UXY65425:UYC65426 WVE65425:WVI65426 ACK65539:ACO65540 BZQ65539:BZU65540 DWW65539:DXA65540 FUC65539:FUG65540 HRI65539:HRM65540 JOO65539:JOS65540 LLU65539:LLY65540 NJA65539:NJE65540 PGG65539:PGK65540 RDM65539:RDQ65540 TAS65539:TAW65540 UXY65539:UYC65540 WVE65539:WVI65540 E65547:I65548 ACK65547:ACO65548 BZQ65547:BZU65548 DWW65547:DXA65548 FUC65547:FUG65548 HRI65547:HRM65548 JOO65547:JOS65548 LLU65547:LLY65548 NJA65547:NJE65548 PGG65547:PGK65548 RDM65547:RDQ65548 TAS65547:TAW65548 UXY65547:UYC65548 WVE65547:WVI65548 E130857:I130858 ACK130857:ACO130858 BZQ130857:BZU130858 DWW130857:DXA130858 FUC130857:FUG130858 HRI130857:HRM130858 JOO130857:JOS130858 LLU130857:LLY130858 NJA130857:NJE130858 PGG130857:PGK130858 RDM130857:RDQ130858 TAS130857:TAW130858 UXY130857:UYC130858 WVE130857:WVI130858 E130961:I130962 ACK130961:ACO130962 BZQ130961:BZU130962 DWW130961:DXA130962 FUC130961:FUG130962 HRI130961:HRM130962 JOO130961:JOS130962 LLU130961:LLY130962 NJA130961:NJE130962 PGG130961:PGK130962 RDM130961:RDQ130962 TAS130961:TAW130962 UXY130961:UYC130962 WVE130961:WVI130962 ACK131075:ACO131076 BZQ131075:BZU131076 DWW131075:DXA131076 FUC131075:FUG131076 HRI131075:HRM131076 JOO131075:JOS131076 LLU131075:LLY131076 NJA131075:NJE131076 PGG131075:PGK131076 RDM131075:RDQ131076 TAS131075:TAW131076 UXY131075:UYC131076 WVE131075:WVI131076 E131083:I131084 ACK131083:ACO131084 BZQ131083:BZU131084 DWW131083:DXA131084 FUC131083:FUG131084 HRI131083:HRM131084 JOO131083:JOS131084 LLU131083:LLY131084 NJA131083:NJE131084 PGG131083:PGK131084 RDM131083:RDQ131084 TAS131083:TAW131084 UXY131083:UYC131084 WVE131083:WVI131084 E196393:I196394 ACK196393:ACO196394 BZQ196393:BZU196394 DWW196393:DXA196394 FUC196393:FUG196394 HRI196393:HRM196394 JOO196393:JOS196394 LLU196393:LLY196394 NJA196393:NJE196394 PGG196393:PGK196394 RDM196393:RDQ196394 TAS196393:TAW196394 UXY196393:UYC196394 WVE196393:WVI196394 E196497:I196498 ACK196497:ACO196498 BZQ196497:BZU196498 DWW196497:DXA196498 FUC196497:FUG196498 HRI196497:HRM196498 JOO196497:JOS196498 LLU196497:LLY196498 NJA196497:NJE196498 PGG196497:PGK196498 RDM196497:RDQ196498 TAS196497:TAW196498 UXY196497:UYC196498 WVE196497:WVI196498 ACK196611:ACO196612 BZQ196611:BZU196612 DWW196611:DXA196612 FUC196611:FUG196612 HRI196611:HRM196612 JOO196611:JOS196612 LLU196611:LLY196612 NJA196611:NJE196612 PGG196611:PGK196612 RDM196611:RDQ196612 TAS196611:TAW196612 UXY196611:UYC196612 WVE196611:WVI196612 E196619:I196620 ACK196619:ACO196620 BZQ196619:BZU196620 DWW196619:DXA196620 FUC196619:FUG196620 HRI196619:HRM196620 JOO196619:JOS196620 LLU196619:LLY196620 NJA196619:NJE196620 PGG196619:PGK196620 RDM196619:RDQ196620 TAS196619:TAW196620 UXY196619:UYC196620 WVE196619:WVI196620 E261929:I261930 ACK261929:ACO261930 BZQ261929:BZU261930 DWW261929:DXA261930 FUC261929:FUG261930 HRI261929:HRM261930 JOO261929:JOS261930 LLU261929:LLY261930 NJA261929:NJE261930 PGG261929:PGK261930 RDM261929:RDQ261930 TAS261929:TAW261930 UXY261929:UYC261930 WVE261929:WVI261930 E262033:I262034 ACK262033:ACO262034 BZQ262033:BZU262034 DWW262033:DXA262034 FUC262033:FUG262034 HRI262033:HRM262034 JOO262033:JOS262034 LLU262033:LLY262034 NJA262033:NJE262034 PGG262033:PGK262034 RDM262033:RDQ262034 TAS262033:TAW262034 UXY262033:UYC262034 WVE262033:WVI262034 ACK262147:ACO262148 BZQ262147:BZU262148 DWW262147:DXA262148 FUC262147:FUG262148 HRI262147:HRM262148 JOO262147:JOS262148 LLU262147:LLY262148 NJA262147:NJE262148 PGG262147:PGK262148 RDM262147:RDQ262148 TAS262147:TAW262148 UXY262147:UYC262148 WVE262147:WVI262148 E262155:I262156 ACK262155:ACO262156 BZQ262155:BZU262156 DWW262155:DXA262156 FUC262155:FUG262156 HRI262155:HRM262156 JOO262155:JOS262156 LLU262155:LLY262156 NJA262155:NJE262156 PGG262155:PGK262156 RDM262155:RDQ262156 TAS262155:TAW262156 UXY262155:UYC262156 WVE262155:WVI262156 E327465:I327466 ACK327465:ACO327466 BZQ327465:BZU327466 DWW327465:DXA327466 FUC327465:FUG327466 HRI327465:HRM327466 JOO327465:JOS327466 LLU327465:LLY327466 NJA327465:NJE327466 PGG327465:PGK327466 RDM327465:RDQ327466 TAS327465:TAW327466 UXY327465:UYC327466 WVE327465:WVI327466 E327569:I327570 ACK327569:ACO327570 BZQ327569:BZU327570 DWW327569:DXA327570 FUC327569:FUG327570 HRI327569:HRM327570 JOO327569:JOS327570 LLU327569:LLY327570 NJA327569:NJE327570 PGG327569:PGK327570 RDM327569:RDQ327570 TAS327569:TAW327570 UXY327569:UYC327570 WVE327569:WVI327570 ACK327683:ACO327684 BZQ327683:BZU327684 DWW327683:DXA327684 FUC327683:FUG327684 HRI327683:HRM327684 JOO327683:JOS327684 LLU327683:LLY327684 NJA327683:NJE327684 PGG327683:PGK327684 RDM327683:RDQ327684 TAS327683:TAW327684 UXY327683:UYC327684 WVE327683:WVI327684 E327691:I327692 ACK327691:ACO327692 BZQ327691:BZU327692 DWW327691:DXA327692 FUC327691:FUG327692 HRI327691:HRM327692 JOO327691:JOS327692 LLU327691:LLY327692 NJA327691:NJE327692 PGG327691:PGK327692 RDM327691:RDQ327692 TAS327691:TAW327692 UXY327691:UYC327692 WVE327691:WVI327692 E393001:I393002 ACK393001:ACO393002 BZQ393001:BZU393002 DWW393001:DXA393002 FUC393001:FUG393002 HRI393001:HRM393002 JOO393001:JOS393002 LLU393001:LLY393002 NJA393001:NJE393002 PGG393001:PGK393002 RDM393001:RDQ393002 TAS393001:TAW393002 UXY393001:UYC393002 WVE393001:WVI393002 E393105:I393106 ACK393105:ACO393106 BZQ393105:BZU393106 DWW393105:DXA393106 FUC393105:FUG393106 HRI393105:HRM393106 JOO393105:JOS393106 LLU393105:LLY393106 NJA393105:NJE393106 PGG393105:PGK393106 RDM393105:RDQ393106 TAS393105:TAW393106 UXY393105:UYC393106 WVE393105:WVI393106 ACK393219:ACO393220 BZQ393219:BZU393220 DWW393219:DXA393220 FUC393219:FUG393220 HRI393219:HRM393220 JOO393219:JOS393220 LLU393219:LLY393220 NJA393219:NJE393220 PGG393219:PGK393220 RDM393219:RDQ393220 TAS393219:TAW393220 UXY393219:UYC393220 WVE393219:WVI393220 E393227:I393228 ACK393227:ACO393228 BZQ393227:BZU393228 DWW393227:DXA393228 FUC393227:FUG393228 HRI393227:HRM393228 JOO393227:JOS393228 LLU393227:LLY393228 NJA393227:NJE393228 PGG393227:PGK393228 RDM393227:RDQ393228 TAS393227:TAW393228 UXY393227:UYC393228 WVE393227:WVI393228 E458537:I458538 ACK458537:ACO458538 BZQ458537:BZU458538 DWW458537:DXA458538 FUC458537:FUG458538 HRI458537:HRM458538 JOO458537:JOS458538 LLU458537:LLY458538 NJA458537:NJE458538 PGG458537:PGK458538 RDM458537:RDQ458538 TAS458537:TAW458538 UXY458537:UYC458538 WVE458537:WVI458538 E458641:I458642 ACK458641:ACO458642 BZQ458641:BZU458642 DWW458641:DXA458642 FUC458641:FUG458642 HRI458641:HRM458642 JOO458641:JOS458642 LLU458641:LLY458642 NJA458641:NJE458642 PGG458641:PGK458642 RDM458641:RDQ458642 TAS458641:TAW458642 UXY458641:UYC458642 WVE458641:WVI458642 ACK458755:ACO458756 BZQ458755:BZU458756 DWW458755:DXA458756 FUC458755:FUG458756 HRI458755:HRM458756 JOO458755:JOS458756 LLU458755:LLY458756 NJA458755:NJE458756 PGG458755:PGK458756 RDM458755:RDQ458756 TAS458755:TAW458756 UXY458755:UYC458756 WVE458755:WVI458756 E458763:I458764 ACK458763:ACO458764 BZQ458763:BZU458764 DWW458763:DXA458764 FUC458763:FUG458764 HRI458763:HRM458764 JOO458763:JOS458764 LLU458763:LLY458764 NJA458763:NJE458764 PGG458763:PGK458764 RDM458763:RDQ458764 TAS458763:TAW458764 UXY458763:UYC458764 WVE458763:WVI458764 E524073:I524074 ACK524073:ACO524074 BZQ524073:BZU524074 DWW524073:DXA524074 FUC524073:FUG524074 HRI524073:HRM524074 JOO524073:JOS524074 LLU524073:LLY524074 NJA524073:NJE524074 PGG524073:PGK524074 RDM524073:RDQ524074 TAS524073:TAW524074 UXY524073:UYC524074 WVE524073:WVI524074 E524177:I524178 ACK524177:ACO524178 BZQ524177:BZU524178 DWW524177:DXA524178 FUC524177:FUG524178 HRI524177:HRM524178 JOO524177:JOS524178 LLU524177:LLY524178 NJA524177:NJE524178 PGG524177:PGK524178 RDM524177:RDQ524178 TAS524177:TAW524178 UXY524177:UYC524178 WVE524177:WVI524178 ACK524291:ACO524292 BZQ524291:BZU524292 DWW524291:DXA524292 FUC524291:FUG524292 HRI524291:HRM524292 JOO524291:JOS524292 LLU524291:LLY524292 NJA524291:NJE524292 PGG524291:PGK524292 RDM524291:RDQ524292 TAS524291:TAW524292 UXY524291:UYC524292 WVE524291:WVI524292 E524299:I524300 ACK524299:ACO524300 BZQ524299:BZU524300 DWW524299:DXA524300 FUC524299:FUG524300 HRI524299:HRM524300 JOO524299:JOS524300 LLU524299:LLY524300 NJA524299:NJE524300 PGG524299:PGK524300 RDM524299:RDQ524300 TAS524299:TAW524300 UXY524299:UYC524300 WVE524299:WVI524300 E589609:I589610 ACK589609:ACO589610 BZQ589609:BZU589610 DWW589609:DXA589610 FUC589609:FUG589610 HRI589609:HRM589610 JOO589609:JOS589610 LLU589609:LLY589610 NJA589609:NJE589610 PGG589609:PGK589610 RDM589609:RDQ589610 TAS589609:TAW589610 UXY589609:UYC589610 WVE589609:WVI589610 E589713:I589714 ACK589713:ACO589714 BZQ589713:BZU589714 DWW589713:DXA589714 FUC589713:FUG589714 HRI589713:HRM589714 JOO589713:JOS589714 LLU589713:LLY589714 NJA589713:NJE589714 PGG589713:PGK589714 RDM589713:RDQ589714 TAS589713:TAW589714 UXY589713:UYC589714 WVE589713:WVI589714 ACK589827:ACO589828 BZQ589827:BZU589828 DWW589827:DXA589828 FUC589827:FUG589828 HRI589827:HRM589828 JOO589827:JOS589828 LLU589827:LLY589828 NJA589827:NJE589828 PGG589827:PGK589828 RDM589827:RDQ589828 TAS589827:TAW589828 UXY589827:UYC589828 WVE589827:WVI589828 E589835:I589836 ACK589835:ACO589836 BZQ589835:BZU589836 DWW589835:DXA589836 FUC589835:FUG589836 HRI589835:HRM589836 JOO589835:JOS589836 LLU589835:LLY589836 NJA589835:NJE589836 PGG589835:PGK589836 RDM589835:RDQ589836 TAS589835:TAW589836 UXY589835:UYC589836 WVE589835:WVI589836 E655145:I655146 ACK655145:ACO655146 BZQ655145:BZU655146 DWW655145:DXA655146 FUC655145:FUG655146 HRI655145:HRM655146 JOO655145:JOS655146 LLU655145:LLY655146 NJA655145:NJE655146 PGG655145:PGK655146 RDM655145:RDQ655146 TAS655145:TAW655146 UXY655145:UYC655146 WVE655145:WVI655146 E655249:I655250 ACK655249:ACO655250 BZQ655249:BZU655250 DWW655249:DXA655250 FUC655249:FUG655250 HRI655249:HRM655250 JOO655249:JOS655250 LLU655249:LLY655250 NJA655249:NJE655250 PGG655249:PGK655250 RDM655249:RDQ655250 TAS655249:TAW655250 UXY655249:UYC655250 WVE655249:WVI655250 ACK655363:ACO655364 BZQ655363:BZU655364 DWW655363:DXA655364 FUC655363:FUG655364 HRI655363:HRM655364 JOO655363:JOS655364 LLU655363:LLY655364 NJA655363:NJE655364 PGG655363:PGK655364 RDM655363:RDQ655364 TAS655363:TAW655364 UXY655363:UYC655364 WVE655363:WVI655364 E655371:I655372 ACK655371:ACO655372 BZQ655371:BZU655372 DWW655371:DXA655372 FUC655371:FUG655372 HRI655371:HRM655372 JOO655371:JOS655372 LLU655371:LLY655372 NJA655371:NJE655372 PGG655371:PGK655372 RDM655371:RDQ655372 TAS655371:TAW655372 UXY655371:UYC655372 WVE655371:WVI655372 E720681:I720682 ACK720681:ACO720682 BZQ720681:BZU720682 DWW720681:DXA720682 FUC720681:FUG720682 HRI720681:HRM720682 JOO720681:JOS720682 LLU720681:LLY720682 NJA720681:NJE720682 PGG720681:PGK720682 RDM720681:RDQ720682 TAS720681:TAW720682 UXY720681:UYC720682 WVE720681:WVI720682 E720785:I720786 ACK720785:ACO720786 BZQ720785:BZU720786 DWW720785:DXA720786 FUC720785:FUG720786 HRI720785:HRM720786 JOO720785:JOS720786 LLU720785:LLY720786 NJA720785:NJE720786 PGG720785:PGK720786 RDM720785:RDQ720786 TAS720785:TAW720786 UXY720785:UYC720786 WVE720785:WVI720786 ACK720899:ACO720900 BZQ720899:BZU720900 DWW720899:DXA720900 FUC720899:FUG720900 HRI720899:HRM720900 JOO720899:JOS720900 LLU720899:LLY720900 NJA720899:NJE720900 PGG720899:PGK720900 RDM720899:RDQ720900 TAS720899:TAW720900 UXY720899:UYC720900 WVE720899:WVI720900 E720907:I720908 ACK720907:ACO720908 BZQ720907:BZU720908 DWW720907:DXA720908 FUC720907:FUG720908 HRI720907:HRM720908 JOO720907:JOS720908 LLU720907:LLY720908 NJA720907:NJE720908 PGG720907:PGK720908 RDM720907:RDQ720908 TAS720907:TAW720908 UXY720907:UYC720908 WVE720907:WVI720908 E786217:I786218 ACK786217:ACO786218 BZQ786217:BZU786218 DWW786217:DXA786218 FUC786217:FUG786218 HRI786217:HRM786218 JOO786217:JOS786218 LLU786217:LLY786218 NJA786217:NJE786218 PGG786217:PGK786218 RDM786217:RDQ786218 TAS786217:TAW786218 UXY786217:UYC786218 WVE786217:WVI786218 E786321:I786322 ACK786321:ACO786322 BZQ786321:BZU786322 DWW786321:DXA786322 FUC786321:FUG786322 HRI786321:HRM786322 JOO786321:JOS786322 LLU786321:LLY786322 NJA786321:NJE786322 PGG786321:PGK786322 RDM786321:RDQ786322 TAS786321:TAW786322 UXY786321:UYC786322 WVE786321:WVI786322 ACK786435:ACO786436 BZQ786435:BZU786436 DWW786435:DXA786436 FUC786435:FUG786436 HRI786435:HRM786436 JOO786435:JOS786436 LLU786435:LLY786436 NJA786435:NJE786436 PGG786435:PGK786436 RDM786435:RDQ786436 TAS786435:TAW786436 UXY786435:UYC786436 WVE786435:WVI786436 E786443:I786444 ACK786443:ACO786444 BZQ786443:BZU786444 DWW786443:DXA786444 FUC786443:FUG786444 HRI786443:HRM786444 JOO786443:JOS786444 LLU786443:LLY786444 NJA786443:NJE786444 PGG786443:PGK786444 RDM786443:RDQ786444 TAS786443:TAW786444 UXY786443:UYC786444 WVE786443:WVI786444 E851753:I851754 ACK851753:ACO851754 BZQ851753:BZU851754 DWW851753:DXA851754 FUC851753:FUG851754 HRI851753:HRM851754 JOO851753:JOS851754 LLU851753:LLY851754 NJA851753:NJE851754 PGG851753:PGK851754 RDM851753:RDQ851754 TAS851753:TAW851754 UXY851753:UYC851754 WVE851753:WVI851754 E851857:I851858 ACK851857:ACO851858 BZQ851857:BZU851858 DWW851857:DXA851858 FUC851857:FUG851858 HRI851857:HRM851858 JOO851857:JOS851858 LLU851857:LLY851858 NJA851857:NJE851858 PGG851857:PGK851858 RDM851857:RDQ851858 TAS851857:TAW851858 UXY851857:UYC851858 WVE851857:WVI851858 ACK851971:ACO851972 BZQ851971:BZU851972 DWW851971:DXA851972 FUC851971:FUG851972 HRI851971:HRM851972 JOO851971:JOS851972 LLU851971:LLY851972 NJA851971:NJE851972 PGG851971:PGK851972 RDM851971:RDQ851972 TAS851971:TAW851972 UXY851971:UYC851972 WVE851971:WVI851972 E851979:I851980 ACK851979:ACO851980 BZQ851979:BZU851980 DWW851979:DXA851980 FUC851979:FUG851980 HRI851979:HRM851980 JOO851979:JOS851980 LLU851979:LLY851980 NJA851979:NJE851980 PGG851979:PGK851980 RDM851979:RDQ851980 TAS851979:TAW851980 UXY851979:UYC851980 WVE851979:WVI851980 E917289:I917290 ACK917289:ACO917290 BZQ917289:BZU917290 DWW917289:DXA917290 FUC917289:FUG917290 HRI917289:HRM917290 JOO917289:JOS917290 LLU917289:LLY917290 NJA917289:NJE917290 PGG917289:PGK917290 RDM917289:RDQ917290 TAS917289:TAW917290 UXY917289:UYC917290 WVE917289:WVI917290 E917393:I917394 ACK917393:ACO917394 BZQ917393:BZU917394 DWW917393:DXA917394 FUC917393:FUG917394 HRI917393:HRM917394 JOO917393:JOS917394 LLU917393:LLY917394 NJA917393:NJE917394 PGG917393:PGK917394 RDM917393:RDQ917394 TAS917393:TAW917394 UXY917393:UYC917394 WVE917393:WVI917394 ACK917507:ACO917508 BZQ917507:BZU917508 DWW917507:DXA917508 FUC917507:FUG917508 HRI917507:HRM917508 JOO917507:JOS917508 LLU917507:LLY917508 NJA917507:NJE917508 PGG917507:PGK917508 RDM917507:RDQ917508 TAS917507:TAW917508 UXY917507:UYC917508 WVE917507:WVI917508 E917515:I917516 ACK917515:ACO917516 BZQ917515:BZU917516 DWW917515:DXA917516 FUC917515:FUG917516 HRI917515:HRM917516 JOO917515:JOS917516 LLU917515:LLY917516 NJA917515:NJE917516 PGG917515:PGK917516 RDM917515:RDQ917516 TAS917515:TAW917516 UXY917515:UYC917516 WVE917515:WVI917516 E982825:I982826 ACK982825:ACO982826 BZQ982825:BZU982826 DWW982825:DXA982826 FUC982825:FUG982826 HRI982825:HRM982826 JOO982825:JOS982826 LLU982825:LLY982826 NJA982825:NJE982826 PGG982825:PGK982826 RDM982825:RDQ982826 TAS982825:TAW982826 UXY982825:UYC982826 WVE982825:WVI982826 E982929:I982930 ACK982929:ACO982930 BZQ982929:BZU982930 DWW982929:DXA982930 FUC982929:FUG982930 HRI982929:HRM982930 JOO982929:JOS982930 LLU982929:LLY982930 NJA982929:NJE982930 PGG982929:PGK982930 RDM982929:RDQ982930 TAS982929:TAW982930 UXY982929:UYC982930 WVE982929:WVI982930 ACK983043:ACO983044 BZQ983043:BZU983044 DWW983043:DXA983044 FUC983043:FUG983044 HRI983043:HRM983044 JOO983043:JOS983044 LLU983043:LLY983044 NJA983043:NJE983044 PGG983043:PGK983044 RDM983043:RDQ983044 TAS983043:TAW983044 UXY983043:UYC983044 WVE983043:WVI983044 E983051:I983052 ACK983051:ACO983052 BZQ983051:BZU983052 DWW983051:DXA983052 FUC983051:FUG983052 HRI983051:HRM983052 JOO983051:JOS983052 LLU983051:LLY983052 NJA983051:NJE983052 PGG983051:PGK983052 RDM983051:RDQ983052 TAS983051:TAW983052 UXY983051:UYC983052 WVE983051:WVI983052 E65325:I65330 ACK65325:ACO65330 BZQ65325:BZU65330 DWW65325:DXA65330 FUC65325:FUG65330 HRI65325:HRM65330 JOO65325:JOS65330 LLU65325:LLY65330 NJA65325:NJE65330 PGG65325:PGK65330 RDM65325:RDQ65330 TAS65325:TAW65330 UXY65325:UYC65330 WVE65325:WVI65330 E261933:I261938 ACK261933:ACO261938 BZQ261933:BZU261938 DWW261933:DXA261938 FUC261933:FUG261938 HRI261933:HRM261938 JOO261933:JOS261938 LLU261933:LLY261938 NJA261933:NJE261938 PGG261933:PGK261938 RDM261933:RDQ261938 TAS261933:TAW261938 UXY261933:UYC261938 WVE261933:WVI261938 E458541:I458546 ACK458541:ACO458546 BZQ458541:BZU458546 DWW458541:DXA458546 FUC458541:FUG458546 HRI458541:HRM458546 JOO458541:JOS458546 LLU458541:LLY458546 NJA458541:NJE458546 PGG458541:PGK458546 RDM458541:RDQ458546 TAS458541:TAW458546 UXY458541:UYC458546 WVE458541:WVI458546 E655149:I655154 ACK655149:ACO655154 BZQ655149:BZU655154 DWW655149:DXA655154 FUC655149:FUG655154 HRI655149:HRM655154 JOO655149:JOS655154 LLU655149:LLY655154 NJA655149:NJE655154 PGG655149:PGK655154 RDM655149:RDQ655154 TAS655149:TAW655154 UXY655149:UYC655154 WVE655149:WVI655154 E851757:I851762 ACK851757:ACO851762 BZQ851757:BZU851762 DWW851757:DXA851762 FUC851757:FUG851762 HRI851757:HRM851762 JOO851757:JOS851762 LLU851757:LLY851762 NJA851757:NJE851762 PGG851757:PGK851762 RDM851757:RDQ851762 TAS851757:TAW851762 UXY851757:UYC851762 WVE851757:WVI851762 E65334:I65336 ACK65334:ACO65336 BZQ65334:BZU65336 DWW65334:DXA65336 FUC65334:FUG65336 HRI65334:HRM65336 JOO65334:JOS65336 LLU65334:LLY65336 NJA65334:NJE65336 PGG65334:PGK65336 RDM65334:RDQ65336 TAS65334:TAW65336 UXY65334:UYC65336 WVE65334:WVI65336 E65460:I65462 ACK65460:ACO65462 BZQ65460:BZU65462 DWW65460:DXA65462 FUC65460:FUG65462 HRI65460:HRM65462 JOO65460:JOS65462 LLU65460:LLY65462 NJA65460:NJE65462 PGG65460:PGK65462 RDM65460:RDQ65462 TAS65460:TAW65462 UXY65460:UYC65462 WVE65460:WVI65462 E65478:I65480 ACK65478:ACO65480 BZQ65478:BZU65480 DWW65478:DXA65480 FUC65478:FUG65480 HRI65478:HRM65480 JOO65478:JOS65480 LLU65478:LLY65480 NJA65478:NJE65480 PGG65478:PGK65480 RDM65478:RDQ65480 TAS65478:TAW65480 UXY65478:UYC65480 WVE65478:WVI65480 ACK65535:ACO65537 BZQ65535:BZU65537 DWW65535:DXA65537 FUC65535:FUG65537 HRI65535:HRM65537 JOO65535:JOS65537 LLU65535:LLY65537 NJA65535:NJE65537 PGG65535:PGK65537 RDM65535:RDQ65537 TAS65535:TAW65537 UXY65535:UYC65537 WVE65535:WVI65537 E131010:I131012 ACK131010:ACO131012 BZQ131010:BZU131012 DWW131010:DXA131012 FUC131010:FUG131012 HRI131010:HRM131012 JOO131010:JOS131012 LLU131010:LLY131012 NJA131010:NJE131012 PGG131010:PGK131012 RDM131010:RDQ131012 TAS131010:TAW131012 UXY131010:UYC131012 WVE131010:WVI131012 E196581:I196583 ACK196581:ACO196583 BZQ196581:BZU196583 DWW196581:DXA196583 FUC196581:FUG196583 HRI196581:HRM196583 JOO196581:JOS196583 LLU196581:LLY196583 NJA196581:NJE196583 PGG196581:PGK196583 RDM196581:RDQ196583 TAS196581:TAW196583 UXY196581:UYC196583 WVE196581:WVI196583 E196623:I196625 ACK196623:ACO196625 BZQ196623:BZU196625 DWW196623:DXA196625 FUC196623:FUG196625 HRI196623:HRM196625 JOO196623:JOS196625 LLU196623:LLY196625 NJA196623:NJE196625 PGG196623:PGK196625 RDM196623:RDQ196625 TAS196623:TAW196625 UXY196623:UYC196625 WVE196623:WVI196625 E196644:I196646 ACK196644:ACO196646 BZQ196644:BZU196646 DWW196644:DXA196646 FUC196644:FUG196646 HRI196644:HRM196646 JOO196644:JOS196646 LLU196644:LLY196646 NJA196644:NJE196646 PGG196644:PGK196646 RDM196644:RDQ196646 TAS196644:TAW196646 UXY196644:UYC196646 WVE196644:WVI196646 E261942:I261944 ACK261942:ACO261944 BZQ261942:BZU261944 DWW261942:DXA261944 FUC261942:FUG261944 HRI261942:HRM261944 JOO261942:JOS261944 LLU261942:LLY261944 NJA261942:NJE261944 PGG261942:PGK261944 RDM261942:RDQ261944 TAS261942:TAW261944 UXY261942:UYC261944 WVE261942:WVI261944 E262068:I262070 ACK262068:ACO262070 BZQ262068:BZU262070 DWW262068:DXA262070 FUC262068:FUG262070 HRI262068:HRM262070 JOO262068:JOS262070 LLU262068:LLY262070 NJA262068:NJE262070 PGG262068:PGK262070 RDM262068:RDQ262070 TAS262068:TAW262070 UXY262068:UYC262070 WVE262068:WVI262070 E262086:I262088 ACK262086:ACO262088 BZQ262086:BZU262088 DWW262086:DXA262088 FUC262086:FUG262088 HRI262086:HRM262088 JOO262086:JOS262088 LLU262086:LLY262088 NJA262086:NJE262088 PGG262086:PGK262088 RDM262086:RDQ262088 TAS262086:TAW262088 UXY262086:UYC262088 WVE262086:WVI262088 ACK262143:ACO262145 BZQ262143:BZU262145 DWW262143:DXA262145 FUC262143:FUG262145 HRI262143:HRM262145 JOO262143:JOS262145 LLU262143:LLY262145 NJA262143:NJE262145 PGG262143:PGK262145 RDM262143:RDQ262145 TAS262143:TAW262145 UXY262143:UYC262145 WVE262143:WVI262145 E327618:I327620 ACK327618:ACO327620 BZQ327618:BZU327620 DWW327618:DXA327620 FUC327618:FUG327620 HRI327618:HRM327620 JOO327618:JOS327620 LLU327618:LLY327620 NJA327618:NJE327620 PGG327618:PGK327620 RDM327618:RDQ327620 TAS327618:TAW327620 UXY327618:UYC327620 WVE327618:WVI327620 E393189:I393191 ACK393189:ACO393191 BZQ393189:BZU393191 DWW393189:DXA393191 FUC393189:FUG393191 HRI393189:HRM393191 JOO393189:JOS393191 LLU393189:LLY393191 NJA393189:NJE393191 PGG393189:PGK393191 RDM393189:RDQ393191 TAS393189:TAW393191 UXY393189:UYC393191 WVE393189:WVI393191 E393231:I393233 ACK393231:ACO393233 BZQ393231:BZU393233 DWW393231:DXA393233 FUC393231:FUG393233 HRI393231:HRM393233 JOO393231:JOS393233 LLU393231:LLY393233 NJA393231:NJE393233 PGG393231:PGK393233 RDM393231:RDQ393233 TAS393231:TAW393233 UXY393231:UYC393233 WVE393231:WVI393233 E393252:I393254 ACK393252:ACO393254 BZQ393252:BZU393254 DWW393252:DXA393254 FUC393252:FUG393254 HRI393252:HRM393254 JOO393252:JOS393254 LLU393252:LLY393254 NJA393252:NJE393254 PGG393252:PGK393254 RDM393252:RDQ393254 TAS393252:TAW393254 UXY393252:UYC393254 WVE393252:WVI393254 E458550:I458552 ACK458550:ACO458552 BZQ458550:BZU458552 DWW458550:DXA458552 FUC458550:FUG458552 HRI458550:HRM458552 JOO458550:JOS458552 LLU458550:LLY458552 NJA458550:NJE458552 PGG458550:PGK458552 RDM458550:RDQ458552 TAS458550:TAW458552 UXY458550:UYC458552 WVE458550:WVI458552 E458676:I458678 ACK458676:ACO458678 BZQ458676:BZU458678 DWW458676:DXA458678 FUC458676:FUG458678 HRI458676:HRM458678 JOO458676:JOS458678 LLU458676:LLY458678 NJA458676:NJE458678 PGG458676:PGK458678 RDM458676:RDQ458678 TAS458676:TAW458678 UXY458676:UYC458678 WVE458676:WVI458678 E458694:I458696 ACK458694:ACO458696 BZQ458694:BZU458696 DWW458694:DXA458696 FUC458694:FUG458696 HRI458694:HRM458696 JOO458694:JOS458696 LLU458694:LLY458696 NJA458694:NJE458696 PGG458694:PGK458696 RDM458694:RDQ458696 TAS458694:TAW458696 UXY458694:UYC458696 WVE458694:WVI458696 ACK458751:ACO458753 BZQ458751:BZU458753 DWW458751:DXA458753 FUC458751:FUG458753 HRI458751:HRM458753 JOO458751:JOS458753 LLU458751:LLY458753 NJA458751:NJE458753 PGG458751:PGK458753 RDM458751:RDQ458753 TAS458751:TAW458753 UXY458751:UYC458753 WVE458751:WVI458753 E524226:I524228 ACK524226:ACO524228 BZQ524226:BZU524228 DWW524226:DXA524228 FUC524226:FUG524228 HRI524226:HRM524228 JOO524226:JOS524228 LLU524226:LLY524228 NJA524226:NJE524228 PGG524226:PGK524228 RDM524226:RDQ524228 TAS524226:TAW524228 UXY524226:UYC524228 WVE524226:WVI524228 E589797:I589799 ACK589797:ACO589799 BZQ589797:BZU589799 DWW589797:DXA589799 FUC589797:FUG589799 HRI589797:HRM589799 JOO589797:JOS589799 LLU589797:LLY589799 NJA589797:NJE589799 PGG589797:PGK589799 RDM589797:RDQ589799 TAS589797:TAW589799 UXY589797:UYC589799 WVE589797:WVI589799 E589839:I589841 ACK589839:ACO589841 BZQ589839:BZU589841 DWW589839:DXA589841 FUC589839:FUG589841 HRI589839:HRM589841 JOO589839:JOS589841 LLU589839:LLY589841 NJA589839:NJE589841 PGG589839:PGK589841 RDM589839:RDQ589841 TAS589839:TAW589841 UXY589839:UYC589841 WVE589839:WVI589841 E589860:I589862 ACK589860:ACO589862 BZQ589860:BZU589862 DWW589860:DXA589862 FUC589860:FUG589862 HRI589860:HRM589862 JOO589860:JOS589862 LLU589860:LLY589862 NJA589860:NJE589862 PGG589860:PGK589862 RDM589860:RDQ589862 TAS589860:TAW589862 UXY589860:UYC589862 WVE589860:WVI589862 E655158:I655160 ACK655158:ACO655160 BZQ655158:BZU655160 DWW655158:DXA655160 FUC655158:FUG655160 HRI655158:HRM655160 JOO655158:JOS655160 LLU655158:LLY655160 NJA655158:NJE655160 PGG655158:PGK655160 RDM655158:RDQ655160 TAS655158:TAW655160 UXY655158:UYC655160 WVE655158:WVI655160 E655284:I655286 ACK655284:ACO655286 BZQ655284:BZU655286 DWW655284:DXA655286 FUC655284:FUG655286 HRI655284:HRM655286 JOO655284:JOS655286 LLU655284:LLY655286 NJA655284:NJE655286 PGG655284:PGK655286 RDM655284:RDQ655286 TAS655284:TAW655286 UXY655284:UYC655286 WVE655284:WVI655286 E655302:I655304 ACK655302:ACO655304 BZQ655302:BZU655304 DWW655302:DXA655304 FUC655302:FUG655304 HRI655302:HRM655304 JOO655302:JOS655304 LLU655302:LLY655304 NJA655302:NJE655304 PGG655302:PGK655304 RDM655302:RDQ655304 TAS655302:TAW655304 UXY655302:UYC655304 WVE655302:WVI655304 ACK655359:ACO655361 BZQ655359:BZU655361 DWW655359:DXA655361 FUC655359:FUG655361 HRI655359:HRM655361 JOO655359:JOS655361 LLU655359:LLY655361 NJA655359:NJE655361 PGG655359:PGK655361 RDM655359:RDQ655361 TAS655359:TAW655361 UXY655359:UYC655361 WVE655359:WVI655361 E720834:I720836 ACK720834:ACO720836 BZQ720834:BZU720836 DWW720834:DXA720836 FUC720834:FUG720836 HRI720834:HRM720836 JOO720834:JOS720836 LLU720834:LLY720836 NJA720834:NJE720836 PGG720834:PGK720836 RDM720834:RDQ720836 TAS720834:TAW720836 UXY720834:UYC720836 WVE720834:WVI720836 E786405:I786407 ACK786405:ACO786407 BZQ786405:BZU786407 DWW786405:DXA786407 FUC786405:FUG786407 HRI786405:HRM786407 JOO786405:JOS786407 LLU786405:LLY786407 NJA786405:NJE786407 PGG786405:PGK786407 RDM786405:RDQ786407 TAS786405:TAW786407 UXY786405:UYC786407 WVE786405:WVI786407 E786447:I786449 ACK786447:ACO786449 BZQ786447:BZU786449 DWW786447:DXA786449 FUC786447:FUG786449 HRI786447:HRM786449 JOO786447:JOS786449 LLU786447:LLY786449 NJA786447:NJE786449 PGG786447:PGK786449 RDM786447:RDQ786449 TAS786447:TAW786449 UXY786447:UYC786449 WVE786447:WVI786449 E786468:I786470 ACK786468:ACO786470 BZQ786468:BZU786470 DWW786468:DXA786470 FUC786468:FUG786470 HRI786468:HRM786470 JOO786468:JOS786470 LLU786468:LLY786470 NJA786468:NJE786470 PGG786468:PGK786470 RDM786468:RDQ786470 TAS786468:TAW786470 UXY786468:UYC786470 WVE786468:WVI786470 E851766:I851768 ACK851766:ACO851768 BZQ851766:BZU851768 DWW851766:DXA851768 FUC851766:FUG851768 HRI851766:HRM851768 JOO851766:JOS851768 LLU851766:LLY851768 NJA851766:NJE851768 PGG851766:PGK851768 RDM851766:RDQ851768 TAS851766:TAW851768 UXY851766:UYC851768 WVE851766:WVI851768 E851892:I851894 ACK851892:ACO851894 BZQ851892:BZU851894 DWW851892:DXA851894 FUC851892:FUG851894 HRI851892:HRM851894 JOO851892:JOS851894 LLU851892:LLY851894 NJA851892:NJE851894 PGG851892:PGK851894 RDM851892:RDQ851894 TAS851892:TAW851894 UXY851892:UYC851894 WVE851892:WVI851894 E851910:I851912 ACK851910:ACO851912 BZQ851910:BZU851912 DWW851910:DXA851912 FUC851910:FUG851912 HRI851910:HRM851912 JOO851910:JOS851912 LLU851910:LLY851912 NJA851910:NJE851912 PGG851910:PGK851912 RDM851910:RDQ851912 TAS851910:TAW851912 UXY851910:UYC851912 WVE851910:WVI851912 ACK851967:ACO851969 BZQ851967:BZU851969 DWW851967:DXA851969 FUC851967:FUG851969 HRI851967:HRM851969 JOO851967:JOS851969 LLU851967:LLY851969 NJA851967:NJE851969 PGG851967:PGK851969 RDM851967:RDQ851969 TAS851967:TAW851969 UXY851967:UYC851969 WVE851967:WVI851969 E917442:I917444 ACK917442:ACO917444 BZQ917442:BZU917444 DWW917442:DXA917444 FUC917442:FUG917444 HRI917442:HRM917444 JOO917442:JOS917444 LLU917442:LLY917444 NJA917442:NJE917444 PGG917442:PGK917444 RDM917442:RDQ917444 TAS917442:TAW917444 UXY917442:UYC917444 WVE917442:WVI917444 E983013:I983015 ACK983013:ACO983015 BZQ983013:BZU983015 DWW983013:DXA983015 FUC983013:FUG983015 HRI983013:HRM983015 JOO983013:JOS983015 LLU983013:LLY983015 NJA983013:NJE983015 PGG983013:PGK983015 RDM983013:RDQ983015 TAS983013:TAW983015 UXY983013:UYC983015 WVE983013:WVI983015 E983055:I983057 ACK983055:ACO983057 BZQ983055:BZU983057 DWW983055:DXA983057 FUC983055:FUG983057 HRI983055:HRM983057 JOO983055:JOS983057 LLU983055:LLY983057 NJA983055:NJE983057 PGG983055:PGK983057 RDM983055:RDQ983057 TAS983055:TAW983057 UXY983055:UYC983057 WVE983055:WVI983057 E983076:I983078 ACK983076:ACO983078 BZQ983076:BZU983078 DWW983076:DXA983078 FUC983076:FUG983078 HRI983076:HRM983078 JOO983076:JOS983078 LLU983076:LLY983078 NJA983076:NJE983078 PGG983076:PGK983078 RDM983076:RDQ983078 TAS983076:TAW983078 UXY983076:UYC983078 WVE983076:WVI983078 E65341:I65348 ACK65341:ACO65348 BZQ65341:BZU65348 DWW65341:DXA65348 FUC65341:FUG65348 HRI65341:HRM65348 JOO65341:JOS65348 LLU65341:LLY65348 NJA65341:NJE65348 PGG65341:PGK65348 RDM65341:RDQ65348 TAS65341:TAW65348 UXY65341:UYC65348 WVE65341:WVI65348 E130877:I130884 ACK130877:ACO130884 BZQ130877:BZU130884 DWW130877:DXA130884 FUC130877:FUG130884 HRI130877:HRM130884 JOO130877:JOS130884 LLU130877:LLY130884 NJA130877:NJE130884 PGG130877:PGK130884 RDM130877:RDQ130884 TAS130877:TAW130884 UXY130877:UYC130884 WVE130877:WVI130884 E196413:I196420 ACK196413:ACO196420 BZQ196413:BZU196420 DWW196413:DXA196420 FUC196413:FUG196420 HRI196413:HRM196420 JOO196413:JOS196420 LLU196413:LLY196420 NJA196413:NJE196420 PGG196413:PGK196420 RDM196413:RDQ196420 TAS196413:TAW196420 UXY196413:UYC196420 WVE196413:WVI196420 E261949:I261956 ACK261949:ACO261956 BZQ261949:BZU261956 DWW261949:DXA261956 FUC261949:FUG261956 HRI261949:HRM261956 JOO261949:JOS261956 LLU261949:LLY261956 NJA261949:NJE261956 PGG261949:PGK261956 RDM261949:RDQ261956 TAS261949:TAW261956 UXY261949:UYC261956 WVE261949:WVI261956 E327485:I327492 ACK327485:ACO327492 BZQ327485:BZU327492 DWW327485:DXA327492 FUC327485:FUG327492 HRI327485:HRM327492 JOO327485:JOS327492 LLU327485:LLY327492 NJA327485:NJE327492 PGG327485:PGK327492 RDM327485:RDQ327492 TAS327485:TAW327492 UXY327485:UYC327492 WVE327485:WVI327492 E393021:I393028 ACK393021:ACO393028 BZQ393021:BZU393028 DWW393021:DXA393028 FUC393021:FUG393028 HRI393021:HRM393028 JOO393021:JOS393028 LLU393021:LLY393028 NJA393021:NJE393028 PGG393021:PGK393028 RDM393021:RDQ393028 TAS393021:TAW393028 UXY393021:UYC393028 WVE393021:WVI393028 E458557:I458564 ACK458557:ACO458564 BZQ458557:BZU458564 DWW458557:DXA458564 FUC458557:FUG458564 HRI458557:HRM458564 JOO458557:JOS458564 LLU458557:LLY458564 NJA458557:NJE458564 PGG458557:PGK458564 RDM458557:RDQ458564 TAS458557:TAW458564 UXY458557:UYC458564 WVE458557:WVI458564 E524093:I524100 ACK524093:ACO524100 BZQ524093:BZU524100 DWW524093:DXA524100 FUC524093:FUG524100 HRI524093:HRM524100 JOO524093:JOS524100 LLU524093:LLY524100 NJA524093:NJE524100 PGG524093:PGK524100 RDM524093:RDQ524100 TAS524093:TAW524100 UXY524093:UYC524100 WVE524093:WVI524100 E589629:I589636 ACK589629:ACO589636 BZQ589629:BZU589636 DWW589629:DXA589636 FUC589629:FUG589636 HRI589629:HRM589636 JOO589629:JOS589636 LLU589629:LLY589636 NJA589629:NJE589636 PGG589629:PGK589636 RDM589629:RDQ589636 TAS589629:TAW589636 UXY589629:UYC589636 WVE589629:WVI589636 E655165:I655172 ACK655165:ACO655172 BZQ655165:BZU655172 DWW655165:DXA655172 FUC655165:FUG655172 HRI655165:HRM655172 JOO655165:JOS655172 LLU655165:LLY655172 NJA655165:NJE655172 PGG655165:PGK655172 RDM655165:RDQ655172 TAS655165:TAW655172 UXY655165:UYC655172 WVE655165:WVI655172 E720701:I720708 ACK720701:ACO720708 BZQ720701:BZU720708 DWW720701:DXA720708 FUC720701:FUG720708 HRI720701:HRM720708 JOO720701:JOS720708 LLU720701:LLY720708 NJA720701:NJE720708 PGG720701:PGK720708 RDM720701:RDQ720708 TAS720701:TAW720708 UXY720701:UYC720708 WVE720701:WVI720708 E786237:I786244 ACK786237:ACO786244 BZQ786237:BZU786244 DWW786237:DXA786244 FUC786237:FUG786244 HRI786237:HRM786244 JOO786237:JOS786244 LLU786237:LLY786244 NJA786237:NJE786244 PGG786237:PGK786244 RDM786237:RDQ786244 TAS786237:TAW786244 UXY786237:UYC786244 WVE786237:WVI786244 E851773:I851780 ACK851773:ACO851780 BZQ851773:BZU851780 DWW851773:DXA851780 FUC851773:FUG851780 HRI851773:HRM851780 JOO851773:JOS851780 LLU851773:LLY851780 NJA851773:NJE851780 PGG851773:PGK851780 RDM851773:RDQ851780 TAS851773:TAW851780 UXY851773:UYC851780 WVE851773:WVI851780 E917309:I917316 ACK917309:ACO917316 BZQ917309:BZU917316 DWW917309:DXA917316 FUC917309:FUG917316 HRI917309:HRM917316 JOO917309:JOS917316 LLU917309:LLY917316 NJA917309:NJE917316 PGG917309:PGK917316 RDM917309:RDQ917316 TAS917309:TAW917316 UXY917309:UYC917316 WVE917309:WVI917316 E982845:I982852 ACK982845:ACO982852 BZQ982845:BZU982852 DWW982845:DXA982852 FUC982845:FUG982852 HRI982845:HRM982852 JOO982845:JOS982852 LLU982845:LLY982852 NJA982845:NJE982852 PGG982845:PGK982852 RDM982845:RDQ982852 TAS982845:TAW982852 UXY982845:UYC982852 WVE982845:WVI982852 E65350:I65353 ACK65350:ACO65353 BZQ65350:BZU65353 DWW65350:DXA65353 FUC65350:FUG65353 HRI65350:HRM65353 JOO65350:JOS65353 LLU65350:LLY65353 NJA65350:NJE65353 PGG65350:PGK65353 RDM65350:RDQ65353 TAS65350:TAW65353 UXY65350:UYC65353 WVE65350:WVI65353 E65438:I65441 ACK65438:ACO65441 BZQ65438:BZU65441 DWW65438:DXA65441 FUC65438:FUG65441 HRI65438:HRM65441 JOO65438:JOS65441 LLU65438:LLY65441 NJA65438:NJE65441 PGG65438:PGK65441 RDM65438:RDQ65441 TAS65438:TAW65441 UXY65438:UYC65441 WVE65438:WVI65441 E65542:I65545 ACK65542:ACO65545 BZQ65542:BZU65545 DWW65542:DXA65545 FUC65542:FUG65545 HRI65542:HRM65545 JOO65542:JOS65545 LLU65542:LLY65545 NJA65542:NJE65545 PGG65542:PGK65545 RDM65542:RDQ65545 TAS65542:TAW65545 UXY65542:UYC65545 WVE65542:WVI65545 E130886:I130889 ACK130886:ACO130889 BZQ130886:BZU130889 DWW130886:DXA130889 FUC130886:FUG130889 HRI130886:HRM130889 JOO130886:JOS130889 LLU130886:LLY130889 NJA130886:NJE130889 PGG130886:PGK130889 RDM130886:RDQ130889 TAS130886:TAW130889 UXY130886:UYC130889 WVE130886:WVI130889 E130974:I130977 ACK130974:ACO130977 BZQ130974:BZU130977 DWW130974:DXA130977 FUC130974:FUG130977 HRI130974:HRM130977 JOO130974:JOS130977 LLU130974:LLY130977 NJA130974:NJE130977 PGG130974:PGK130977 RDM130974:RDQ130977 TAS130974:TAW130977 UXY130974:UYC130977 WVE130974:WVI130977 E131078:I131081 ACK131078:ACO131081 BZQ131078:BZU131081 DWW131078:DXA131081 FUC131078:FUG131081 HRI131078:HRM131081 JOO131078:JOS131081 LLU131078:LLY131081 NJA131078:NJE131081 PGG131078:PGK131081 RDM131078:RDQ131081 TAS131078:TAW131081 UXY131078:UYC131081 WVE131078:WVI131081 E196422:I196425 ACK196422:ACO196425 BZQ196422:BZU196425 DWW196422:DXA196425 FUC196422:FUG196425 HRI196422:HRM196425 JOO196422:JOS196425 LLU196422:LLY196425 NJA196422:NJE196425 PGG196422:PGK196425 RDM196422:RDQ196425 TAS196422:TAW196425 UXY196422:UYC196425 WVE196422:WVI196425 E196510:I196513 ACK196510:ACO196513 BZQ196510:BZU196513 DWW196510:DXA196513 FUC196510:FUG196513 HRI196510:HRM196513 JOO196510:JOS196513 LLU196510:LLY196513 NJA196510:NJE196513 PGG196510:PGK196513 RDM196510:RDQ196513 TAS196510:TAW196513 UXY196510:UYC196513 WVE196510:WVI196513 E196614:I196617 ACK196614:ACO196617 BZQ196614:BZU196617 DWW196614:DXA196617 FUC196614:FUG196617 HRI196614:HRM196617 JOO196614:JOS196617 LLU196614:LLY196617 NJA196614:NJE196617 PGG196614:PGK196617 RDM196614:RDQ196617 TAS196614:TAW196617 UXY196614:UYC196617 WVE196614:WVI196617 E261958:I261961 ACK261958:ACO261961 BZQ261958:BZU261961 DWW261958:DXA261961 FUC261958:FUG261961 HRI261958:HRM261961 JOO261958:JOS261961 LLU261958:LLY261961 NJA261958:NJE261961 PGG261958:PGK261961 RDM261958:RDQ261961 TAS261958:TAW261961 UXY261958:UYC261961 WVE261958:WVI261961 E262046:I262049 ACK262046:ACO262049 BZQ262046:BZU262049 DWW262046:DXA262049 FUC262046:FUG262049 HRI262046:HRM262049 JOO262046:JOS262049 LLU262046:LLY262049 NJA262046:NJE262049 PGG262046:PGK262049 RDM262046:RDQ262049 TAS262046:TAW262049 UXY262046:UYC262049 WVE262046:WVI262049 E262150:I262153 ACK262150:ACO262153 BZQ262150:BZU262153 DWW262150:DXA262153 FUC262150:FUG262153 HRI262150:HRM262153 JOO262150:JOS262153 LLU262150:LLY262153 NJA262150:NJE262153 PGG262150:PGK262153 RDM262150:RDQ262153 TAS262150:TAW262153 UXY262150:UYC262153 WVE262150:WVI262153 E327494:I327497 ACK327494:ACO327497 BZQ327494:BZU327497 DWW327494:DXA327497 FUC327494:FUG327497 HRI327494:HRM327497 JOO327494:JOS327497 LLU327494:LLY327497 NJA327494:NJE327497 PGG327494:PGK327497 RDM327494:RDQ327497 TAS327494:TAW327497 UXY327494:UYC327497 WVE327494:WVI327497 E327582:I327585 ACK327582:ACO327585 BZQ327582:BZU327585 DWW327582:DXA327585 FUC327582:FUG327585 HRI327582:HRM327585 JOO327582:JOS327585 LLU327582:LLY327585 NJA327582:NJE327585 PGG327582:PGK327585 RDM327582:RDQ327585 TAS327582:TAW327585 UXY327582:UYC327585 WVE327582:WVI327585 E327686:I327689 ACK327686:ACO327689 BZQ327686:BZU327689 DWW327686:DXA327689 FUC327686:FUG327689 HRI327686:HRM327689 JOO327686:JOS327689 LLU327686:LLY327689 NJA327686:NJE327689 PGG327686:PGK327689 RDM327686:RDQ327689 TAS327686:TAW327689 UXY327686:UYC327689 WVE327686:WVI327689 E393030:I393033 ACK393030:ACO393033 BZQ393030:BZU393033 DWW393030:DXA393033 FUC393030:FUG393033 HRI393030:HRM393033 JOO393030:JOS393033 LLU393030:LLY393033 NJA393030:NJE393033 PGG393030:PGK393033 RDM393030:RDQ393033 TAS393030:TAW393033 UXY393030:UYC393033 WVE393030:WVI393033 E393118:I393121 ACK393118:ACO393121 BZQ393118:BZU393121 DWW393118:DXA393121 FUC393118:FUG393121 HRI393118:HRM393121 JOO393118:JOS393121 LLU393118:LLY393121 NJA393118:NJE393121 PGG393118:PGK393121 RDM393118:RDQ393121 TAS393118:TAW393121 UXY393118:UYC393121 WVE393118:WVI393121 E393222:I393225 ACK393222:ACO393225 BZQ393222:BZU393225 DWW393222:DXA393225 FUC393222:FUG393225 HRI393222:HRM393225 JOO393222:JOS393225 LLU393222:LLY393225 NJA393222:NJE393225 PGG393222:PGK393225 RDM393222:RDQ393225 TAS393222:TAW393225 UXY393222:UYC393225 WVE393222:WVI393225 E458566:I458569 ACK458566:ACO458569 BZQ458566:BZU458569 DWW458566:DXA458569 FUC458566:FUG458569 HRI458566:HRM458569 JOO458566:JOS458569 LLU458566:LLY458569 NJA458566:NJE458569 PGG458566:PGK458569 RDM458566:RDQ458569 TAS458566:TAW458569 UXY458566:UYC458569 WVE458566:WVI458569 E458654:I458657 ACK458654:ACO458657 BZQ458654:BZU458657 DWW458654:DXA458657 FUC458654:FUG458657 HRI458654:HRM458657 JOO458654:JOS458657 LLU458654:LLY458657 NJA458654:NJE458657 PGG458654:PGK458657 RDM458654:RDQ458657 TAS458654:TAW458657 UXY458654:UYC458657 WVE458654:WVI458657 E458758:I458761 ACK458758:ACO458761 BZQ458758:BZU458761 DWW458758:DXA458761 FUC458758:FUG458761 HRI458758:HRM458761 JOO458758:JOS458761 LLU458758:LLY458761 NJA458758:NJE458761 PGG458758:PGK458761 RDM458758:RDQ458761 TAS458758:TAW458761 UXY458758:UYC458761 WVE458758:WVI458761 E524102:I524105 ACK524102:ACO524105 BZQ524102:BZU524105 DWW524102:DXA524105 FUC524102:FUG524105 HRI524102:HRM524105 JOO524102:JOS524105 LLU524102:LLY524105 NJA524102:NJE524105 PGG524102:PGK524105 RDM524102:RDQ524105 TAS524102:TAW524105 UXY524102:UYC524105 WVE524102:WVI524105 E524190:I524193 ACK524190:ACO524193 BZQ524190:BZU524193 DWW524190:DXA524193 FUC524190:FUG524193 HRI524190:HRM524193 JOO524190:JOS524193 LLU524190:LLY524193 NJA524190:NJE524193 PGG524190:PGK524193 RDM524190:RDQ524193 TAS524190:TAW524193 UXY524190:UYC524193 WVE524190:WVI524193 E524294:I524297 ACK524294:ACO524297 BZQ524294:BZU524297 DWW524294:DXA524297 FUC524294:FUG524297 HRI524294:HRM524297 JOO524294:JOS524297 LLU524294:LLY524297 NJA524294:NJE524297 PGG524294:PGK524297 RDM524294:RDQ524297 TAS524294:TAW524297 UXY524294:UYC524297 WVE524294:WVI524297 E589638:I589641 ACK589638:ACO589641 BZQ589638:BZU589641 DWW589638:DXA589641 FUC589638:FUG589641 HRI589638:HRM589641 JOO589638:JOS589641 LLU589638:LLY589641 NJA589638:NJE589641 PGG589638:PGK589641 RDM589638:RDQ589641 TAS589638:TAW589641 UXY589638:UYC589641 WVE589638:WVI589641 E589726:I589729 ACK589726:ACO589729 BZQ589726:BZU589729 DWW589726:DXA589729 FUC589726:FUG589729 HRI589726:HRM589729 JOO589726:JOS589729 LLU589726:LLY589729 NJA589726:NJE589729 PGG589726:PGK589729 RDM589726:RDQ589729 TAS589726:TAW589729 UXY589726:UYC589729 WVE589726:WVI589729 E589830:I589833 ACK589830:ACO589833 BZQ589830:BZU589833 DWW589830:DXA589833 FUC589830:FUG589833 HRI589830:HRM589833 JOO589830:JOS589833 LLU589830:LLY589833 NJA589830:NJE589833 PGG589830:PGK589833 RDM589830:RDQ589833 TAS589830:TAW589833 UXY589830:UYC589833 WVE589830:WVI589833 E655174:I655177 ACK655174:ACO655177 BZQ655174:BZU655177 DWW655174:DXA655177 FUC655174:FUG655177 HRI655174:HRM655177 JOO655174:JOS655177 LLU655174:LLY655177 NJA655174:NJE655177 PGG655174:PGK655177 RDM655174:RDQ655177 TAS655174:TAW655177 UXY655174:UYC655177 WVE655174:WVI655177 E655262:I655265 ACK655262:ACO655265 BZQ655262:BZU655265 DWW655262:DXA655265 FUC655262:FUG655265 HRI655262:HRM655265 JOO655262:JOS655265 LLU655262:LLY655265 NJA655262:NJE655265 PGG655262:PGK655265 RDM655262:RDQ655265 TAS655262:TAW655265 UXY655262:UYC655265 WVE655262:WVI655265 E655366:I655369 ACK655366:ACO655369 BZQ655366:BZU655369 DWW655366:DXA655369 FUC655366:FUG655369 HRI655366:HRM655369 JOO655366:JOS655369 LLU655366:LLY655369 NJA655366:NJE655369 PGG655366:PGK655369 RDM655366:RDQ655369 TAS655366:TAW655369 UXY655366:UYC655369 WVE655366:WVI655369 E720710:I720713 ACK720710:ACO720713 BZQ720710:BZU720713 DWW720710:DXA720713 FUC720710:FUG720713 HRI720710:HRM720713 JOO720710:JOS720713 LLU720710:LLY720713 NJA720710:NJE720713 PGG720710:PGK720713 RDM720710:RDQ720713 TAS720710:TAW720713 UXY720710:UYC720713 WVE720710:WVI720713 E720798:I720801 ACK720798:ACO720801 BZQ720798:BZU720801 DWW720798:DXA720801 FUC720798:FUG720801 HRI720798:HRM720801 JOO720798:JOS720801 LLU720798:LLY720801 NJA720798:NJE720801 PGG720798:PGK720801 RDM720798:RDQ720801 TAS720798:TAW720801 UXY720798:UYC720801 WVE720798:WVI720801 E720902:I720905 ACK720902:ACO720905 BZQ720902:BZU720905 DWW720902:DXA720905 FUC720902:FUG720905 HRI720902:HRM720905 JOO720902:JOS720905 LLU720902:LLY720905 NJA720902:NJE720905 PGG720902:PGK720905 RDM720902:RDQ720905 TAS720902:TAW720905 UXY720902:UYC720905 WVE720902:WVI720905 E786246:I786249 ACK786246:ACO786249 BZQ786246:BZU786249 DWW786246:DXA786249 FUC786246:FUG786249 HRI786246:HRM786249 JOO786246:JOS786249 LLU786246:LLY786249 NJA786246:NJE786249 PGG786246:PGK786249 RDM786246:RDQ786249 TAS786246:TAW786249 UXY786246:UYC786249 WVE786246:WVI786249 E786334:I786337 ACK786334:ACO786337 BZQ786334:BZU786337 DWW786334:DXA786337 FUC786334:FUG786337 HRI786334:HRM786337 JOO786334:JOS786337 LLU786334:LLY786337 NJA786334:NJE786337 PGG786334:PGK786337 RDM786334:RDQ786337 TAS786334:TAW786337 UXY786334:UYC786337 WVE786334:WVI786337 E786438:I786441 ACK786438:ACO786441 BZQ786438:BZU786441 DWW786438:DXA786441 FUC786438:FUG786441 HRI786438:HRM786441 JOO786438:JOS786441 LLU786438:LLY786441 NJA786438:NJE786441 PGG786438:PGK786441 RDM786438:RDQ786441 TAS786438:TAW786441 UXY786438:UYC786441 WVE786438:WVI786441 E851782:I851785 ACK851782:ACO851785 BZQ851782:BZU851785 DWW851782:DXA851785 FUC851782:FUG851785 HRI851782:HRM851785 JOO851782:JOS851785 LLU851782:LLY851785 NJA851782:NJE851785 PGG851782:PGK851785 RDM851782:RDQ851785 TAS851782:TAW851785 UXY851782:UYC851785 WVE851782:WVI851785 E851870:I851873 ACK851870:ACO851873 BZQ851870:BZU851873 DWW851870:DXA851873 FUC851870:FUG851873 HRI851870:HRM851873 JOO851870:JOS851873 LLU851870:LLY851873 NJA851870:NJE851873 PGG851870:PGK851873 RDM851870:RDQ851873 TAS851870:TAW851873 UXY851870:UYC851873 WVE851870:WVI851873 E851974:I851977 ACK851974:ACO851977 BZQ851974:BZU851977 DWW851974:DXA851977 FUC851974:FUG851977 HRI851974:HRM851977 JOO851974:JOS851977 LLU851974:LLY851977 NJA851974:NJE851977 PGG851974:PGK851977 RDM851974:RDQ851977 TAS851974:TAW851977 UXY851974:UYC851977 WVE851974:WVI851977 E917318:I917321 ACK917318:ACO917321 BZQ917318:BZU917321 DWW917318:DXA917321 FUC917318:FUG917321 HRI917318:HRM917321 JOO917318:JOS917321 LLU917318:LLY917321 NJA917318:NJE917321 PGG917318:PGK917321 RDM917318:RDQ917321 TAS917318:TAW917321 UXY917318:UYC917321 WVE917318:WVI917321 E917406:I917409 ACK917406:ACO917409 BZQ917406:BZU917409 DWW917406:DXA917409 FUC917406:FUG917409 HRI917406:HRM917409 JOO917406:JOS917409 LLU917406:LLY917409 NJA917406:NJE917409 PGG917406:PGK917409 RDM917406:RDQ917409 TAS917406:TAW917409 UXY917406:UYC917409 WVE917406:WVI917409 E917510:I917513 ACK917510:ACO917513 BZQ917510:BZU917513 DWW917510:DXA917513 FUC917510:FUG917513 HRI917510:HRM917513 JOO917510:JOS917513 LLU917510:LLY917513 NJA917510:NJE917513 PGG917510:PGK917513 RDM917510:RDQ917513 TAS917510:TAW917513 UXY917510:UYC917513 WVE917510:WVI917513 E982854:I982857 ACK982854:ACO982857 BZQ982854:BZU982857 DWW982854:DXA982857 FUC982854:FUG982857 HRI982854:HRM982857 JOO982854:JOS982857 LLU982854:LLY982857 NJA982854:NJE982857 PGG982854:PGK982857 RDM982854:RDQ982857 TAS982854:TAW982857 UXY982854:UYC982857 WVE982854:WVI982857 E982942:I982945 ACK982942:ACO982945 BZQ982942:BZU982945 DWW982942:DXA982945 FUC982942:FUG982945 HRI982942:HRM982945 JOO982942:JOS982945 LLU982942:LLY982945 NJA982942:NJE982945 PGG982942:PGK982945 RDM982942:RDQ982945 TAS982942:TAW982945 UXY982942:UYC982945 WVE982942:WVI982945 E983046:I983049 ACK983046:ACO983049 BZQ983046:BZU983049 DWW983046:DXA983049 FUC983046:FUG983049 HRI983046:HRM983049 JOO983046:JOS983049 LLU983046:LLY983049 NJA983046:NJE983049 PGG983046:PGK983049 RDM983046:RDQ983049 TAS983046:TAW983049 UXY983046:UYC983049 WVE983046:WVI983049 E65394:I65402 ACK65394:ACO65402 BZQ65394:BZU65402 DWW65394:DXA65402 FUC65394:FUG65402 HRI65394:HRM65402 JOO65394:JOS65402 LLU65394:LLY65402 NJA65394:NJE65402 PGG65394:PGK65402 RDM65394:RDQ65402 TAS65394:TAW65402 UXY65394:UYC65402 WVE65394:WVI65402 E589752:I589760 ACK589752:ACO589760 BZQ589752:BZU589760 DWW589752:DXA589760 FUC589752:FUG589760 HRI589752:HRM589760 JOO589752:JOS589760 LLU589752:LLY589760 NJA589752:NJE589760 PGG589752:PGK589760 RDM589752:RDQ589760 TAS589752:TAW589760 UXY589752:UYC589760 WVE589752:WVI589760 E655218:I655226 ACK655218:ACO655226 BZQ655218:BZU655226 DWW655218:DXA655226 FUC655218:FUG655226 HRI655218:HRM655226 JOO655218:JOS655226 LLU655218:LLY655226 NJA655218:NJE655226 PGG655218:PGK655226 RDM655218:RDQ655226 TAS655218:TAW655226 UXY655218:UYC655226 WVE655218:WVI655226 E65407:I65411 ACK65407:ACO65411 BZQ65407:BZU65411 DWW65407:DXA65411 FUC65407:FUG65411 HRI65407:HRM65411 JOO65407:JOS65411 LLU65407:LLY65411 NJA65407:NJE65411 PGG65407:PGK65411 RDM65407:RDQ65411 TAS65407:TAW65411 UXY65407:UYC65411 WVE65407:WVI65411 ACK65502:ACO65506 BZQ65502:BZU65506 DWW65502:DXA65506 FUC65502:FUG65506 HRI65502:HRM65506 JOO65502:JOS65506 LLU65502:LLY65506 NJA65502:NJE65506 PGG65502:PGK65506 RDM65502:RDQ65506 TAS65502:TAW65506 UXY65502:UYC65506 WVE65502:WVI65506 E393087:I393091 ACK393087:ACO393091 BZQ393087:BZU393091 DWW393087:DXA393091 FUC393087:FUG393091 HRI393087:HRM393091 JOO393087:JOS393091 LLU393087:LLY393091 NJA393087:NJE393091 PGG393087:PGK393091 RDM393087:RDQ393091 TAS393087:TAW393091 UXY393087:UYC393091 WVE393087:WVI393091 ACK393182:ACO393186 BZQ393182:BZU393186 DWW393182:DXA393186 FUC393182:FUG393186 HRI393182:HRM393186 JOO393182:JOS393186 LLU393182:LLY393186 NJA393182:NJE393186 PGG393182:PGK393186 RDM393182:RDQ393186 TAS393182:TAW393186 UXY393182:UYC393186 WVE393182:WVI393186 E720767:I720771 ACK720767:ACO720771 BZQ720767:BZU720771 DWW720767:DXA720771 FUC720767:FUG720771 HRI720767:HRM720771 JOO720767:JOS720771 LLU720767:LLY720771 NJA720767:NJE720771 PGG720767:PGK720771 RDM720767:RDQ720771 TAS720767:TAW720771 UXY720767:UYC720771 WVE720767:WVI720771 ACK720862:ACO720866 BZQ720862:BZU720866 DWW720862:DXA720866 FUC720862:FUG720866 HRI720862:HRM720866 JOO720862:JOS720866 LLU720862:LLY720866 NJA720862:NJE720866 PGG720862:PGK720866 RDM720862:RDQ720866 TAS720862:TAW720866 UXY720862:UYC720866 WVE720862:WVI720866 E65413:I65423 ACK65413:ACO65423 BZQ65413:BZU65423 DWW65413:DXA65423 FUC65413:FUG65423 HRI65413:HRM65423 JOO65413:JOS65423 LLU65413:LLY65423 NJA65413:NJE65423 PGG65413:PGK65423 RDM65413:RDQ65423 TAS65413:TAW65423 UXY65413:UYC65423 WVE65413:WVI65423 E786309:I786319 ACK786309:ACO786319 BZQ786309:BZU786319 DWW786309:DXA786319 FUC786309:FUG786319 HRI786309:HRM786319 JOO786309:JOS786319 LLU786309:LLY786319 NJA786309:NJE786319 PGG786309:PGK786319 RDM786309:RDQ786319 TAS786309:TAW786319 UXY786309:UYC786319 WVE786309:WVI786319 E65428:I65431 ACK65428:ACO65431 BZQ65428:BZU65431 DWW65428:DXA65431 FUC65428:FUG65431 HRI65428:HRM65431 JOO65428:JOS65431 LLU65428:LLY65431 NJA65428:NJE65431 PGG65428:PGK65431 RDM65428:RDQ65431 TAS65428:TAW65431 UXY65428:UYC65431 WVE65428:WVI65431 E65576:I65579 ACK65576:ACO65579 BZQ65576:BZU65579 DWW65576:DXA65579 FUC65576:FUG65579 HRI65576:HRM65579 JOO65576:JOS65579 LLU65576:LLY65579 NJA65576:NJE65579 PGG65576:PGK65579 RDM65576:RDQ65579 TAS65576:TAW65579 UXY65576:UYC65579 WVE65576:WVI65579 E130964:I130967 ACK130964:ACO130967 BZQ130964:BZU130967 DWW130964:DXA130967 FUC130964:FUG130967 HRI130964:HRM130967 JOO130964:JOS130967 LLU130964:LLY130967 NJA130964:NJE130967 PGG130964:PGK130967 RDM130964:RDQ130967 TAS130964:TAW130967 UXY130964:UYC130967 WVE130964:WVI130967 E131112:I131115 ACK131112:ACO131115 BZQ131112:BZU131115 DWW131112:DXA131115 FUC131112:FUG131115 HRI131112:HRM131115 JOO131112:JOS131115 LLU131112:LLY131115 NJA131112:NJE131115 PGG131112:PGK131115 RDM131112:RDQ131115 TAS131112:TAW131115 UXY131112:UYC131115 WVE131112:WVI131115 E196500:I196503 ACK196500:ACO196503 BZQ196500:BZU196503 DWW196500:DXA196503 FUC196500:FUG196503 HRI196500:HRM196503 JOO196500:JOS196503 LLU196500:LLY196503 NJA196500:NJE196503 PGG196500:PGK196503 RDM196500:RDQ196503 TAS196500:TAW196503 UXY196500:UYC196503 WVE196500:WVI196503 E196648:I196651 ACK196648:ACO196651 BZQ196648:BZU196651 DWW196648:DXA196651 FUC196648:FUG196651 HRI196648:HRM196651 JOO196648:JOS196651 LLU196648:LLY196651 NJA196648:NJE196651 PGG196648:PGK196651 RDM196648:RDQ196651 TAS196648:TAW196651 UXY196648:UYC196651 WVE196648:WVI196651 E262036:I262039 ACK262036:ACO262039 BZQ262036:BZU262039 DWW262036:DXA262039 FUC262036:FUG262039 HRI262036:HRM262039 JOO262036:JOS262039 LLU262036:LLY262039 NJA262036:NJE262039 PGG262036:PGK262039 RDM262036:RDQ262039 TAS262036:TAW262039 UXY262036:UYC262039 WVE262036:WVI262039 E262184:I262187 ACK262184:ACO262187 BZQ262184:BZU262187 DWW262184:DXA262187 FUC262184:FUG262187 HRI262184:HRM262187 JOO262184:JOS262187 LLU262184:LLY262187 NJA262184:NJE262187 PGG262184:PGK262187 RDM262184:RDQ262187 TAS262184:TAW262187 UXY262184:UYC262187 WVE262184:WVI262187 E327572:I327575 ACK327572:ACO327575 BZQ327572:BZU327575 DWW327572:DXA327575 FUC327572:FUG327575 HRI327572:HRM327575 JOO327572:JOS327575 LLU327572:LLY327575 NJA327572:NJE327575 PGG327572:PGK327575 RDM327572:RDQ327575 TAS327572:TAW327575 UXY327572:UYC327575 WVE327572:WVI327575 E327720:I327723 ACK327720:ACO327723 BZQ327720:BZU327723 DWW327720:DXA327723 FUC327720:FUG327723 HRI327720:HRM327723 JOO327720:JOS327723 LLU327720:LLY327723 NJA327720:NJE327723 PGG327720:PGK327723 RDM327720:RDQ327723 TAS327720:TAW327723 UXY327720:UYC327723 WVE327720:WVI327723 E393108:I393111 ACK393108:ACO393111 BZQ393108:BZU393111 DWW393108:DXA393111 FUC393108:FUG393111 HRI393108:HRM393111 JOO393108:JOS393111 LLU393108:LLY393111 NJA393108:NJE393111 PGG393108:PGK393111 RDM393108:RDQ393111 TAS393108:TAW393111 UXY393108:UYC393111 WVE393108:WVI393111 E393256:I393259 ACK393256:ACO393259 BZQ393256:BZU393259 DWW393256:DXA393259 FUC393256:FUG393259 HRI393256:HRM393259 JOO393256:JOS393259 LLU393256:LLY393259 NJA393256:NJE393259 PGG393256:PGK393259 RDM393256:RDQ393259 TAS393256:TAW393259 UXY393256:UYC393259 WVE393256:WVI393259 E458644:I458647 ACK458644:ACO458647 BZQ458644:BZU458647 DWW458644:DXA458647 FUC458644:FUG458647 HRI458644:HRM458647 JOO458644:JOS458647 LLU458644:LLY458647 NJA458644:NJE458647 PGG458644:PGK458647 RDM458644:RDQ458647 TAS458644:TAW458647 UXY458644:UYC458647 WVE458644:WVI458647 E458792:I458795 ACK458792:ACO458795 BZQ458792:BZU458795 DWW458792:DXA458795 FUC458792:FUG458795 HRI458792:HRM458795 JOO458792:JOS458795 LLU458792:LLY458795 NJA458792:NJE458795 PGG458792:PGK458795 RDM458792:RDQ458795 TAS458792:TAW458795 UXY458792:UYC458795 WVE458792:WVI458795 E524180:I524183 ACK524180:ACO524183 BZQ524180:BZU524183 DWW524180:DXA524183 FUC524180:FUG524183 HRI524180:HRM524183 JOO524180:JOS524183 LLU524180:LLY524183 NJA524180:NJE524183 PGG524180:PGK524183 RDM524180:RDQ524183 TAS524180:TAW524183 UXY524180:UYC524183 WVE524180:WVI524183 E524328:I524331 ACK524328:ACO524331 BZQ524328:BZU524331 DWW524328:DXA524331 FUC524328:FUG524331 HRI524328:HRM524331 JOO524328:JOS524331 LLU524328:LLY524331 NJA524328:NJE524331 PGG524328:PGK524331 RDM524328:RDQ524331 TAS524328:TAW524331 UXY524328:UYC524331 WVE524328:WVI524331 E589716:I589719 ACK589716:ACO589719 BZQ589716:BZU589719 DWW589716:DXA589719 FUC589716:FUG589719 HRI589716:HRM589719 JOO589716:JOS589719 LLU589716:LLY589719 NJA589716:NJE589719 PGG589716:PGK589719 RDM589716:RDQ589719 TAS589716:TAW589719 UXY589716:UYC589719 WVE589716:WVI589719 E589864:I589867 ACK589864:ACO589867 BZQ589864:BZU589867 DWW589864:DXA589867 FUC589864:FUG589867 HRI589864:HRM589867 JOO589864:JOS589867 LLU589864:LLY589867 NJA589864:NJE589867 PGG589864:PGK589867 RDM589864:RDQ589867 TAS589864:TAW589867 UXY589864:UYC589867 WVE589864:WVI589867 E655252:I655255 ACK655252:ACO655255 BZQ655252:BZU655255 DWW655252:DXA655255 FUC655252:FUG655255 HRI655252:HRM655255 JOO655252:JOS655255 LLU655252:LLY655255 NJA655252:NJE655255 PGG655252:PGK655255 RDM655252:RDQ655255 TAS655252:TAW655255 UXY655252:UYC655255 WVE655252:WVI655255 E655400:I655403 ACK655400:ACO655403 BZQ655400:BZU655403 DWW655400:DXA655403 FUC655400:FUG655403 HRI655400:HRM655403 JOO655400:JOS655403 LLU655400:LLY655403 NJA655400:NJE655403 PGG655400:PGK655403 RDM655400:RDQ655403 TAS655400:TAW655403 UXY655400:UYC655403 WVE655400:WVI655403 E720788:I720791 ACK720788:ACO720791 BZQ720788:BZU720791 DWW720788:DXA720791 FUC720788:FUG720791 HRI720788:HRM720791 JOO720788:JOS720791 LLU720788:LLY720791 NJA720788:NJE720791 PGG720788:PGK720791 RDM720788:RDQ720791 TAS720788:TAW720791 UXY720788:UYC720791 WVE720788:WVI720791 E720936:I720939 ACK720936:ACO720939 BZQ720936:BZU720939 DWW720936:DXA720939 FUC720936:FUG720939 HRI720936:HRM720939 JOO720936:JOS720939 LLU720936:LLY720939 NJA720936:NJE720939 PGG720936:PGK720939 RDM720936:RDQ720939 TAS720936:TAW720939 UXY720936:UYC720939 WVE720936:WVI720939 E786324:I786327 ACK786324:ACO786327 BZQ786324:BZU786327 DWW786324:DXA786327 FUC786324:FUG786327 HRI786324:HRM786327 JOO786324:JOS786327 LLU786324:LLY786327 NJA786324:NJE786327 PGG786324:PGK786327 RDM786324:RDQ786327 TAS786324:TAW786327 UXY786324:UYC786327 WVE786324:WVI786327 E786472:I786475 ACK786472:ACO786475 BZQ786472:BZU786475 DWW786472:DXA786475 FUC786472:FUG786475 HRI786472:HRM786475 JOO786472:JOS786475 LLU786472:LLY786475 NJA786472:NJE786475 PGG786472:PGK786475 RDM786472:RDQ786475 TAS786472:TAW786475 UXY786472:UYC786475 WVE786472:WVI786475 E851860:I851863 ACK851860:ACO851863 BZQ851860:BZU851863 DWW851860:DXA851863 FUC851860:FUG851863 HRI851860:HRM851863 JOO851860:JOS851863 LLU851860:LLY851863 NJA851860:NJE851863 PGG851860:PGK851863 RDM851860:RDQ851863 TAS851860:TAW851863 UXY851860:UYC851863 WVE851860:WVI851863 E852008:I852011 ACK852008:ACO852011 BZQ852008:BZU852011 DWW852008:DXA852011 FUC852008:FUG852011 HRI852008:HRM852011 JOO852008:JOS852011 LLU852008:LLY852011 NJA852008:NJE852011 PGG852008:PGK852011 RDM852008:RDQ852011 TAS852008:TAW852011 UXY852008:UYC852011 WVE852008:WVI852011 E917396:I917399 ACK917396:ACO917399 BZQ917396:BZU917399 DWW917396:DXA917399 FUC917396:FUG917399 HRI917396:HRM917399 JOO917396:JOS917399 LLU917396:LLY917399 NJA917396:NJE917399 PGG917396:PGK917399 RDM917396:RDQ917399 TAS917396:TAW917399 UXY917396:UYC917399 WVE917396:WVI917399 E917544:I917547 ACK917544:ACO917547 BZQ917544:BZU917547 DWW917544:DXA917547 FUC917544:FUG917547 HRI917544:HRM917547 JOO917544:JOS917547 LLU917544:LLY917547 NJA917544:NJE917547 PGG917544:PGK917547 RDM917544:RDQ917547 TAS917544:TAW917547 UXY917544:UYC917547 WVE917544:WVI917547 E982932:I982935 ACK982932:ACO982935 BZQ982932:BZU982935 DWW982932:DXA982935 FUC982932:FUG982935 HRI982932:HRM982935 JOO982932:JOS982935 LLU982932:LLY982935 NJA982932:NJE982935 PGG982932:PGK982935 RDM982932:RDQ982935 TAS982932:TAW982935 UXY982932:UYC982935 WVE982932:WVI982935 E983080:I983083 ACK983080:ACO983083 BZQ983080:BZU983083 DWW983080:DXA983083 FUC983080:FUG983083 HRI983080:HRM983083 JOO983080:JOS983083 LLU983080:LLY983083 NJA983080:NJE983083 PGG983080:PGK983083 RDM983080:RDQ983083 TAS983080:TAW983083 UXY983080:UYC983083 WVE983080:WVI983083 ACK81:ACO84 BZQ81:BZU84 DWW81:DXA84 FUC81:FUG84 HRI81:HRM84 JOO81:JOS84 LLU81:LLY84 NJA81:NJE84 PGG81:PGK84 RDM81:RDQ84 TAS81:TAW84 UXY81:UYC84 WVE81:WVI84 E65433:I65436 ACK65433:ACO65436 BZQ65433:BZU65436 DWW65433:DXA65436 FUC65433:FUG65436 HRI65433:HRM65436 JOO65433:JOS65436 LLU65433:LLY65436 NJA65433:NJE65436 PGG65433:PGK65436 RDM65433:RDQ65436 TAS65433:TAW65436 UXY65433:UYC65436 WVE65433:WVI65436 E130969:I130972 ACK130969:ACO130972 BZQ130969:BZU130972 DWW130969:DXA130972 FUC130969:FUG130972 HRI130969:HRM130972 JOO130969:JOS130972 LLU130969:LLY130972 NJA130969:NJE130972 PGG130969:PGK130972 RDM130969:RDQ130972 TAS130969:TAW130972 UXY130969:UYC130972 WVE130969:WVI130972 E196505:I196508 ACK196505:ACO196508 BZQ196505:BZU196508 DWW196505:DXA196508 FUC196505:FUG196508 HRI196505:HRM196508 JOO196505:JOS196508 LLU196505:LLY196508 NJA196505:NJE196508 PGG196505:PGK196508 RDM196505:RDQ196508 TAS196505:TAW196508 UXY196505:UYC196508 WVE196505:WVI196508 E262041:I262044 ACK262041:ACO262044 BZQ262041:BZU262044 DWW262041:DXA262044 FUC262041:FUG262044 HRI262041:HRM262044 JOO262041:JOS262044 LLU262041:LLY262044 NJA262041:NJE262044 PGG262041:PGK262044 RDM262041:RDQ262044 TAS262041:TAW262044 UXY262041:UYC262044 WVE262041:WVI262044 E327577:I327580 ACK327577:ACO327580 BZQ327577:BZU327580 DWW327577:DXA327580 FUC327577:FUG327580 HRI327577:HRM327580 JOO327577:JOS327580 LLU327577:LLY327580 NJA327577:NJE327580 PGG327577:PGK327580 RDM327577:RDQ327580 TAS327577:TAW327580 UXY327577:UYC327580 WVE327577:WVI327580 E393113:I393116 ACK393113:ACO393116 BZQ393113:BZU393116 DWW393113:DXA393116 FUC393113:FUG393116 HRI393113:HRM393116 JOO393113:JOS393116 LLU393113:LLY393116 NJA393113:NJE393116 PGG393113:PGK393116 RDM393113:RDQ393116 TAS393113:TAW393116 UXY393113:UYC393116 WVE393113:WVI393116 E458649:I458652 ACK458649:ACO458652 BZQ458649:BZU458652 DWW458649:DXA458652 FUC458649:FUG458652 HRI458649:HRM458652 JOO458649:JOS458652 LLU458649:LLY458652 NJA458649:NJE458652 PGG458649:PGK458652 RDM458649:RDQ458652 TAS458649:TAW458652 UXY458649:UYC458652 WVE458649:WVI458652 E524185:I524188 ACK524185:ACO524188 BZQ524185:BZU524188 DWW524185:DXA524188 FUC524185:FUG524188 HRI524185:HRM524188 JOO524185:JOS524188 LLU524185:LLY524188 NJA524185:NJE524188 PGG524185:PGK524188 RDM524185:RDQ524188 TAS524185:TAW524188 UXY524185:UYC524188 WVE524185:WVI524188 E589721:I589724 ACK589721:ACO589724 BZQ589721:BZU589724 DWW589721:DXA589724 FUC589721:FUG589724 HRI589721:HRM589724 JOO589721:JOS589724 LLU589721:LLY589724 NJA589721:NJE589724 PGG589721:PGK589724 RDM589721:RDQ589724 TAS589721:TAW589724 UXY589721:UYC589724 WVE589721:WVI589724 E655257:I655260 ACK655257:ACO655260 BZQ655257:BZU655260 DWW655257:DXA655260 FUC655257:FUG655260 HRI655257:HRM655260 JOO655257:JOS655260 LLU655257:LLY655260 NJA655257:NJE655260 PGG655257:PGK655260 RDM655257:RDQ655260 TAS655257:TAW655260 UXY655257:UYC655260 WVE655257:WVI655260 E720793:I720796 ACK720793:ACO720796 BZQ720793:BZU720796 DWW720793:DXA720796 FUC720793:FUG720796 HRI720793:HRM720796 JOO720793:JOS720796 LLU720793:LLY720796 NJA720793:NJE720796 PGG720793:PGK720796 RDM720793:RDQ720796 TAS720793:TAW720796 UXY720793:UYC720796 WVE720793:WVI720796 E786329:I786332 ACK786329:ACO786332 BZQ786329:BZU786332 DWW786329:DXA786332 FUC786329:FUG786332 HRI786329:HRM786332 JOO786329:JOS786332 LLU786329:LLY786332 NJA786329:NJE786332 PGG786329:PGK786332 RDM786329:RDQ786332 TAS786329:TAW786332 UXY786329:UYC786332 WVE786329:WVI786332 E851865:I851868 ACK851865:ACO851868 BZQ851865:BZU851868 DWW851865:DXA851868 FUC851865:FUG851868 HRI851865:HRM851868 JOO851865:JOS851868 LLU851865:LLY851868 NJA851865:NJE851868 PGG851865:PGK851868 RDM851865:RDQ851868 TAS851865:TAW851868 UXY851865:UYC851868 WVE851865:WVI851868 E917401:I917404 ACK917401:ACO917404 BZQ917401:BZU917404 DWW917401:DXA917404 FUC917401:FUG917404 HRI917401:HRM917404 JOO917401:JOS917404 LLU917401:LLY917404 NJA917401:NJE917404 PGG917401:PGK917404 RDM917401:RDQ917404 TAS917401:TAW917404 UXY917401:UYC917404 WVE917401:WVI917404 E982937:I982940 ACK982937:ACO982940 BZQ982937:BZU982940 DWW982937:DXA982940 FUC982937:FUG982940 HRI982937:HRM982940 JOO982937:JOS982940 LLU982937:LLY982940 NJA982937:NJE982940 PGG982937:PGK982940 RDM982937:RDQ982940 TAS982937:TAW982940 UXY982937:UYC982940 WVE982937:WVI982940 ACK50:ACO56 BZQ50:BZU56 DWW50:DXA56 FUC50:FUG56 HRI50:HRM56 JOO50:JOS56 LLU50:LLY56 NJA50:NJE56 PGG50:PGK56 RDM50:RDQ56 TAS50:TAW56 UXY50:UYC56 WVE50:WVI56 E65444:I65450 ACK65444:ACO65450 BZQ65444:BZU65450 DWW65444:DXA65450 FUC65444:FUG65450 HRI65444:HRM65450 JOO65444:JOS65450 LLU65444:LLY65450 NJA65444:NJE65450 PGG65444:PGK65450 RDM65444:RDQ65450 TAS65444:TAW65450 UXY65444:UYC65450 WVE65444:WVI65450 E65493:I65499 ACK65493:ACO65499 BZQ65493:BZU65499 DWW65493:DXA65499 FUC65493:FUG65499 HRI65493:HRM65499 JOO65493:JOS65499 LLU65493:LLY65499 NJA65493:NJE65499 PGG65493:PGK65499 RDM65493:RDQ65499 TAS65493:TAW65499 UXY65493:UYC65499 WVE65493:WVI65499 E196554:I196560 ACK196554:ACO196560 BZQ196554:BZU196560 DWW196554:DXA196560 FUC196554:FUG196560 HRI196554:HRM196560 JOO196554:JOS196560 LLU196554:LLY196560 NJA196554:NJE196560 PGG196554:PGK196560 RDM196554:RDQ196560 TAS196554:TAW196560 UXY196554:UYC196560 WVE196554:WVI196560 E262060:I262066 ACK262060:ACO262066 BZQ262060:BZU262066 DWW262060:DXA262066 FUC262060:FUG262066 HRI262060:HRM262066 JOO262060:JOS262066 LLU262060:LLY262066 NJA262060:NJE262066 PGG262060:PGK262066 RDM262060:RDQ262066 TAS262060:TAW262066 UXY262060:UYC262066 WVE262060:WVI262066 E327657:I327663 ACK327657:ACO327663 BZQ327657:BZU327663 DWW327657:DXA327663 FUC327657:FUG327663 HRI327657:HRM327663 JOO327657:JOS327663 LLU327657:LLY327663 NJA327657:NJE327663 PGG327657:PGK327663 RDM327657:RDQ327663 TAS327657:TAW327663 UXY327657:UYC327663 WVE327657:WVI327663 E327699:I327705 ACK327699:ACO327705 BZQ327699:BZU327705 DWW327699:DXA327705 FUC327699:FUG327705 HRI327699:HRM327705 JOO327699:JOS327705 LLU327699:LLY327705 NJA327699:NJE327705 PGG327699:PGK327705 RDM327699:RDQ327705 TAS327699:TAW327705 UXY327699:UYC327705 WVE327699:WVI327705 E524196:I524202 ACK524196:ACO524202 BZQ524196:BZU524202 DWW524196:DXA524202 FUC524196:FUG524202 HRI524196:HRM524202 JOO524196:JOS524202 LLU524196:LLY524202 NJA524196:NJE524202 PGG524196:PGK524202 RDM524196:RDQ524202 TAS524196:TAW524202 UXY524196:UYC524202 WVE524196:WVI524202 E524245:I524251 ACK524245:ACO524251 BZQ524245:BZU524251 DWW524245:DXA524251 FUC524245:FUG524251 HRI524245:HRM524251 JOO524245:JOS524251 LLU524245:LLY524251 NJA524245:NJE524251 PGG524245:PGK524251 RDM524245:RDQ524251 TAS524245:TAW524251 UXY524245:UYC524251 WVE524245:WVI524251 E655306:I655312 ACK655306:ACO655312 BZQ655306:BZU655312 DWW655306:DXA655312 FUC655306:FUG655312 HRI655306:HRM655312 JOO655306:JOS655312 LLU655306:LLY655312 NJA655306:NJE655312 PGG655306:PGK655312 RDM655306:RDQ655312 TAS655306:TAW655312 UXY655306:UYC655312 WVE655306:WVI655312 E720812:I720818 ACK720812:ACO720818 BZQ720812:BZU720818 DWW720812:DXA720818 FUC720812:FUG720818 HRI720812:HRM720818 JOO720812:JOS720818 LLU720812:LLY720818 NJA720812:NJE720818 PGG720812:PGK720818 RDM720812:RDQ720818 TAS720812:TAW720818 UXY720812:UYC720818 WVE720812:WVI720818 E786409:I786415 ACK786409:ACO786415 BZQ786409:BZU786415 DWW786409:DXA786415 FUC786409:FUG786415 HRI786409:HRM786415 JOO786409:JOS786415 LLU786409:LLY786415 NJA786409:NJE786415 PGG786409:PGK786415 RDM786409:RDQ786415 TAS786409:TAW786415 UXY786409:UYC786415 WVE786409:WVI786415 E786451:I786457 ACK786451:ACO786457 BZQ786451:BZU786457 DWW786451:DXA786457 FUC786451:FUG786457 HRI786451:HRM786457 JOO786451:JOS786457 LLU786451:LLY786457 NJA786451:NJE786457 PGG786451:PGK786457 RDM786451:RDQ786457 TAS786451:TAW786457 UXY786451:UYC786457 WVE786451:WVI786457 E982948:I982954 ACK982948:ACO982954 BZQ982948:BZU982954 DWW982948:DXA982954 FUC982948:FUG982954 HRI982948:HRM982954 JOO982948:JOS982954 LLU982948:LLY982954 NJA982948:NJE982954 PGG982948:PGK982954 RDM982948:RDQ982954 TAS982948:TAW982954 UXY982948:UYC982954 WVE982948:WVI982954 E982997:I983003 ACK982997:ACO983003 BZQ982997:BZU983003 DWW982997:DXA983003 FUC982997:FUG983003 HRI982997:HRM983003 JOO982997:JOS983003 LLU982997:LLY983003 NJA982997:NJE983003 PGG982997:PGK983003 RDM982997:RDQ983003 TAS982997:TAW983003 UXY982997:UYC983003 WVE982997:WVI983003 ACK58:ACO64 BZQ58:BZU64 DWW58:DXA64 FUC58:FUG64 HRI58:HRM64 JOO58:JOS64 LLU58:LLY64 NJA58:NJE64 PGG58:PGK64 RDM58:RDQ64 TAS58:TAW64 UXY58:UYC64 WVE58:WVI64 ACK72:ACO78 BZQ72:BZU78 DWW72:DXA78 FUC72:FUG78 HRI72:HRM78 JOO72:JOS78 LLU72:LLY78 NJA72:NJE78 PGG72:PGK78 RDM72:RDQ78 TAS72:TAW78 UXY72:UYC78 WVE72:WVI78 E65452:I65458 ACK65452:ACO65458 BZQ65452:BZU65458 DWW65452:DXA65458 FUC65452:FUG65458 HRI65452:HRM65458 JOO65452:JOS65458 LLU65452:LLY65458 NJA65452:NJE65458 PGG65452:PGK65458 RDM65452:RDQ65458 TAS65452:TAW65458 UXY65452:UYC65458 WVE65452:WVI65458 E131049:I131055 ACK131049:ACO131055 BZQ131049:BZU131055 DWW131049:DXA131055 FUC131049:FUG131055 HRI131049:HRM131055 JOO131049:JOS131055 LLU131049:LLY131055 NJA131049:NJE131055 PGG131049:PGK131055 RDM131049:RDQ131055 TAS131049:TAW131055 UXY131049:UYC131055 WVE131049:WVI131055 E131091:I131097 ACK131091:ACO131097 BZQ131091:BZU131097 DWW131091:DXA131097 FUC131091:FUG131097 HRI131091:HRM131097 JOO131091:JOS131097 LLU131091:LLY131097 NJA131091:NJE131097 PGG131091:PGK131097 RDM131091:RDQ131097 TAS131091:TAW131097 UXY131091:UYC131097 WVE131091:WVI131097 E327588:I327594 ACK327588:ACO327594 BZQ327588:BZU327594 DWW327588:DXA327594 FUC327588:FUG327594 HRI327588:HRM327594 JOO327588:JOS327594 LLU327588:LLY327594 NJA327588:NJE327594 PGG327588:PGK327594 RDM327588:RDQ327594 TAS327588:TAW327594 UXY327588:UYC327594 WVE327588:WVI327594 E327637:I327643 ACK327637:ACO327643 BZQ327637:BZU327643 DWW327637:DXA327643 FUC327637:FUG327643 HRI327637:HRM327643 JOO327637:JOS327643 LLU327637:LLY327643 NJA327637:NJE327643 PGG327637:PGK327643 RDM327637:RDQ327643 TAS327637:TAW327643 UXY327637:UYC327643 WVE327637:WVI327643 E458698:I458704 ACK458698:ACO458704 BZQ458698:BZU458704 DWW458698:DXA458704 FUC458698:FUG458704 HRI458698:HRM458704 JOO458698:JOS458704 LLU458698:LLY458704 NJA458698:NJE458704 PGG458698:PGK458704 RDM458698:RDQ458704 TAS458698:TAW458704 UXY458698:UYC458704 WVE458698:WVI458704 E524204:I524210 ACK524204:ACO524210 BZQ524204:BZU524210 DWW524204:DXA524210 FUC524204:FUG524210 HRI524204:HRM524210 JOO524204:JOS524210 LLU524204:LLY524210 NJA524204:NJE524210 PGG524204:PGK524210 RDM524204:RDQ524210 TAS524204:TAW524210 UXY524204:UYC524210 WVE524204:WVI524210 E589801:I589807 ACK589801:ACO589807 BZQ589801:BZU589807 DWW589801:DXA589807 FUC589801:FUG589807 HRI589801:HRM589807 JOO589801:JOS589807 LLU589801:LLY589807 NJA589801:NJE589807 PGG589801:PGK589807 RDM589801:RDQ589807 TAS589801:TAW589807 UXY589801:UYC589807 WVE589801:WVI589807 E589843:I589849 ACK589843:ACO589849 BZQ589843:BZU589849 DWW589843:DXA589849 FUC589843:FUG589849 HRI589843:HRM589849 JOO589843:JOS589849 LLU589843:LLY589849 NJA589843:NJE589849 PGG589843:PGK589849 RDM589843:RDQ589849 TAS589843:TAW589849 UXY589843:UYC589849 WVE589843:WVI589849 E786340:I786346 ACK786340:ACO786346 BZQ786340:BZU786346 DWW786340:DXA786346 FUC786340:FUG786346 HRI786340:HRM786346 JOO786340:JOS786346 LLU786340:LLY786346 NJA786340:NJE786346 PGG786340:PGK786346 RDM786340:RDQ786346 TAS786340:TAW786346 UXY786340:UYC786346 WVE786340:WVI786346 E786389:I786395 ACK786389:ACO786395 BZQ786389:BZU786395 DWW786389:DXA786395 FUC786389:FUG786395 HRI786389:HRM786395 JOO786389:JOS786395 LLU786389:LLY786395 NJA786389:NJE786395 PGG786389:PGK786395 RDM786389:RDQ786395 TAS786389:TAW786395 UXY786389:UYC786395 WVE786389:WVI786395 E917450:I917456 ACK917450:ACO917456 BZQ917450:BZU917456 DWW917450:DXA917456 FUC917450:FUG917456 HRI917450:HRM917456 JOO917450:JOS917456 LLU917450:LLY917456 NJA917450:NJE917456 PGG917450:PGK917456 RDM917450:RDQ917456 TAS917450:TAW917456 UXY917450:UYC917456 WVE917450:WVI917456 E982956:I982962 ACK982956:ACO982962 BZQ982956:BZU982962 DWW982956:DXA982962 FUC982956:FUG982962 HRI982956:HRM982962 JOO982956:JOS982962 LLU982956:LLY982962 NJA982956:NJE982962 PGG982956:PGK982962 RDM982956:RDQ982962 TAS982956:TAW982962 UXY982956:UYC982962 WVE982956:WVI982962 E65464:I65472 ACK65464:ACO65472 BZQ65464:BZU65472 DWW65464:DXA65472 FUC65464:FUG65472 HRI65464:HRM65472 JOO65464:JOS65472 LLU65464:LLY65472 NJA65464:NJE65472 PGG65464:PGK65472 RDM65464:RDQ65472 TAS65464:TAW65472 UXY65464:UYC65472 WVE65464:WVI65472 E130930:I130938 ACK130930:ACO130938 BZQ130930:BZU130938 DWW130930:DXA130938 FUC130930:FUG130938 HRI130930:HRM130938 JOO130930:JOS130938 LLU130930:LLY130938 NJA130930:NJE130938 PGG130930:PGK130938 RDM130930:RDQ130938 TAS130930:TAW130938 UXY130930:UYC130938 WVE130930:WVI130938 E655288:I655296 ACK655288:ACO655296 BZQ655288:BZU655296 DWW655288:DXA655296 FUC655288:FUG655296 HRI655288:HRM655296 JOO655288:JOS655296 LLU655288:LLY655296 NJA655288:NJE655296 PGG655288:PGK655296 RDM655288:RDQ655296 TAS655288:TAW655296 UXY655288:UYC655296 WVE655288:WVI655296 E720754:I720762 ACK720754:ACO720762 BZQ720754:BZU720762 DWW720754:DXA720762 FUC720754:FUG720762 HRI720754:HRM720762 JOO720754:JOS720762 LLU720754:LLY720762 NJA720754:NJE720762 PGG720754:PGK720762 RDM720754:RDQ720762 TAS720754:TAW720762 UXY720754:UYC720762 WVE720754:WVI720762 E65474:I65476 ACK65474:ACO65476 BZQ65474:BZU65476 DWW65474:DXA65476 FUC65474:FUG65476 HRI65474:HRM65476 JOO65474:JOS65476 LLU65474:LLY65476 NJA65474:NJE65476 PGG65474:PGK65476 RDM65474:RDQ65476 TAS65474:TAW65476 UXY65474:UYC65476 WVE65474:WVI65476 E131045:I131047 ACK131045:ACO131047 BZQ131045:BZU131047 DWW131045:DXA131047 FUC131045:FUG131047 HRI131045:HRM131047 JOO131045:JOS131047 LLU131045:LLY131047 NJA131045:NJE131047 PGG131045:PGK131047 RDM131045:RDQ131047 TAS131045:TAW131047 UXY131045:UYC131047 WVE131045:WVI131047 E131087:I131089 ACK131087:ACO131089 BZQ131087:BZU131089 DWW131087:DXA131089 FUC131087:FUG131089 HRI131087:HRM131089 JOO131087:JOS131089 LLU131087:LLY131089 NJA131087:NJE131089 PGG131087:PGK131089 RDM131087:RDQ131089 TAS131087:TAW131089 UXY131087:UYC131089 WVE131087:WVI131089 E131108:I131110 ACK131108:ACO131110 BZQ131108:BZU131110 DWW131108:DXA131110 FUC131108:FUG131110 HRI131108:HRM131110 JOO131108:JOS131110 LLU131108:LLY131110 NJA131108:NJE131110 PGG131108:PGK131110 RDM131108:RDQ131110 TAS131108:TAW131110 UXY131108:UYC131110 WVE131108:WVI131110 E196406:I196408 ACK196406:ACO196408 BZQ196406:BZU196408 DWW196406:DXA196408 FUC196406:FUG196408 HRI196406:HRM196408 JOO196406:JOS196408 LLU196406:LLY196408 NJA196406:NJE196408 PGG196406:PGK196408 RDM196406:RDQ196408 TAS196406:TAW196408 UXY196406:UYC196408 WVE196406:WVI196408 E196532:I196534 ACK196532:ACO196534 BZQ196532:BZU196534 DWW196532:DXA196534 FUC196532:FUG196534 HRI196532:HRM196534 JOO196532:JOS196534 LLU196532:LLY196534 NJA196532:NJE196534 PGG196532:PGK196534 RDM196532:RDQ196534 TAS196532:TAW196534 UXY196532:UYC196534 WVE196532:WVI196534 E196550:I196552 ACK196550:ACO196552 BZQ196550:BZU196552 DWW196550:DXA196552 FUC196550:FUG196552 HRI196550:HRM196552 JOO196550:JOS196552 LLU196550:LLY196552 NJA196550:NJE196552 PGG196550:PGK196552 RDM196550:RDQ196552 TAS196550:TAW196552 UXY196550:UYC196552 WVE196550:WVI196552 ACK196607:ACO196609 BZQ196607:BZU196609 DWW196607:DXA196609 FUC196607:FUG196609 HRI196607:HRM196609 JOO196607:JOS196609 LLU196607:LLY196609 NJA196607:NJE196609 PGG196607:PGK196609 RDM196607:RDQ196609 TAS196607:TAW196609 UXY196607:UYC196609 WVE196607:WVI196609 E262082:I262084 ACK262082:ACO262084 BZQ262082:BZU262084 DWW262082:DXA262084 FUC262082:FUG262084 HRI262082:HRM262084 JOO262082:JOS262084 LLU262082:LLY262084 NJA262082:NJE262084 PGG262082:PGK262084 RDM262082:RDQ262084 TAS262082:TAW262084 UXY262082:UYC262084 WVE262082:WVI262084 E327653:I327655 ACK327653:ACO327655 BZQ327653:BZU327655 DWW327653:DXA327655 FUC327653:FUG327655 HRI327653:HRM327655 JOO327653:JOS327655 LLU327653:LLY327655 NJA327653:NJE327655 PGG327653:PGK327655 RDM327653:RDQ327655 TAS327653:TAW327655 UXY327653:UYC327655 WVE327653:WVI327655 E327695:I327697 ACK327695:ACO327697 BZQ327695:BZU327697 DWW327695:DXA327697 FUC327695:FUG327697 HRI327695:HRM327697 JOO327695:JOS327697 LLU327695:LLY327697 NJA327695:NJE327697 PGG327695:PGK327697 RDM327695:RDQ327697 TAS327695:TAW327697 UXY327695:UYC327697 WVE327695:WVI327697 E327716:I327718 ACK327716:ACO327718 BZQ327716:BZU327718 DWW327716:DXA327718 FUC327716:FUG327718 HRI327716:HRM327718 JOO327716:JOS327718 LLU327716:LLY327718 NJA327716:NJE327718 PGG327716:PGK327718 RDM327716:RDQ327718 TAS327716:TAW327718 UXY327716:UYC327718 WVE327716:WVI327718 E393014:I393016 ACK393014:ACO393016 BZQ393014:BZU393016 DWW393014:DXA393016 FUC393014:FUG393016 HRI393014:HRM393016 JOO393014:JOS393016 LLU393014:LLY393016 NJA393014:NJE393016 PGG393014:PGK393016 RDM393014:RDQ393016 TAS393014:TAW393016 UXY393014:UYC393016 WVE393014:WVI393016 E393140:I393142 ACK393140:ACO393142 BZQ393140:BZU393142 DWW393140:DXA393142 FUC393140:FUG393142 HRI393140:HRM393142 JOO393140:JOS393142 LLU393140:LLY393142 NJA393140:NJE393142 PGG393140:PGK393142 RDM393140:RDQ393142 TAS393140:TAW393142 UXY393140:UYC393142 WVE393140:WVI393142 E393158:I393160 ACK393158:ACO393160 BZQ393158:BZU393160 DWW393158:DXA393160 FUC393158:FUG393160 HRI393158:HRM393160 JOO393158:JOS393160 LLU393158:LLY393160 NJA393158:NJE393160 PGG393158:PGK393160 RDM393158:RDQ393160 TAS393158:TAW393160 UXY393158:UYC393160 WVE393158:WVI393160 ACK393215:ACO393217 BZQ393215:BZU393217 DWW393215:DXA393217 FUC393215:FUG393217 HRI393215:HRM393217 JOO393215:JOS393217 LLU393215:LLY393217 NJA393215:NJE393217 PGG393215:PGK393217 RDM393215:RDQ393217 TAS393215:TAW393217 UXY393215:UYC393217 WVE393215:WVI393217 E458690:I458692 ACK458690:ACO458692 BZQ458690:BZU458692 DWW458690:DXA458692 FUC458690:FUG458692 HRI458690:HRM458692 JOO458690:JOS458692 LLU458690:LLY458692 NJA458690:NJE458692 PGG458690:PGK458692 RDM458690:RDQ458692 TAS458690:TAW458692 UXY458690:UYC458692 WVE458690:WVI458692 E524261:I524263 ACK524261:ACO524263 BZQ524261:BZU524263 DWW524261:DXA524263 FUC524261:FUG524263 HRI524261:HRM524263 JOO524261:JOS524263 LLU524261:LLY524263 NJA524261:NJE524263 PGG524261:PGK524263 RDM524261:RDQ524263 TAS524261:TAW524263 UXY524261:UYC524263 WVE524261:WVI524263 E524303:I524305 ACK524303:ACO524305 BZQ524303:BZU524305 DWW524303:DXA524305 FUC524303:FUG524305 HRI524303:HRM524305 JOO524303:JOS524305 LLU524303:LLY524305 NJA524303:NJE524305 PGG524303:PGK524305 RDM524303:RDQ524305 TAS524303:TAW524305 UXY524303:UYC524305 WVE524303:WVI524305 E524324:I524326 ACK524324:ACO524326 BZQ524324:BZU524326 DWW524324:DXA524326 FUC524324:FUG524326 HRI524324:HRM524326 JOO524324:JOS524326 LLU524324:LLY524326 NJA524324:NJE524326 PGG524324:PGK524326 RDM524324:RDQ524326 TAS524324:TAW524326 UXY524324:UYC524326 WVE524324:WVI524326 E589622:I589624 ACK589622:ACO589624 BZQ589622:BZU589624 DWW589622:DXA589624 FUC589622:FUG589624 HRI589622:HRM589624 JOO589622:JOS589624 LLU589622:LLY589624 NJA589622:NJE589624 PGG589622:PGK589624 RDM589622:RDQ589624 TAS589622:TAW589624 UXY589622:UYC589624 WVE589622:WVI589624 E589748:I589750 ACK589748:ACO589750 BZQ589748:BZU589750 DWW589748:DXA589750 FUC589748:FUG589750 HRI589748:HRM589750 JOO589748:JOS589750 LLU589748:LLY589750 NJA589748:NJE589750 PGG589748:PGK589750 RDM589748:RDQ589750 TAS589748:TAW589750 UXY589748:UYC589750 WVE589748:WVI589750 E589766:I589768 ACK589766:ACO589768 BZQ589766:BZU589768 DWW589766:DXA589768 FUC589766:FUG589768 HRI589766:HRM589768 JOO589766:JOS589768 LLU589766:LLY589768 NJA589766:NJE589768 PGG589766:PGK589768 RDM589766:RDQ589768 TAS589766:TAW589768 UXY589766:UYC589768 WVE589766:WVI589768 ACK589823:ACO589825 BZQ589823:BZU589825 DWW589823:DXA589825 FUC589823:FUG589825 HRI589823:HRM589825 JOO589823:JOS589825 LLU589823:LLY589825 NJA589823:NJE589825 PGG589823:PGK589825 RDM589823:RDQ589825 TAS589823:TAW589825 UXY589823:UYC589825 WVE589823:WVI589825 E655298:I655300 ACK655298:ACO655300 BZQ655298:BZU655300 DWW655298:DXA655300 FUC655298:FUG655300 HRI655298:HRM655300 JOO655298:JOS655300 LLU655298:LLY655300 NJA655298:NJE655300 PGG655298:PGK655300 RDM655298:RDQ655300 TAS655298:TAW655300 UXY655298:UYC655300 WVE655298:WVI655300 E720869:I720871 ACK720869:ACO720871 BZQ720869:BZU720871 DWW720869:DXA720871 FUC720869:FUG720871 HRI720869:HRM720871 JOO720869:JOS720871 LLU720869:LLY720871 NJA720869:NJE720871 PGG720869:PGK720871 RDM720869:RDQ720871 TAS720869:TAW720871 UXY720869:UYC720871 WVE720869:WVI720871 E720911:I720913 ACK720911:ACO720913 BZQ720911:BZU720913 DWW720911:DXA720913 FUC720911:FUG720913 HRI720911:HRM720913 JOO720911:JOS720913 LLU720911:LLY720913 NJA720911:NJE720913 PGG720911:PGK720913 RDM720911:RDQ720913 TAS720911:TAW720913 UXY720911:UYC720913 WVE720911:WVI720913 E720932:I720934 ACK720932:ACO720934 BZQ720932:BZU720934 DWW720932:DXA720934 FUC720932:FUG720934 HRI720932:HRM720934 JOO720932:JOS720934 LLU720932:LLY720934 NJA720932:NJE720934 PGG720932:PGK720934 RDM720932:RDQ720934 TAS720932:TAW720934 UXY720932:UYC720934 WVE720932:WVI720934 E786230:I786232 ACK786230:ACO786232 BZQ786230:BZU786232 DWW786230:DXA786232 FUC786230:FUG786232 HRI786230:HRM786232 JOO786230:JOS786232 LLU786230:LLY786232 NJA786230:NJE786232 PGG786230:PGK786232 RDM786230:RDQ786232 TAS786230:TAW786232 UXY786230:UYC786232 WVE786230:WVI786232 E786356:I786358 ACK786356:ACO786358 BZQ786356:BZU786358 DWW786356:DXA786358 FUC786356:FUG786358 HRI786356:HRM786358 JOO786356:JOS786358 LLU786356:LLY786358 NJA786356:NJE786358 PGG786356:PGK786358 RDM786356:RDQ786358 TAS786356:TAW786358 UXY786356:UYC786358 WVE786356:WVI786358 E786374:I786376 ACK786374:ACO786376 BZQ786374:BZU786376 DWW786374:DXA786376 FUC786374:FUG786376 HRI786374:HRM786376 JOO786374:JOS786376 LLU786374:LLY786376 NJA786374:NJE786376 PGG786374:PGK786376 RDM786374:RDQ786376 TAS786374:TAW786376 UXY786374:UYC786376 WVE786374:WVI786376 ACK786431:ACO786433 BZQ786431:BZU786433 DWW786431:DXA786433 FUC786431:FUG786433 HRI786431:HRM786433 JOO786431:JOS786433 LLU786431:LLY786433 NJA786431:NJE786433 PGG786431:PGK786433 RDM786431:RDQ786433 TAS786431:TAW786433 UXY786431:UYC786433 WVE786431:WVI786433 E851906:I851908 ACK851906:ACO851908 BZQ851906:BZU851908 DWW851906:DXA851908 FUC851906:FUG851908 HRI851906:HRM851908 JOO851906:JOS851908 LLU851906:LLY851908 NJA851906:NJE851908 PGG851906:PGK851908 RDM851906:RDQ851908 TAS851906:TAW851908 UXY851906:UYC851908 WVE851906:WVI851908 E917477:I917479 ACK917477:ACO917479 BZQ917477:BZU917479 DWW917477:DXA917479 FUC917477:FUG917479 HRI917477:HRM917479 JOO917477:JOS917479 LLU917477:LLY917479 NJA917477:NJE917479 PGG917477:PGK917479 RDM917477:RDQ917479 TAS917477:TAW917479 UXY917477:UYC917479 WVE917477:WVI917479 E917519:I917521 ACK917519:ACO917521 BZQ917519:BZU917521 DWW917519:DXA917521 FUC917519:FUG917521 HRI917519:HRM917521 JOO917519:JOS917521 LLU917519:LLY917521 NJA917519:NJE917521 PGG917519:PGK917521 RDM917519:RDQ917521 TAS917519:TAW917521 UXY917519:UYC917521 WVE917519:WVI917521 E917540:I917542 ACK917540:ACO917542 BZQ917540:BZU917542 DWW917540:DXA917542 FUC917540:FUG917542 HRI917540:HRM917542 JOO917540:JOS917542 LLU917540:LLY917542 NJA917540:NJE917542 PGG917540:PGK917542 RDM917540:RDQ917542 TAS917540:TAW917542 UXY917540:UYC917542 WVE917540:WVI917542 E982838:I982840 ACK982838:ACO982840 BZQ982838:BZU982840 DWW982838:DXA982840 FUC982838:FUG982840 HRI982838:HRM982840 JOO982838:JOS982840 LLU982838:LLY982840 NJA982838:NJE982840 PGG982838:PGK982840 RDM982838:RDQ982840 TAS982838:TAW982840 UXY982838:UYC982840 WVE982838:WVI982840 E982964:I982966 ACK982964:ACO982966 BZQ982964:BZU982966 DWW982964:DXA982966 FUC982964:FUG982966 HRI982964:HRM982966 JOO982964:JOS982966 LLU982964:LLY982966 NJA982964:NJE982966 PGG982964:PGK982966 RDM982964:RDQ982966 TAS982964:TAW982966 UXY982964:UYC982966 WVE982964:WVI982966 E982982:I982984 ACK982982:ACO982984 BZQ982982:BZU982984 DWW982982:DXA982984 FUC982982:FUG982984 HRI982982:HRM982984 JOO982982:JOS982984 LLU982982:LLY982984 NJA982982:NJE982984 PGG982982:PGK982984 RDM982982:RDQ982984 TAS982982:TAW982984 UXY982982:UYC982984 WVE982982:WVI982984 ACK983039:ACO983041 BZQ983039:BZU983041 DWW983039:DXA983041 FUC983039:FUG983041 HRI983039:HRM983041 JOO983039:JOS983041 LLU983039:LLY983041 NJA983039:NJE983041 PGG983039:PGK983041 RDM983039:RDQ983041 TAS983039:TAW983041 UXY983039:UYC983041 WVE983039:WVI983041 E65482:I65488 ACK65482:ACO65488 BZQ65482:BZU65488 DWW65482:DXA65488 FUC65482:FUG65488 HRI65482:HRM65488 JOO65482:JOS65488 LLU65482:LLY65488 NJA65482:NJE65488 PGG65482:PGK65488 RDM65482:RDQ65488 TAS65482:TAW65488 UXY65482:UYC65488 WVE65482:WVI65488 E130988:I130994 ACK130988:ACO130994 BZQ130988:BZU130994 DWW130988:DXA130994 FUC130988:FUG130994 HRI130988:HRM130994 JOO130988:JOS130994 LLU130988:LLY130994 NJA130988:NJE130994 PGG130988:PGK130994 RDM130988:RDQ130994 TAS130988:TAW130994 UXY130988:UYC130994 WVE130988:WVI130994 E196585:I196591 ACK196585:ACO196591 BZQ196585:BZU196591 DWW196585:DXA196591 FUC196585:FUG196591 HRI196585:HRM196591 JOO196585:JOS196591 LLU196585:LLY196591 NJA196585:NJE196591 PGG196585:PGK196591 RDM196585:RDQ196591 TAS196585:TAW196591 UXY196585:UYC196591 WVE196585:WVI196591 E196627:I196633 ACK196627:ACO196633 BZQ196627:BZU196633 DWW196627:DXA196633 FUC196627:FUG196633 HRI196627:HRM196633 JOO196627:JOS196633 LLU196627:LLY196633 NJA196627:NJE196633 PGG196627:PGK196633 RDM196627:RDQ196633 TAS196627:TAW196633 UXY196627:UYC196633 WVE196627:WVI196633 E393124:I393130 ACK393124:ACO393130 BZQ393124:BZU393130 DWW393124:DXA393130 FUC393124:FUG393130 HRI393124:HRM393130 JOO393124:JOS393130 LLU393124:LLY393130 NJA393124:NJE393130 PGG393124:PGK393130 RDM393124:RDQ393130 TAS393124:TAW393130 UXY393124:UYC393130 WVE393124:WVI393130 E393173:I393179 ACK393173:ACO393179 BZQ393173:BZU393179 DWW393173:DXA393179 FUC393173:FUG393179 HRI393173:HRM393179 JOO393173:JOS393179 LLU393173:LLY393179 NJA393173:NJE393179 PGG393173:PGK393179 RDM393173:RDQ393179 TAS393173:TAW393179 UXY393173:UYC393179 WVE393173:WVI393179 E524234:I524240 ACK524234:ACO524240 BZQ524234:BZU524240 DWW524234:DXA524240 FUC524234:FUG524240 HRI524234:HRM524240 JOO524234:JOS524240 LLU524234:LLY524240 NJA524234:NJE524240 PGG524234:PGK524240 RDM524234:RDQ524240 TAS524234:TAW524240 UXY524234:UYC524240 WVE524234:WVI524240 E589740:I589746 ACK589740:ACO589746 BZQ589740:BZU589746 DWW589740:DXA589746 FUC589740:FUG589746 HRI589740:HRM589746 JOO589740:JOS589746 LLU589740:LLY589746 NJA589740:NJE589746 PGG589740:PGK589746 RDM589740:RDQ589746 TAS589740:TAW589746 UXY589740:UYC589746 WVE589740:WVI589746 E655337:I655343 ACK655337:ACO655343 BZQ655337:BZU655343 DWW655337:DXA655343 FUC655337:FUG655343 HRI655337:HRM655343 JOO655337:JOS655343 LLU655337:LLY655343 NJA655337:NJE655343 PGG655337:PGK655343 RDM655337:RDQ655343 TAS655337:TAW655343 UXY655337:UYC655343 WVE655337:WVI655343 E655379:I655385 ACK655379:ACO655385 BZQ655379:BZU655385 DWW655379:DXA655385 FUC655379:FUG655385 HRI655379:HRM655385 JOO655379:JOS655385 LLU655379:LLY655385 NJA655379:NJE655385 PGG655379:PGK655385 RDM655379:RDQ655385 TAS655379:TAW655385 UXY655379:UYC655385 WVE655379:WVI655385 E851876:I851882 ACK851876:ACO851882 BZQ851876:BZU851882 DWW851876:DXA851882 FUC851876:FUG851882 HRI851876:HRM851882 JOO851876:JOS851882 LLU851876:LLY851882 NJA851876:NJE851882 PGG851876:PGK851882 RDM851876:RDQ851882 TAS851876:TAW851882 UXY851876:UYC851882 WVE851876:WVI851882 E851925:I851931 ACK851925:ACO851931 BZQ851925:BZU851931 DWW851925:DXA851931 FUC851925:FUG851931 HRI851925:HRM851931 JOO851925:JOS851931 LLU851925:LLY851931 NJA851925:NJE851931 PGG851925:PGK851931 RDM851925:RDQ851931 TAS851925:TAW851931 UXY851925:UYC851931 WVE851925:WVI851931 E982986:I982992 ACK982986:ACO982992 BZQ982986:BZU982992 DWW982986:DXA982992 FUC982986:FUG982992 HRI982986:HRM982992 JOO982986:JOS982992 LLU982986:LLY982992 NJA982986:NJE982992 PGG982986:PGK982992 RDM982986:RDQ982992 TAS982986:TAW982992 UXY982986:UYC982992 WVE982986:WVI982992 E65502:J65506 E393182:J393186 E720862:J720866 ACK22:ACO24 BZQ22:BZU24 DWW22:DXA24 FUC22:FUG24 HRI22:HRM24 JOO22:JOS24 LLU22:LLY24 NJA22:NJE24 PGG22:PGK24 RDM22:RDQ24 TAS22:TAW24 UXY22:UYC24 WVE22:WVI24 E65509:I65511 ACK65509:ACO65511 BZQ65509:BZU65511 DWW65509:DXA65511 FUC65509:FUG65511 HRI65509:HRM65511 JOO65509:JOS65511 LLU65509:LLY65511 NJA65509:NJE65511 PGG65509:PGK65511 RDM65509:RDQ65511 TAS65509:TAW65511 UXY65509:UYC65511 WVE65509:WVI65511 E65551:I65553 ACK65551:ACO65553 BZQ65551:BZU65553 DWW65551:DXA65553 FUC65551:FUG65553 HRI65551:HRM65553 JOO65551:JOS65553 LLU65551:LLY65553 NJA65551:NJE65553 PGG65551:PGK65553 RDM65551:RDQ65553 TAS65551:TAW65553 UXY65551:UYC65553 WVE65551:WVI65553 E65572:I65574 ACK65572:ACO65574 BZQ65572:BZU65574 DWW65572:DXA65574 FUC65572:FUG65574 HRI65572:HRM65574 JOO65572:JOS65574 LLU65572:LLY65574 NJA65572:NJE65574 PGG65572:PGK65574 RDM65572:RDQ65574 TAS65572:TAW65574 UXY65572:UYC65574 WVE65572:WVI65574 E130870:I130872 ACK130870:ACO130872 BZQ130870:BZU130872 DWW130870:DXA130872 FUC130870:FUG130872 HRI130870:HRM130872 JOO130870:JOS130872 LLU130870:LLY130872 NJA130870:NJE130872 PGG130870:PGK130872 RDM130870:RDQ130872 TAS130870:TAW130872 UXY130870:UYC130872 WVE130870:WVI130872 E130996:I130998 ACK130996:ACO130998 BZQ130996:BZU130998 DWW130996:DXA130998 FUC130996:FUG130998 HRI130996:HRM130998 JOO130996:JOS130998 LLU130996:LLY130998 NJA130996:NJE130998 PGG130996:PGK130998 RDM130996:RDQ130998 TAS130996:TAW130998 UXY130996:UYC130998 WVE130996:WVI130998 E131014:I131016 ACK131014:ACO131016 BZQ131014:BZU131016 DWW131014:DXA131016 FUC131014:FUG131016 HRI131014:HRM131016 JOO131014:JOS131016 LLU131014:LLY131016 NJA131014:NJE131016 PGG131014:PGK131016 RDM131014:RDQ131016 TAS131014:TAW131016 UXY131014:UYC131016 WVE131014:WVI131016 ACK131071:ACO131073 BZQ131071:BZU131073 DWW131071:DXA131073 FUC131071:FUG131073 HRI131071:HRM131073 JOO131071:JOS131073 LLU131071:LLY131073 NJA131071:NJE131073 PGG131071:PGK131073 RDM131071:RDQ131073 TAS131071:TAW131073 UXY131071:UYC131073 WVE131071:WVI131073 E196546:I196548 ACK196546:ACO196548 BZQ196546:BZU196548 DWW196546:DXA196548 FUC196546:FUG196548 HRI196546:HRM196548 JOO196546:JOS196548 LLU196546:LLY196548 NJA196546:NJE196548 PGG196546:PGK196548 RDM196546:RDQ196548 TAS196546:TAW196548 UXY196546:UYC196548 WVE196546:WVI196548 E262117:I262119 ACK262117:ACO262119 BZQ262117:BZU262119 DWW262117:DXA262119 FUC262117:FUG262119 HRI262117:HRM262119 JOO262117:JOS262119 LLU262117:LLY262119 NJA262117:NJE262119 PGG262117:PGK262119 RDM262117:RDQ262119 TAS262117:TAW262119 UXY262117:UYC262119 WVE262117:WVI262119 E262159:I262161 ACK262159:ACO262161 BZQ262159:BZU262161 DWW262159:DXA262161 FUC262159:FUG262161 HRI262159:HRM262161 JOO262159:JOS262161 LLU262159:LLY262161 NJA262159:NJE262161 PGG262159:PGK262161 RDM262159:RDQ262161 TAS262159:TAW262161 UXY262159:UYC262161 WVE262159:WVI262161 E262180:I262182 ACK262180:ACO262182 BZQ262180:BZU262182 DWW262180:DXA262182 FUC262180:FUG262182 HRI262180:HRM262182 JOO262180:JOS262182 LLU262180:LLY262182 NJA262180:NJE262182 PGG262180:PGK262182 RDM262180:RDQ262182 TAS262180:TAW262182 UXY262180:UYC262182 WVE262180:WVI262182 E327478:I327480 ACK327478:ACO327480 BZQ327478:BZU327480 DWW327478:DXA327480 FUC327478:FUG327480 HRI327478:HRM327480 JOO327478:JOS327480 LLU327478:LLY327480 NJA327478:NJE327480 PGG327478:PGK327480 RDM327478:RDQ327480 TAS327478:TAW327480 UXY327478:UYC327480 WVE327478:WVI327480 E327604:I327606 ACK327604:ACO327606 BZQ327604:BZU327606 DWW327604:DXA327606 FUC327604:FUG327606 HRI327604:HRM327606 JOO327604:JOS327606 LLU327604:LLY327606 NJA327604:NJE327606 PGG327604:PGK327606 RDM327604:RDQ327606 TAS327604:TAW327606 UXY327604:UYC327606 WVE327604:WVI327606 E327622:I327624 ACK327622:ACO327624 BZQ327622:BZU327624 DWW327622:DXA327624 FUC327622:FUG327624 HRI327622:HRM327624 JOO327622:JOS327624 LLU327622:LLY327624 NJA327622:NJE327624 PGG327622:PGK327624 RDM327622:RDQ327624 TAS327622:TAW327624 UXY327622:UYC327624 WVE327622:WVI327624 ACK327679:ACO327681 BZQ327679:BZU327681 DWW327679:DXA327681 FUC327679:FUG327681 HRI327679:HRM327681 JOO327679:JOS327681 LLU327679:LLY327681 NJA327679:NJE327681 PGG327679:PGK327681 RDM327679:RDQ327681 TAS327679:TAW327681 UXY327679:UYC327681 WVE327679:WVI327681 E393154:I393156 ACK393154:ACO393156 BZQ393154:BZU393156 DWW393154:DXA393156 FUC393154:FUG393156 HRI393154:HRM393156 JOO393154:JOS393156 LLU393154:LLY393156 NJA393154:NJE393156 PGG393154:PGK393156 RDM393154:RDQ393156 TAS393154:TAW393156 UXY393154:UYC393156 WVE393154:WVI393156 E458725:I458727 ACK458725:ACO458727 BZQ458725:BZU458727 DWW458725:DXA458727 FUC458725:FUG458727 HRI458725:HRM458727 JOO458725:JOS458727 LLU458725:LLY458727 NJA458725:NJE458727 PGG458725:PGK458727 RDM458725:RDQ458727 TAS458725:TAW458727 UXY458725:UYC458727 WVE458725:WVI458727 E458767:I458769 ACK458767:ACO458769 BZQ458767:BZU458769 DWW458767:DXA458769 FUC458767:FUG458769 HRI458767:HRM458769 JOO458767:JOS458769 LLU458767:LLY458769 NJA458767:NJE458769 PGG458767:PGK458769 RDM458767:RDQ458769 TAS458767:TAW458769 UXY458767:UYC458769 WVE458767:WVI458769 E458788:I458790 ACK458788:ACO458790 BZQ458788:BZU458790 DWW458788:DXA458790 FUC458788:FUG458790 HRI458788:HRM458790 JOO458788:JOS458790 LLU458788:LLY458790 NJA458788:NJE458790 PGG458788:PGK458790 RDM458788:RDQ458790 TAS458788:TAW458790 UXY458788:UYC458790 WVE458788:WVI458790 E524086:I524088 ACK524086:ACO524088 BZQ524086:BZU524088 DWW524086:DXA524088 FUC524086:FUG524088 HRI524086:HRM524088 JOO524086:JOS524088 LLU524086:LLY524088 NJA524086:NJE524088 PGG524086:PGK524088 RDM524086:RDQ524088 TAS524086:TAW524088 UXY524086:UYC524088 WVE524086:WVI524088 E524212:I524214 ACK524212:ACO524214 BZQ524212:BZU524214 DWW524212:DXA524214 FUC524212:FUG524214 HRI524212:HRM524214 JOO524212:JOS524214 LLU524212:LLY524214 NJA524212:NJE524214 PGG524212:PGK524214 RDM524212:RDQ524214 TAS524212:TAW524214 UXY524212:UYC524214 WVE524212:WVI524214 E524230:I524232 ACK524230:ACO524232 BZQ524230:BZU524232 DWW524230:DXA524232 FUC524230:FUG524232 HRI524230:HRM524232 JOO524230:JOS524232 LLU524230:LLY524232 NJA524230:NJE524232 PGG524230:PGK524232 RDM524230:RDQ524232 TAS524230:TAW524232 UXY524230:UYC524232 WVE524230:WVI524232 ACK524287:ACO524289 BZQ524287:BZU524289 DWW524287:DXA524289 FUC524287:FUG524289 HRI524287:HRM524289 JOO524287:JOS524289 LLU524287:LLY524289 NJA524287:NJE524289 PGG524287:PGK524289 RDM524287:RDQ524289 TAS524287:TAW524289 UXY524287:UYC524289 WVE524287:WVI524289 E589762:I589764 ACK589762:ACO589764 BZQ589762:BZU589764 DWW589762:DXA589764 FUC589762:FUG589764 HRI589762:HRM589764 JOO589762:JOS589764 LLU589762:LLY589764 NJA589762:NJE589764 PGG589762:PGK589764 RDM589762:RDQ589764 TAS589762:TAW589764 UXY589762:UYC589764 WVE589762:WVI589764 E655333:I655335 ACK655333:ACO655335 BZQ655333:BZU655335 DWW655333:DXA655335 FUC655333:FUG655335 HRI655333:HRM655335 JOO655333:JOS655335 LLU655333:LLY655335 NJA655333:NJE655335 PGG655333:PGK655335 RDM655333:RDQ655335 TAS655333:TAW655335 UXY655333:UYC655335 WVE655333:WVI655335 E655375:I655377 ACK655375:ACO655377 BZQ655375:BZU655377 DWW655375:DXA655377 FUC655375:FUG655377 HRI655375:HRM655377 JOO655375:JOS655377 LLU655375:LLY655377 NJA655375:NJE655377 PGG655375:PGK655377 RDM655375:RDQ655377 TAS655375:TAW655377 UXY655375:UYC655377 WVE655375:WVI655377 E655396:I655398 ACK655396:ACO655398 BZQ655396:BZU655398 DWW655396:DXA655398 FUC655396:FUG655398 HRI655396:HRM655398 JOO655396:JOS655398 LLU655396:LLY655398 NJA655396:NJE655398 PGG655396:PGK655398 RDM655396:RDQ655398 TAS655396:TAW655398 UXY655396:UYC655398 WVE655396:WVI655398 E720694:I720696 ACK720694:ACO720696 BZQ720694:BZU720696 DWW720694:DXA720696 FUC720694:FUG720696 HRI720694:HRM720696 JOO720694:JOS720696 LLU720694:LLY720696 NJA720694:NJE720696 PGG720694:PGK720696 RDM720694:RDQ720696 TAS720694:TAW720696 UXY720694:UYC720696 WVE720694:WVI720696 E720820:I720822 ACK720820:ACO720822 BZQ720820:BZU720822 DWW720820:DXA720822 FUC720820:FUG720822 HRI720820:HRM720822 JOO720820:JOS720822 LLU720820:LLY720822 NJA720820:NJE720822 PGG720820:PGK720822 RDM720820:RDQ720822 TAS720820:TAW720822 UXY720820:UYC720822 WVE720820:WVI720822 E720838:I720840 ACK720838:ACO720840 BZQ720838:BZU720840 DWW720838:DXA720840 FUC720838:FUG720840 HRI720838:HRM720840 JOO720838:JOS720840 LLU720838:LLY720840 NJA720838:NJE720840 PGG720838:PGK720840 RDM720838:RDQ720840 TAS720838:TAW720840 UXY720838:UYC720840 WVE720838:WVI720840 ACK720895:ACO720897 BZQ720895:BZU720897 DWW720895:DXA720897 FUC720895:FUG720897 HRI720895:HRM720897 JOO720895:JOS720897 LLU720895:LLY720897 NJA720895:NJE720897 PGG720895:PGK720897 RDM720895:RDQ720897 TAS720895:TAW720897 UXY720895:UYC720897 WVE720895:WVI720897 E786370:I786372 ACK786370:ACO786372 BZQ786370:BZU786372 DWW786370:DXA786372 FUC786370:FUG786372 HRI786370:HRM786372 JOO786370:JOS786372 LLU786370:LLY786372 NJA786370:NJE786372 PGG786370:PGK786372 RDM786370:RDQ786372 TAS786370:TAW786372 UXY786370:UYC786372 WVE786370:WVI786372 E851941:I851943 ACK851941:ACO851943 BZQ851941:BZU851943 DWW851941:DXA851943 FUC851941:FUG851943 HRI851941:HRM851943 JOO851941:JOS851943 LLU851941:LLY851943 NJA851941:NJE851943 PGG851941:PGK851943 RDM851941:RDQ851943 TAS851941:TAW851943 UXY851941:UYC851943 WVE851941:WVI851943 E851983:I851985 ACK851983:ACO851985 BZQ851983:BZU851985 DWW851983:DXA851985 FUC851983:FUG851985 HRI851983:HRM851985 JOO851983:JOS851985 LLU851983:LLY851985 NJA851983:NJE851985 PGG851983:PGK851985 RDM851983:RDQ851985 TAS851983:TAW851985 UXY851983:UYC851985 WVE851983:WVI851985 E852004:I852006 ACK852004:ACO852006 BZQ852004:BZU852006 DWW852004:DXA852006 FUC852004:FUG852006 HRI852004:HRM852006 JOO852004:JOS852006 LLU852004:LLY852006 NJA852004:NJE852006 PGG852004:PGK852006 RDM852004:RDQ852006 TAS852004:TAW852006 UXY852004:UYC852006 WVE852004:WVI852006 E917302:I917304 ACK917302:ACO917304 BZQ917302:BZU917304 DWW917302:DXA917304 FUC917302:FUG917304 HRI917302:HRM917304 JOO917302:JOS917304 LLU917302:LLY917304 NJA917302:NJE917304 PGG917302:PGK917304 RDM917302:RDQ917304 TAS917302:TAW917304 UXY917302:UYC917304 WVE917302:WVI917304 E917428:I917430 ACK917428:ACO917430 BZQ917428:BZU917430 DWW917428:DXA917430 FUC917428:FUG917430 HRI917428:HRM917430 JOO917428:JOS917430 LLU917428:LLY917430 NJA917428:NJE917430 PGG917428:PGK917430 RDM917428:RDQ917430 TAS917428:TAW917430 UXY917428:UYC917430 WVE917428:WVI917430 E917446:I917448 ACK917446:ACO917448 BZQ917446:BZU917448 DWW917446:DXA917448 FUC917446:FUG917448 HRI917446:HRM917448 JOO917446:JOS917448 LLU917446:LLY917448 NJA917446:NJE917448 PGG917446:PGK917448 RDM917446:RDQ917448 TAS917446:TAW917448 UXY917446:UYC917448 WVE917446:WVI917448 ACK917503:ACO917505 BZQ917503:BZU917505 DWW917503:DXA917505 FUC917503:FUG917505 HRI917503:HRM917505 JOO917503:JOS917505 LLU917503:LLY917505 NJA917503:NJE917505 PGG917503:PGK917505 RDM917503:RDQ917505 TAS917503:TAW917505 UXY917503:UYC917505 WVE917503:WVI917505 E982978:I982980 ACK982978:ACO982980 BZQ982978:BZU982980 DWW982978:DXA982980 FUC982978:FUG982980 HRI982978:HRM982980 JOO982978:JOS982980 LLU982978:LLY982980 NJA982978:NJE982980 PGG982978:PGK982980 RDM982978:RDQ982980 TAS982978:TAW982980 UXY982978:UYC982980 WVE982978:WVI982980 E65513:I65519 ACK65513:ACO65519 BZQ65513:BZU65519 DWW65513:DXA65519 FUC65513:FUG65519 HRI65513:HRM65519 JOO65513:JOS65519 LLU65513:LLY65519 NJA65513:NJE65519 PGG65513:PGK65519 RDM65513:RDQ65519 TAS65513:TAW65519 UXY65513:UYC65519 WVE65513:WVI65519 E65555:I65561 ACK65555:ACO65561 BZQ65555:BZU65561 DWW65555:DXA65561 FUC65555:FUG65561 HRI65555:HRM65561 JOO65555:JOS65561 LLU65555:LLY65561 NJA65555:NJE65561 PGG65555:PGK65561 RDM65555:RDQ65561 TAS65555:TAW65561 UXY65555:UYC65561 WVE65555:WVI65561 E262052:I262058 ACK262052:ACO262058 BZQ262052:BZU262058 DWW262052:DXA262058 FUC262052:FUG262058 HRI262052:HRM262058 JOO262052:JOS262058 LLU262052:LLY262058 NJA262052:NJE262058 PGG262052:PGK262058 RDM262052:RDQ262058 TAS262052:TAW262058 UXY262052:UYC262058 WVE262052:WVI262058 E262101:I262107 ACK262101:ACO262107 BZQ262101:BZU262107 DWW262101:DXA262107 FUC262101:FUG262107 HRI262101:HRM262107 JOO262101:JOS262107 LLU262101:LLY262107 NJA262101:NJE262107 PGG262101:PGK262107 RDM262101:RDQ262107 TAS262101:TAW262107 UXY262101:UYC262107 WVE262101:WVI262107 E393162:I393168 ACK393162:ACO393168 BZQ393162:BZU393168 DWW393162:DXA393168 FUC393162:FUG393168 HRI393162:HRM393168 JOO393162:JOS393168 LLU393162:LLY393168 NJA393162:NJE393168 PGG393162:PGK393168 RDM393162:RDQ393168 TAS393162:TAW393168 UXY393162:UYC393168 WVE393162:WVI393168 E458668:I458674 ACK458668:ACO458674 BZQ458668:BZU458674 DWW458668:DXA458674 FUC458668:FUG458674 HRI458668:HRM458674 JOO458668:JOS458674 LLU458668:LLY458674 NJA458668:NJE458674 PGG458668:PGK458674 RDM458668:RDQ458674 TAS458668:TAW458674 UXY458668:UYC458674 WVE458668:WVI458674 E524265:I524271 ACK524265:ACO524271 BZQ524265:BZU524271 DWW524265:DXA524271 FUC524265:FUG524271 HRI524265:HRM524271 JOO524265:JOS524271 LLU524265:LLY524271 NJA524265:NJE524271 PGG524265:PGK524271 RDM524265:RDQ524271 TAS524265:TAW524271 UXY524265:UYC524271 WVE524265:WVI524271 E524307:I524313 ACK524307:ACO524313 BZQ524307:BZU524313 DWW524307:DXA524313 FUC524307:FUG524313 HRI524307:HRM524313 JOO524307:JOS524313 LLU524307:LLY524313 NJA524307:NJE524313 PGG524307:PGK524313 RDM524307:RDQ524313 TAS524307:TAW524313 UXY524307:UYC524313 WVE524307:WVI524313 E720804:I720810 ACK720804:ACO720810 BZQ720804:BZU720810 DWW720804:DXA720810 FUC720804:FUG720810 HRI720804:HRM720810 JOO720804:JOS720810 LLU720804:LLY720810 NJA720804:NJE720810 PGG720804:PGK720810 RDM720804:RDQ720810 TAS720804:TAW720810 UXY720804:UYC720810 WVE720804:WVI720810 E720853:I720859 ACK720853:ACO720859 BZQ720853:BZU720859 DWW720853:DXA720859 FUC720853:FUG720859 HRI720853:HRM720859 JOO720853:JOS720859 LLU720853:LLY720859 NJA720853:NJE720859 PGG720853:PGK720859 RDM720853:RDQ720859 TAS720853:TAW720859 UXY720853:UYC720859 WVE720853:WVI720859 E851914:I851920 ACK851914:ACO851920 BZQ851914:BZU851920 DWW851914:DXA851920 FUC851914:FUG851920 HRI851914:HRM851920 JOO851914:JOS851920 LLU851914:LLY851920 NJA851914:NJE851920 PGG851914:PGK851920 RDM851914:RDQ851920 TAS851914:TAW851920 UXY851914:UYC851920 WVE851914:WVI851920 E917420:I917426 ACK917420:ACO917426 BZQ917420:BZU917426 DWW917420:DXA917426 FUC917420:FUG917426 HRI917420:HRM917426 JOO917420:JOS917426 LLU917420:LLY917426 NJA917420:NJE917426 PGG917420:PGK917426 RDM917420:RDQ917426 TAS917420:TAW917426 UXY917420:UYC917426 WVE917420:WVI917426 E983017:I983023 ACK983017:ACO983023 BZQ983017:BZU983023 DWW983017:DXA983023 FUC983017:FUG983023 HRI983017:HRM983023 JOO983017:JOS983023 LLU983017:LLY983023 NJA983017:NJE983023 PGG983017:PGK983023 RDM983017:RDQ983023 TAS983017:TAW983023 UXY983017:UYC983023 WVE983017:WVI983023 E983059:I983065 ACK983059:ACO983065 BZQ983059:BZU983065 DWW983059:DXA983065 FUC983059:FUG983065 HRI983059:HRM983065 JOO983059:JOS983065 LLU983059:LLY983065 NJA983059:NJE983065 PGG983059:PGK983065 RDM983059:RDQ983065 TAS983059:TAW983065 UXY983059:UYC983065 WVE983059:WVI983065 E65521:I65530 ACK65521:ACO65530 BZQ65521:BZU65530 DWW65521:DXA65530 FUC65521:FUG65530 HRI65521:HRM65530 JOO65521:JOS65530 LLU65521:LLY65530 NJA65521:NJE65530 PGG65521:PGK65530 RDM65521:RDQ65530 TAS65521:TAW65530 UXY65521:UYC65530 WVE65521:WVI65530 E393201:I393210 ACK393201:ACO393210 BZQ393201:BZU393210 DWW393201:DXA393210 FUC393201:FUG393210 HRI393201:HRM393210 JOO393201:JOS393210 LLU393201:LLY393210 NJA393201:NJE393210 PGG393201:PGK393210 RDM393201:RDQ393210 TAS393201:TAW393210 UXY393201:UYC393210 WVE393201:WVI393210 E720881:I720890 ACK720881:ACO720890 BZQ720881:BZU720890 DWW720881:DXA720890 FUC720881:FUG720890 HRI720881:HRM720890 JOO720881:JOS720890 LLU720881:LLY720890 NJA720881:NJE720890 PGG720881:PGK720890 RDM720881:RDQ720890 TAS720881:TAW720890 UXY720881:UYC720890 WVE720881:WVI720890 E65532:J65533 E131068:J131069 E196604:J196605 E262140:J262141 E327676:J327677 E393212:J393213 E458748:J458749 E524284:J524285 E589820:J589821 E655356:J655357 E720892:J720893 E786428:J786429 E851964:J851965 E917500:J917501 E983036:J983037 E65535:J65537 E262143:J262145 E458751:J458753 E655359:J655361 E851967:J851969 E65539:J65540 E131075:J131076 E196611:J196612 E262147:J262148 E327683:J327684 E393219:J393220 E458755:J458756 E524291:J524292 E589827:J589828 E655363:J655364 E720899:J720900 E786435:J786436 E851971:J851972 E917507:J917508 E983043:J983044 E65563:I65570 ACK65563:ACO65570 BZQ65563:BZU65570 DWW65563:DXA65570 FUC65563:FUG65570 HRI65563:HRM65570 JOO65563:JOS65570 LLU65563:LLY65570 NJA65563:NJE65570 PGG65563:PGK65570 RDM65563:RDQ65570 TAS65563:TAW65570 UXY65563:UYC65570 WVE65563:WVI65570 E131099:I131106 ACK131099:ACO131106 BZQ131099:BZU131106 DWW131099:DXA131106 FUC131099:FUG131106 HRI131099:HRM131106 JOO131099:JOS131106 LLU131099:LLY131106 NJA131099:NJE131106 PGG131099:PGK131106 RDM131099:RDQ131106 TAS131099:TAW131106 UXY131099:UYC131106 WVE131099:WVI131106 E196635:I196642 ACK196635:ACO196642 BZQ196635:BZU196642 DWW196635:DXA196642 FUC196635:FUG196642 HRI196635:HRM196642 JOO196635:JOS196642 LLU196635:LLY196642 NJA196635:NJE196642 PGG196635:PGK196642 RDM196635:RDQ196642 TAS196635:TAW196642 UXY196635:UYC196642 WVE196635:WVI196642 E262171:I262178 ACK262171:ACO262178 BZQ262171:BZU262178 DWW262171:DXA262178 FUC262171:FUG262178 HRI262171:HRM262178 JOO262171:JOS262178 LLU262171:LLY262178 NJA262171:NJE262178 PGG262171:PGK262178 RDM262171:RDQ262178 TAS262171:TAW262178 UXY262171:UYC262178 WVE262171:WVI262178 E327707:I327714 ACK327707:ACO327714 BZQ327707:BZU327714 DWW327707:DXA327714 FUC327707:FUG327714 HRI327707:HRM327714 JOO327707:JOS327714 LLU327707:LLY327714 NJA327707:NJE327714 PGG327707:PGK327714 RDM327707:RDQ327714 TAS327707:TAW327714 UXY327707:UYC327714 WVE327707:WVI327714 E393243:I393250 ACK393243:ACO393250 BZQ393243:BZU393250 DWW393243:DXA393250 FUC393243:FUG393250 HRI393243:HRM393250 JOO393243:JOS393250 LLU393243:LLY393250 NJA393243:NJE393250 PGG393243:PGK393250 RDM393243:RDQ393250 TAS393243:TAW393250 UXY393243:UYC393250 WVE393243:WVI393250 E458779:I458786 ACK458779:ACO458786 BZQ458779:BZU458786 DWW458779:DXA458786 FUC458779:FUG458786 HRI458779:HRM458786 JOO458779:JOS458786 LLU458779:LLY458786 NJA458779:NJE458786 PGG458779:PGK458786 RDM458779:RDQ458786 TAS458779:TAW458786 UXY458779:UYC458786 WVE458779:WVI458786 E524315:I524322 ACK524315:ACO524322 BZQ524315:BZU524322 DWW524315:DXA524322 FUC524315:FUG524322 HRI524315:HRM524322 JOO524315:JOS524322 LLU524315:LLY524322 NJA524315:NJE524322 PGG524315:PGK524322 RDM524315:RDQ524322 TAS524315:TAW524322 UXY524315:UYC524322 WVE524315:WVI524322 E589851:I589858 ACK589851:ACO589858 BZQ589851:BZU589858 DWW589851:DXA589858 FUC589851:FUG589858 HRI589851:HRM589858 JOO589851:JOS589858 LLU589851:LLY589858 NJA589851:NJE589858 PGG589851:PGK589858 RDM589851:RDQ589858 TAS589851:TAW589858 UXY589851:UYC589858 WVE589851:WVI589858 E655387:I655394 ACK655387:ACO655394 BZQ655387:BZU655394 DWW655387:DXA655394 FUC655387:FUG655394 HRI655387:HRM655394 JOO655387:JOS655394 LLU655387:LLY655394 NJA655387:NJE655394 PGG655387:PGK655394 RDM655387:RDQ655394 TAS655387:TAW655394 UXY655387:UYC655394 WVE655387:WVI655394 E720923:I720930 ACK720923:ACO720930 BZQ720923:BZU720930 DWW720923:DXA720930 FUC720923:FUG720930 HRI720923:HRM720930 JOO720923:JOS720930 LLU720923:LLY720930 NJA720923:NJE720930 PGG720923:PGK720930 RDM720923:RDQ720930 TAS720923:TAW720930 UXY720923:UYC720930 WVE720923:WVI720930 E786459:I786466 ACK786459:ACO786466 BZQ786459:BZU786466 DWW786459:DXA786466 FUC786459:FUG786466 HRI786459:HRM786466 JOO786459:JOS786466 LLU786459:LLY786466 NJA786459:NJE786466 PGG786459:PGK786466 RDM786459:RDQ786466 TAS786459:TAW786466 UXY786459:UYC786466 WVE786459:WVI786466 E851995:I852002 ACK851995:ACO852002 BZQ851995:BZU852002 DWW851995:DXA852002 FUC851995:FUG852002 HRI851995:HRM852002 JOO851995:JOS852002 LLU851995:LLY852002 NJA851995:NJE852002 PGG851995:PGK852002 RDM851995:RDQ852002 TAS851995:TAW852002 UXY851995:UYC852002 WVE851995:WVI852002 E917531:I917538 ACK917531:ACO917538 BZQ917531:BZU917538 DWW917531:DXA917538 FUC917531:FUG917538 HRI917531:HRM917538 JOO917531:JOS917538 LLU917531:LLY917538 NJA917531:NJE917538 PGG917531:PGK917538 RDM917531:RDQ917538 TAS917531:TAW917538 UXY917531:UYC917538 WVE917531:WVI917538 E983067:I983074 ACK983067:ACO983074 BZQ983067:BZU983074 DWW983067:DXA983074 FUC983067:FUG983074 HRI983067:HRM983074 JOO983067:JOS983074 LLU983067:LLY983074 NJA983067:NJE983074 PGG983067:PGK983074 RDM983067:RDQ983074 TAS983067:TAW983074 UXY983067:UYC983074 WVE983067:WVI983074 E65581:I65622 ACK65581:ACO65622 BZQ65581:BZU65622 DWW65581:DXA65622 FUC65581:FUG65622 HRI65581:HRM65622 JOO65581:JOS65622 LLU65581:LLY65622 NJA65581:NJE65622 PGG65581:PGK65622 RDM65581:RDQ65622 TAS65581:TAW65622 UXY65581:UYC65622 WVE65581:WVI65622 E130861:I130866 ACK130861:ACO130866 BZQ130861:BZU130866 DWW130861:DXA130866 FUC130861:FUG130866 HRI130861:HRM130866 JOO130861:JOS130866 LLU130861:LLY130866 NJA130861:NJE130866 PGG130861:PGK130866 RDM130861:RDQ130866 TAS130861:TAW130866 UXY130861:UYC130866 WVE130861:WVI130866 E327469:I327474 ACK327469:ACO327474 BZQ327469:BZU327474 DWW327469:DXA327474 FUC327469:FUG327474 HRI327469:HRM327474 JOO327469:JOS327474 LLU327469:LLY327474 NJA327469:NJE327474 PGG327469:PGK327474 RDM327469:RDQ327474 TAS327469:TAW327474 UXY327469:UYC327474 WVE327469:WVI327474 E524077:I524082 ACK524077:ACO524082 BZQ524077:BZU524082 DWW524077:DXA524082 FUC524077:FUG524082 HRI524077:HRM524082 JOO524077:JOS524082 LLU524077:LLY524082 NJA524077:NJE524082 PGG524077:PGK524082 RDM524077:RDQ524082 TAS524077:TAW524082 UXY524077:UYC524082 WVE524077:WVI524082 E720685:I720690 ACK720685:ACO720690 BZQ720685:BZU720690 DWW720685:DXA720690 FUC720685:FUG720690 HRI720685:HRM720690 JOO720685:JOS720690 LLU720685:LLY720690 NJA720685:NJE720690 PGG720685:PGK720690 RDM720685:RDQ720690 TAS720685:TAW720690 UXY720685:UYC720690 WVE720685:WVI720690 E917293:I917298 ACK917293:ACO917298 BZQ917293:BZU917298 DWW917293:DXA917298 FUC917293:FUG917298 HRI917293:HRM917298 JOO917293:JOS917298 LLU917293:LLY917298 NJA917293:NJE917298 PGG917293:PGK917298 RDM917293:RDQ917298 TAS917293:TAW917298 UXY917293:UYC917298 WVE917293:WVI917298 E130943:I130947 ACK130943:ACO130947 BZQ130943:BZU130947 DWW130943:DXA130947 FUC130943:FUG130947 HRI130943:HRM130947 JOO130943:JOS130947 LLU130943:LLY130947 NJA130943:NJE130947 PGG130943:PGK130947 RDM130943:RDQ130947 TAS130943:TAW130947 UXY130943:UYC130947 WVE130943:WVI130947 ACK131038:ACO131042 BZQ131038:BZU131042 DWW131038:DXA131042 FUC131038:FUG131042 HRI131038:HRM131042 JOO131038:JOS131042 LLU131038:LLY131042 NJA131038:NJE131042 PGG131038:PGK131042 RDM131038:RDQ131042 TAS131038:TAW131042 UXY131038:UYC131042 WVE131038:WVI131042 E458623:I458627 ACK458623:ACO458627 BZQ458623:BZU458627 DWW458623:DXA458627 FUC458623:FUG458627 HRI458623:HRM458627 JOO458623:JOS458627 LLU458623:LLY458627 NJA458623:NJE458627 PGG458623:PGK458627 RDM458623:RDQ458627 TAS458623:TAW458627 UXY458623:UYC458627 WVE458623:WVI458627 ACK458718:ACO458722 BZQ458718:BZU458722 DWW458718:DXA458722 FUC458718:FUG458722 HRI458718:HRM458722 JOO458718:JOS458722 LLU458718:LLY458722 NJA458718:NJE458722 PGG458718:PGK458722 RDM458718:RDQ458722 TAS458718:TAW458722 UXY458718:UYC458722 WVE458718:WVI458722 E786303:I786307 ACK786303:ACO786307 BZQ786303:BZU786307 DWW786303:DXA786307 FUC786303:FUG786307 HRI786303:HRM786307 JOO786303:JOS786307 LLU786303:LLY786307 NJA786303:NJE786307 PGG786303:PGK786307 RDM786303:RDQ786307 TAS786303:TAW786307 UXY786303:UYC786307 WVE786303:WVI786307 ACK786398:ACO786402 BZQ786398:BZU786402 DWW786398:DXA786402 FUC786398:FUG786402 HRI786398:HRM786402 JOO786398:JOS786402 LLU786398:LLY786402 NJA786398:NJE786402 PGG786398:PGK786402 RDM786398:RDQ786402 TAS786398:TAW786402 UXY786398:UYC786402 WVE786398:WVI786402 E130949:I130959 ACK130949:ACO130959 BZQ130949:BZU130959 DWW130949:DXA130959 FUC130949:FUG130959 HRI130949:HRM130959 JOO130949:JOS130959 LLU130949:LLY130959 NJA130949:NJE130959 PGG130949:PGK130959 RDM130949:RDQ130959 TAS130949:TAW130959 UXY130949:UYC130959 WVE130949:WVI130959 E851845:I851855 ACK851845:ACO851855 BZQ851845:BZU851855 DWW851845:DXA851855 FUC851845:FUG851855 HRI851845:HRM851855 JOO851845:JOS851855 LLU851845:LLY851855 NJA851845:NJE851855 PGG851845:PGK851855 RDM851845:RDQ851855 TAS851845:TAW851855 UXY851845:UYC851855 WVE851845:WVI851855 E130980:I130986 ACK130980:ACO130986 BZQ130980:BZU130986 DWW130980:DXA130986 FUC130980:FUG130986 HRI130980:HRM130986 JOO130980:JOS130986 LLU130980:LLY130986 NJA130980:NJE130986 PGG130980:PGK130986 RDM130980:RDQ130986 TAS130980:TAW130986 UXY130980:UYC130986 WVE130980:WVI130986 E131029:I131035 ACK131029:ACO131035 BZQ131029:BZU131035 DWW131029:DXA131035 FUC131029:FUG131035 HRI131029:HRM131035 JOO131029:JOS131035 LLU131029:LLY131035 NJA131029:NJE131035 PGG131029:PGK131035 RDM131029:RDQ131035 TAS131029:TAW131035 UXY131029:UYC131035 WVE131029:WVI131035 E262090:I262096 ACK262090:ACO262096 BZQ262090:BZU262096 DWW262090:DXA262096 FUC262090:FUG262096 HRI262090:HRM262096 JOO262090:JOS262096 LLU262090:LLY262096 NJA262090:NJE262096 PGG262090:PGK262096 RDM262090:RDQ262096 TAS262090:TAW262096 UXY262090:UYC262096 WVE262090:WVI262096 E327596:I327602 ACK327596:ACO327602 BZQ327596:BZU327602 DWW327596:DXA327602 FUC327596:FUG327602 HRI327596:HRM327602 JOO327596:JOS327602 LLU327596:LLY327602 NJA327596:NJE327602 PGG327596:PGK327602 RDM327596:RDQ327602 TAS327596:TAW327602 UXY327596:UYC327602 WVE327596:WVI327602 E393193:I393199 ACK393193:ACO393199 BZQ393193:BZU393199 DWW393193:DXA393199 FUC393193:FUG393199 HRI393193:HRM393199 JOO393193:JOS393199 LLU393193:LLY393199 NJA393193:NJE393199 PGG393193:PGK393199 RDM393193:RDQ393199 TAS393193:TAW393199 UXY393193:UYC393199 WVE393193:WVI393199 E393235:I393241 ACK393235:ACO393241 BZQ393235:BZU393241 DWW393235:DXA393241 FUC393235:FUG393241 HRI393235:HRM393241 JOO393235:JOS393241 LLU393235:LLY393241 NJA393235:NJE393241 PGG393235:PGK393241 RDM393235:RDQ393241 TAS393235:TAW393241 UXY393235:UYC393241 WVE393235:WVI393241 E589732:I589738 ACK589732:ACO589738 BZQ589732:BZU589738 DWW589732:DXA589738 FUC589732:FUG589738 HRI589732:HRM589738 JOO589732:JOS589738 LLU589732:LLY589738 NJA589732:NJE589738 PGG589732:PGK589738 RDM589732:RDQ589738 TAS589732:TAW589738 UXY589732:UYC589738 WVE589732:WVI589738 E589781:I589787 ACK589781:ACO589787 BZQ589781:BZU589787 DWW589781:DXA589787 FUC589781:FUG589787 HRI589781:HRM589787 JOO589781:JOS589787 LLU589781:LLY589787 NJA589781:NJE589787 PGG589781:PGK589787 RDM589781:RDQ589787 TAS589781:TAW589787 UXY589781:UYC589787 WVE589781:WVI589787 E720842:I720848 ACK720842:ACO720848 BZQ720842:BZU720848 DWW720842:DXA720848 FUC720842:FUG720848 HRI720842:HRM720848 JOO720842:JOS720848 LLU720842:LLY720848 NJA720842:NJE720848 PGG720842:PGK720848 RDM720842:RDQ720848 TAS720842:TAW720848 UXY720842:UYC720848 WVE720842:WVI720848 E786348:I786354 ACK786348:ACO786354 BZQ786348:BZU786354 DWW786348:DXA786354 FUC786348:FUG786354 HRI786348:HRM786354 JOO786348:JOS786354 LLU786348:LLY786354 NJA786348:NJE786354 PGG786348:PGK786354 RDM786348:RDQ786354 TAS786348:TAW786354 UXY786348:UYC786354 WVE786348:WVI786354 E851945:I851951 ACK851945:ACO851951 BZQ851945:BZU851951 DWW851945:DXA851951 FUC851945:FUG851951 HRI851945:HRM851951 JOO851945:JOS851951 LLU851945:LLY851951 NJA851945:NJE851951 PGG851945:PGK851951 RDM851945:RDQ851951 TAS851945:TAW851951 UXY851945:UYC851951 WVE851945:WVI851951 E851987:I851993 ACK851987:ACO851993 BZQ851987:BZU851993 DWW851987:DXA851993 FUC851987:FUG851993 HRI851987:HRM851993 JOO851987:JOS851993 LLU851987:LLY851993 NJA851987:NJE851993 PGG851987:PGK851993 RDM851987:RDQ851993 TAS851987:TAW851993 UXY851987:UYC851993 WVE851987:WVI851993 E131000:I131008 ACK131000:ACO131008 BZQ131000:BZU131008 DWW131000:DXA131008 FUC131000:FUG131008 HRI131000:HRM131008 JOO131000:JOS131008 LLU131000:LLY131008 NJA131000:NJE131008 PGG131000:PGK131008 RDM131000:RDQ131008 TAS131000:TAW131008 UXY131000:UYC131008 WVE131000:WVI131008 E196466:I196474 ACK196466:ACO196474 BZQ196466:BZU196474 DWW196466:DXA196474 FUC196466:FUG196474 HRI196466:HRM196474 JOO196466:JOS196474 LLU196466:LLY196474 NJA196466:NJE196474 PGG196466:PGK196474 RDM196466:RDQ196474 TAS196466:TAW196474 UXY196466:UYC196474 WVE196466:WVI196474 E720824:I720832 ACK720824:ACO720832 BZQ720824:BZU720832 DWW720824:DXA720832 FUC720824:FUG720832 HRI720824:HRM720832 JOO720824:JOS720832 LLU720824:LLY720832 NJA720824:NJE720832 PGG720824:PGK720832 RDM720824:RDQ720832 TAS720824:TAW720832 UXY720824:UYC720832 WVE720824:WVI720832 E786290:I786298 ACK786290:ACO786298 BZQ786290:BZU786298 DWW786290:DXA786298 FUC786290:FUG786298 HRI786290:HRM786298 JOO786290:JOS786298 LLU786290:LLY786298 NJA786290:NJE786298 PGG786290:PGK786298 RDM786290:RDQ786298 TAS786290:TAW786298 UXY786290:UYC786298 WVE786290:WVI786298 E131018:I131024 ACK131018:ACO131024 BZQ131018:BZU131024 DWW131018:DXA131024 FUC131018:FUG131024 HRI131018:HRM131024 JOO131018:JOS131024 LLU131018:LLY131024 NJA131018:NJE131024 PGG131018:PGK131024 RDM131018:RDQ131024 TAS131018:TAW131024 UXY131018:UYC131024 WVE131018:WVI131024 E196524:I196530 ACK196524:ACO196530 BZQ196524:BZU196530 DWW196524:DXA196530 FUC196524:FUG196530 HRI196524:HRM196530 JOO196524:JOS196530 LLU196524:LLY196530 NJA196524:NJE196530 PGG196524:PGK196530 RDM196524:RDQ196530 TAS196524:TAW196530 UXY196524:UYC196530 WVE196524:WVI196530 E262121:I262127 ACK262121:ACO262127 BZQ262121:BZU262127 DWW262121:DXA262127 FUC262121:FUG262127 HRI262121:HRM262127 JOO262121:JOS262127 LLU262121:LLY262127 NJA262121:NJE262127 PGG262121:PGK262127 RDM262121:RDQ262127 TAS262121:TAW262127 UXY262121:UYC262127 WVE262121:WVI262127 E262163:I262169 ACK262163:ACO262169 BZQ262163:BZU262169 DWW262163:DXA262169 FUC262163:FUG262169 HRI262163:HRM262169 JOO262163:JOS262169 LLU262163:LLY262169 NJA262163:NJE262169 PGG262163:PGK262169 RDM262163:RDQ262169 TAS262163:TAW262169 UXY262163:UYC262169 WVE262163:WVI262169 E458660:I458666 ACK458660:ACO458666 BZQ458660:BZU458666 DWW458660:DXA458666 FUC458660:FUG458666 HRI458660:HRM458666 JOO458660:JOS458666 LLU458660:LLY458666 NJA458660:NJE458666 PGG458660:PGK458666 RDM458660:RDQ458666 TAS458660:TAW458666 UXY458660:UYC458666 WVE458660:WVI458666 E458709:I458715 ACK458709:ACO458715 BZQ458709:BZU458715 DWW458709:DXA458715 FUC458709:FUG458715 HRI458709:HRM458715 JOO458709:JOS458715 LLU458709:LLY458715 NJA458709:NJE458715 PGG458709:PGK458715 RDM458709:RDQ458715 TAS458709:TAW458715 UXY458709:UYC458715 WVE458709:WVI458715 E589770:I589776 ACK589770:ACO589776 BZQ589770:BZU589776 DWW589770:DXA589776 FUC589770:FUG589776 HRI589770:HRM589776 JOO589770:JOS589776 LLU589770:LLY589776 NJA589770:NJE589776 PGG589770:PGK589776 RDM589770:RDQ589776 TAS589770:TAW589776 UXY589770:UYC589776 WVE589770:WVI589776 E655276:I655282 ACK655276:ACO655282 BZQ655276:BZU655282 DWW655276:DXA655282 FUC655276:FUG655282 HRI655276:HRM655282 JOO655276:JOS655282 LLU655276:LLY655282 NJA655276:NJE655282 PGG655276:PGK655282 RDM655276:RDQ655282 TAS655276:TAW655282 UXY655276:UYC655282 WVE655276:WVI655282 E720873:I720879 ACK720873:ACO720879 BZQ720873:BZU720879 DWW720873:DXA720879 FUC720873:FUG720879 HRI720873:HRM720879 JOO720873:JOS720879 LLU720873:LLY720879 NJA720873:NJE720879 PGG720873:PGK720879 RDM720873:RDQ720879 TAS720873:TAW720879 UXY720873:UYC720879 WVE720873:WVI720879 E720915:I720921 ACK720915:ACO720921 BZQ720915:BZU720921 DWW720915:DXA720921 FUC720915:FUG720921 HRI720915:HRM720921 JOO720915:JOS720921 LLU720915:LLY720921 NJA720915:NJE720921 PGG720915:PGK720921 RDM720915:RDQ720921 TAS720915:TAW720921 UXY720915:UYC720921 WVE720915:WVI720921 E917412:I917418 ACK917412:ACO917418 BZQ917412:BZU917418 DWW917412:DXA917418 FUC917412:FUG917418 HRI917412:HRM917418 JOO917412:JOS917418 LLU917412:LLY917418 NJA917412:NJE917418 PGG917412:PGK917418 RDM917412:RDQ917418 TAS917412:TAW917418 UXY917412:UYC917418 WVE917412:WVI917418 E917461:I917467 ACK917461:ACO917467 BZQ917461:BZU917467 DWW917461:DXA917467 FUC917461:FUG917467 HRI917461:HRM917467 JOO917461:JOS917467 LLU917461:LLY917467 NJA917461:NJE917467 PGG917461:PGK917467 RDM917461:RDQ917467 TAS917461:TAW917467 UXY917461:UYC917467 WVE917461:WVI917467 E131038:J131042 E458718:J458722 E786398:J786402 E131057:I131066 ACK131057:ACO131066 BZQ131057:BZU131066 DWW131057:DXA131066 FUC131057:FUG131066 HRI131057:HRM131066 JOO131057:JOS131066 LLU131057:LLY131066 NJA131057:NJE131066 PGG131057:PGK131066 RDM131057:RDQ131066 TAS131057:TAW131066 UXY131057:UYC131066 WVE131057:WVI131066 E458737:I458746 ACK458737:ACO458746 BZQ458737:BZU458746 DWW458737:DXA458746 FUC458737:FUG458746 HRI458737:HRM458746 JOO458737:JOS458746 LLU458737:LLY458746 NJA458737:NJE458746 PGG458737:PGK458746 RDM458737:RDQ458746 TAS458737:TAW458746 UXY458737:UYC458746 WVE458737:WVI458746 E786417:I786426 ACK786417:ACO786426 BZQ786417:BZU786426 DWW786417:DXA786426 FUC786417:FUG786426 HRI786417:HRM786426 JOO786417:JOS786426 LLU786417:LLY786426 NJA786417:NJE786426 PGG786417:PGK786426 RDM786417:RDQ786426 TAS786417:TAW786426 UXY786417:UYC786426 WVE786417:WVI786426 E131071:J131073 E327679:J327681 E524287:J524289 E720895:J720897 E917503:J917505 E131117:I131158 ACK131117:ACO131158 BZQ131117:BZU131158 DWW131117:DXA131158 FUC131117:FUG131158 HRI131117:HRM131158 JOO131117:JOS131158 LLU131117:LLY131158 NJA131117:NJE131158 PGG131117:PGK131158 RDM131117:RDQ131158 TAS131117:TAW131158 UXY131117:UYC131158 WVE131117:WVI131158 E196397:I196402 ACK196397:ACO196402 BZQ196397:BZU196402 DWW196397:DXA196402 FUC196397:FUG196402 HRI196397:HRM196402 JOO196397:JOS196402 LLU196397:LLY196402 NJA196397:NJE196402 PGG196397:PGK196402 RDM196397:RDQ196402 TAS196397:TAW196402 UXY196397:UYC196402 WVE196397:WVI196402 E393005:I393010 ACK393005:ACO393010 BZQ393005:BZU393010 DWW393005:DXA393010 FUC393005:FUG393010 HRI393005:HRM393010 JOO393005:JOS393010 LLU393005:LLY393010 NJA393005:NJE393010 PGG393005:PGK393010 RDM393005:RDQ393010 TAS393005:TAW393010 UXY393005:UYC393010 WVE393005:WVI393010 E589613:I589618 ACK589613:ACO589618 BZQ589613:BZU589618 DWW589613:DXA589618 FUC589613:FUG589618 HRI589613:HRM589618 JOO589613:JOS589618 LLU589613:LLY589618 NJA589613:NJE589618 PGG589613:PGK589618 RDM589613:RDQ589618 TAS589613:TAW589618 UXY589613:UYC589618 WVE589613:WVI589618 E786221:I786226 ACK786221:ACO786226 BZQ786221:BZU786226 DWW786221:DXA786226 FUC786221:FUG786226 HRI786221:HRM786226 JOO786221:JOS786226 LLU786221:LLY786226 NJA786221:NJE786226 PGG786221:PGK786226 RDM786221:RDQ786226 TAS786221:TAW786226 UXY786221:UYC786226 WVE786221:WVI786226 E982829:I982834 ACK982829:ACO982834 BZQ982829:BZU982834 DWW982829:DXA982834 FUC982829:FUG982834 HRI982829:HRM982834 JOO982829:JOS982834 LLU982829:LLY982834 NJA982829:NJE982834 PGG982829:PGK982834 RDM982829:RDQ982834 TAS982829:TAW982834 UXY982829:UYC982834 WVE982829:WVI982834 E196479:I196483 ACK196479:ACO196483 BZQ196479:BZU196483 DWW196479:DXA196483 FUC196479:FUG196483 HRI196479:HRM196483 JOO196479:JOS196483 LLU196479:LLY196483 NJA196479:NJE196483 PGG196479:PGK196483 RDM196479:RDQ196483 TAS196479:TAW196483 UXY196479:UYC196483 WVE196479:WVI196483 ACK196574:ACO196578 BZQ196574:BZU196578 DWW196574:DXA196578 FUC196574:FUG196578 HRI196574:HRM196578 JOO196574:JOS196578 LLU196574:LLY196578 NJA196574:NJE196578 PGG196574:PGK196578 RDM196574:RDQ196578 TAS196574:TAW196578 UXY196574:UYC196578 WVE196574:WVI196578 E524159:I524163 ACK524159:ACO524163 BZQ524159:BZU524163 DWW524159:DXA524163 FUC524159:FUG524163 HRI524159:HRM524163 JOO524159:JOS524163 LLU524159:LLY524163 NJA524159:NJE524163 PGG524159:PGK524163 RDM524159:RDQ524163 TAS524159:TAW524163 UXY524159:UYC524163 WVE524159:WVI524163 ACK524254:ACO524258 BZQ524254:BZU524258 DWW524254:DXA524258 FUC524254:FUG524258 HRI524254:HRM524258 JOO524254:JOS524258 LLU524254:LLY524258 NJA524254:NJE524258 PGG524254:PGK524258 RDM524254:RDQ524258 TAS524254:TAW524258 UXY524254:UYC524258 WVE524254:WVI524258 E851839:I851843 ACK851839:ACO851843 BZQ851839:BZU851843 DWW851839:DXA851843 FUC851839:FUG851843 HRI851839:HRM851843 JOO851839:JOS851843 LLU851839:LLY851843 NJA851839:NJE851843 PGG851839:PGK851843 RDM851839:RDQ851843 TAS851839:TAW851843 UXY851839:UYC851843 WVE851839:WVI851843 ACK851934:ACO851938 BZQ851934:BZU851938 DWW851934:DXA851938 FUC851934:FUG851938 HRI851934:HRM851938 JOO851934:JOS851938 LLU851934:LLY851938 NJA851934:NJE851938 PGG851934:PGK851938 RDM851934:RDQ851938 TAS851934:TAW851938 UXY851934:UYC851938 WVE851934:WVI851938 E196485:I196495 ACK196485:ACO196495 BZQ196485:BZU196495 DWW196485:DXA196495 FUC196485:FUG196495 HRI196485:HRM196495 JOO196485:JOS196495 LLU196485:LLY196495 NJA196485:NJE196495 PGG196485:PGK196495 RDM196485:RDQ196495 TAS196485:TAW196495 UXY196485:UYC196495 WVE196485:WVI196495 E917381:I917391 ACK917381:ACO917391 BZQ917381:BZU917391 DWW917381:DXA917391 FUC917381:FUG917391 HRI917381:HRM917391 JOO917381:JOS917391 LLU917381:LLY917391 NJA917381:NJE917391 PGG917381:PGK917391 RDM917381:RDQ917391 TAS917381:TAW917391 UXY917381:UYC917391 WVE917381:WVI917391 E196516:I196522 ACK196516:ACO196522 BZQ196516:BZU196522 DWW196516:DXA196522 FUC196516:FUG196522 HRI196516:HRM196522 JOO196516:JOS196522 LLU196516:LLY196522 NJA196516:NJE196522 PGG196516:PGK196522 RDM196516:RDQ196522 TAS196516:TAW196522 UXY196516:UYC196522 WVE196516:WVI196522 E196565:I196571 ACK196565:ACO196571 BZQ196565:BZU196571 DWW196565:DXA196571 FUC196565:FUG196571 HRI196565:HRM196571 JOO196565:JOS196571 LLU196565:LLY196571 NJA196565:NJE196571 PGG196565:PGK196571 RDM196565:RDQ196571 TAS196565:TAW196571 UXY196565:UYC196571 WVE196565:WVI196571 E327626:I327632 ACK327626:ACO327632 BZQ327626:BZU327632 DWW327626:DXA327632 FUC327626:FUG327632 HRI327626:HRM327632 JOO327626:JOS327632 LLU327626:LLY327632 NJA327626:NJE327632 PGG327626:PGK327632 RDM327626:RDQ327632 TAS327626:TAW327632 UXY327626:UYC327632 WVE327626:WVI327632 E393132:I393138 ACK393132:ACO393138 BZQ393132:BZU393138 DWW393132:DXA393138 FUC393132:FUG393138 HRI393132:HRM393138 JOO393132:JOS393138 LLU393132:LLY393138 NJA393132:NJE393138 PGG393132:PGK393138 RDM393132:RDQ393138 TAS393132:TAW393138 UXY393132:UYC393138 WVE393132:WVI393138 E458729:I458735 ACK458729:ACO458735 BZQ458729:BZU458735 DWW458729:DXA458735 FUC458729:FUG458735 HRI458729:HRM458735 JOO458729:JOS458735 LLU458729:LLY458735 NJA458729:NJE458735 PGG458729:PGK458735 RDM458729:RDQ458735 TAS458729:TAW458735 UXY458729:UYC458735 WVE458729:WVI458735 E458771:I458777 ACK458771:ACO458777 BZQ458771:BZU458777 DWW458771:DXA458777 FUC458771:FUG458777 HRI458771:HRM458777 JOO458771:JOS458777 LLU458771:LLY458777 NJA458771:NJE458777 PGG458771:PGK458777 RDM458771:RDQ458777 TAS458771:TAW458777 UXY458771:UYC458777 WVE458771:WVI458777 E655268:I655274 ACK655268:ACO655274 BZQ655268:BZU655274 DWW655268:DXA655274 FUC655268:FUG655274 HRI655268:HRM655274 JOO655268:JOS655274 LLU655268:LLY655274 NJA655268:NJE655274 PGG655268:PGK655274 RDM655268:RDQ655274 TAS655268:TAW655274 UXY655268:UYC655274 WVE655268:WVI655274 E655317:I655323 ACK655317:ACO655323 BZQ655317:BZU655323 DWW655317:DXA655323 FUC655317:FUG655323 HRI655317:HRM655323 JOO655317:JOS655323 LLU655317:LLY655323 NJA655317:NJE655323 PGG655317:PGK655323 RDM655317:RDQ655323 TAS655317:TAW655323 UXY655317:UYC655323 WVE655317:WVI655323 E786378:I786384 ACK786378:ACO786384 BZQ786378:BZU786384 DWW786378:DXA786384 FUC786378:FUG786384 HRI786378:HRM786384 JOO786378:JOS786384 LLU786378:LLY786384 NJA786378:NJE786384 PGG786378:PGK786384 RDM786378:RDQ786384 TAS786378:TAW786384 UXY786378:UYC786384 WVE786378:WVI786384 E851884:I851890 ACK851884:ACO851890 BZQ851884:BZU851890 DWW851884:DXA851890 FUC851884:FUG851890 HRI851884:HRM851890 JOO851884:JOS851890 LLU851884:LLY851890 NJA851884:NJE851890 PGG851884:PGK851890 RDM851884:RDQ851890 TAS851884:TAW851890 UXY851884:UYC851890 WVE851884:WVI851890 E917481:I917487 ACK917481:ACO917487 BZQ917481:BZU917487 DWW917481:DXA917487 FUC917481:FUG917487 HRI917481:HRM917487 JOO917481:JOS917487 LLU917481:LLY917487 NJA917481:NJE917487 PGG917481:PGK917487 RDM917481:RDQ917487 TAS917481:TAW917487 UXY917481:UYC917487 WVE917481:WVI917487 E917523:I917529 ACK917523:ACO917529 BZQ917523:BZU917529 DWW917523:DXA917529 FUC917523:FUG917529 HRI917523:HRM917529 JOO917523:JOS917529 LLU917523:LLY917529 NJA917523:NJE917529 PGG917523:PGK917529 RDM917523:RDQ917529 TAS917523:TAW917529 UXY917523:UYC917529 WVE917523:WVI917529 E196536:I196544 ACK196536:ACO196544 BZQ196536:BZU196544 DWW196536:DXA196544 FUC196536:FUG196544 HRI196536:HRM196544 JOO196536:JOS196544 LLU196536:LLY196544 NJA196536:NJE196544 PGG196536:PGK196544 RDM196536:RDQ196544 TAS196536:TAW196544 UXY196536:UYC196544 WVE196536:WVI196544 E262002:I262010 ACK262002:ACO262010 BZQ262002:BZU262010 DWW262002:DXA262010 FUC262002:FUG262010 HRI262002:HRM262010 JOO262002:JOS262010 LLU262002:LLY262010 NJA262002:NJE262010 PGG262002:PGK262010 RDM262002:RDQ262010 TAS262002:TAW262010 UXY262002:UYC262010 WVE262002:WVI262010 E786360:I786368 ACK786360:ACO786368 BZQ786360:BZU786368 DWW786360:DXA786368 FUC786360:FUG786368 HRI786360:HRM786368 JOO786360:JOS786368 LLU786360:LLY786368 NJA786360:NJE786368 PGG786360:PGK786368 RDM786360:RDQ786368 TAS786360:TAW786368 UXY786360:UYC786368 WVE786360:WVI786368 E851826:I851834 ACK851826:ACO851834 BZQ851826:BZU851834 DWW851826:DXA851834 FUC851826:FUG851834 HRI851826:HRM851834 JOO851826:JOS851834 LLU851826:LLY851834 NJA851826:NJE851834 PGG851826:PGK851834 RDM851826:RDQ851834 TAS851826:TAW851834 UXY851826:UYC851834 WVE851826:WVI851834 E196574:J196578 E524254:J524258 E851934:J851938 E196593:I196602 ACK196593:ACO196602 BZQ196593:BZU196602 DWW196593:DXA196602 FUC196593:FUG196602 HRI196593:HRM196602 JOO196593:JOS196602 LLU196593:LLY196602 NJA196593:NJE196602 PGG196593:PGK196602 RDM196593:RDQ196602 TAS196593:TAW196602 UXY196593:UYC196602 WVE196593:WVI196602 E524273:I524282 ACK524273:ACO524282 BZQ524273:BZU524282 DWW524273:DXA524282 FUC524273:FUG524282 HRI524273:HRM524282 JOO524273:JOS524282 LLU524273:LLY524282 NJA524273:NJE524282 PGG524273:PGK524282 RDM524273:RDQ524282 TAS524273:TAW524282 UXY524273:UYC524282 WVE524273:WVI524282 E851953:I851962 ACK851953:ACO851962 BZQ851953:BZU851962 DWW851953:DXA851962 FUC851953:FUG851962 HRI851953:HRM851962 JOO851953:JOS851962 LLU851953:LLY851962 NJA851953:NJE851962 PGG851953:PGK851962 RDM851953:RDQ851962 TAS851953:TAW851962 UXY851953:UYC851962 WVE851953:WVI851962 E196607:J196609 E393215:J393217 E589823:J589825 E786431:J786433 E983039:J983041 E196653:I196694 ACK196653:ACO196694 BZQ196653:BZU196694 DWW196653:DXA196694 FUC196653:FUG196694 HRI196653:HRM196694 JOO196653:JOS196694 LLU196653:LLY196694 NJA196653:NJE196694 PGG196653:PGK196694 RDM196653:RDQ196694 TAS196653:TAW196694 UXY196653:UYC196694 WVE196653:WVI196694 E262015:I262019 ACK262015:ACO262019 BZQ262015:BZU262019 DWW262015:DXA262019 FUC262015:FUG262019 HRI262015:HRM262019 JOO262015:JOS262019 LLU262015:LLY262019 NJA262015:NJE262019 PGG262015:PGK262019 RDM262015:RDQ262019 TAS262015:TAW262019 UXY262015:UYC262019 WVE262015:WVI262019 ACK262110:ACO262114 BZQ262110:BZU262114 DWW262110:DXA262114 FUC262110:FUG262114 HRI262110:HRM262114 JOO262110:JOS262114 LLU262110:LLY262114 NJA262110:NJE262114 PGG262110:PGK262114 RDM262110:RDQ262114 TAS262110:TAW262114 UXY262110:UYC262114 WVE262110:WVI262114 E589695:I589699 ACK589695:ACO589699 BZQ589695:BZU589699 DWW589695:DXA589699 FUC589695:FUG589699 HRI589695:HRM589699 JOO589695:JOS589699 LLU589695:LLY589699 NJA589695:NJE589699 PGG589695:PGK589699 RDM589695:RDQ589699 TAS589695:TAW589699 UXY589695:UYC589699 WVE589695:WVI589699 ACK589790:ACO589794 BZQ589790:BZU589794 DWW589790:DXA589794 FUC589790:FUG589794 HRI589790:HRM589794 JOO589790:JOS589794 LLU589790:LLY589794 NJA589790:NJE589794 PGG589790:PGK589794 RDM589790:RDQ589794 TAS589790:TAW589794 UXY589790:UYC589794 WVE589790:WVI589794 E917375:I917379 ACK917375:ACO917379 BZQ917375:BZU917379 DWW917375:DXA917379 FUC917375:FUG917379 HRI917375:HRM917379 JOO917375:JOS917379 LLU917375:LLY917379 NJA917375:NJE917379 PGG917375:PGK917379 RDM917375:RDQ917379 TAS917375:TAW917379 UXY917375:UYC917379 WVE917375:WVI917379 ACK917470:ACO917474 BZQ917470:BZU917474 DWW917470:DXA917474 FUC917470:FUG917474 HRI917470:HRM917474 JOO917470:JOS917474 LLU917470:LLY917474 NJA917470:NJE917474 PGG917470:PGK917474 RDM917470:RDQ917474 TAS917470:TAW917474 UXY917470:UYC917474 WVE917470:WVI917474 E262021:I262031 ACK262021:ACO262031 BZQ262021:BZU262031 DWW262021:DXA262031 FUC262021:FUG262031 HRI262021:HRM262031 JOO262021:JOS262031 LLU262021:LLY262031 NJA262021:NJE262031 PGG262021:PGK262031 RDM262021:RDQ262031 TAS262021:TAW262031 UXY262021:UYC262031 WVE262021:WVI262031 E982917:I982927 ACK982917:ACO982927 BZQ982917:BZU982927 DWW982917:DXA982927 FUC982917:FUG982927 HRI982917:HRM982927 JOO982917:JOS982927 LLU982917:LLY982927 NJA982917:NJE982927 PGG982917:PGK982927 RDM982917:RDQ982927 TAS982917:TAW982927 UXY982917:UYC982927 WVE982917:WVI982927 E262072:I262080 ACK262072:ACO262080 BZQ262072:BZU262080 DWW262072:DXA262080 FUC262072:FUG262080 HRI262072:HRM262080 JOO262072:JOS262080 LLU262072:LLY262080 NJA262072:NJE262080 PGG262072:PGK262080 RDM262072:RDQ262080 TAS262072:TAW262080 UXY262072:UYC262080 WVE262072:WVI262080 E327538:I327546 ACK327538:ACO327546 BZQ327538:BZU327546 DWW327538:DXA327546 FUC327538:FUG327546 HRI327538:HRM327546 JOO327538:JOS327546 LLU327538:LLY327546 NJA327538:NJE327546 PGG327538:PGK327546 RDM327538:RDQ327546 TAS327538:TAW327546 UXY327538:UYC327546 WVE327538:WVI327546 E851896:I851904 ACK851896:ACO851904 BZQ851896:BZU851904 DWW851896:DXA851904 FUC851896:FUG851904 HRI851896:HRM851904 JOO851896:JOS851904 LLU851896:LLY851904 NJA851896:NJE851904 PGG851896:PGK851904 RDM851896:RDQ851904 TAS851896:TAW851904 UXY851896:UYC851904 WVE851896:WVI851904 E917362:I917370 ACK917362:ACO917370 BZQ917362:BZU917370 DWW917362:DXA917370 FUC917362:FUG917370 HRI917362:HRM917370 JOO917362:JOS917370 LLU917362:LLY917370 NJA917362:NJE917370 PGG917362:PGK917370 RDM917362:RDQ917370 TAS917362:TAW917370 UXY917362:UYC917370 WVE917362:WVI917370 E262110:J262114 E589790:J589794 E917470:J917474 E262129:I262138 ACK262129:ACO262138 BZQ262129:BZU262138 DWW262129:DXA262138 FUC262129:FUG262138 HRI262129:HRM262138 JOO262129:JOS262138 LLU262129:LLY262138 NJA262129:NJE262138 PGG262129:PGK262138 RDM262129:RDQ262138 TAS262129:TAW262138 UXY262129:UYC262138 WVE262129:WVI262138 E589809:I589818 ACK589809:ACO589818 BZQ589809:BZU589818 DWW589809:DXA589818 FUC589809:FUG589818 HRI589809:HRM589818 JOO589809:JOS589818 LLU589809:LLY589818 NJA589809:NJE589818 PGG589809:PGK589818 RDM589809:RDQ589818 TAS589809:TAW589818 UXY589809:UYC589818 WVE589809:WVI589818 E917489:I917498 ACK917489:ACO917498 BZQ917489:BZU917498 DWW917489:DXA917498 FUC917489:FUG917498 HRI917489:HRM917498 JOO917489:JOS917498 LLU917489:LLY917498 NJA917489:NJE917498 PGG917489:PGK917498 RDM917489:RDQ917498 TAS917489:TAW917498 UXY917489:UYC917498 WVE917489:WVI917498 E262189:I262230 ACK262189:ACO262230 BZQ262189:BZU262230 DWW262189:DXA262230 FUC262189:FUG262230 HRI262189:HRM262230 JOO262189:JOS262230 LLU262189:LLY262230 NJA262189:NJE262230 PGG262189:PGK262230 RDM262189:RDQ262230 TAS262189:TAW262230 UXY262189:UYC262230 WVE262189:WVI262230 ACK26:ACO30 BZQ26:BZU30 DWW26:DXA30 FUC26:FUG30 HRI26:HRM30 JOO26:JOS30 LLU26:LLY30 NJA26:NJE30 PGG26:PGK30 RDM26:RDQ30 TAS26:TAW30 UXY26:UYC30 WVE26:WVI30 E327551:I327555 ACK327551:ACO327555 BZQ327551:BZU327555 DWW327551:DXA327555 FUC327551:FUG327555 HRI327551:HRM327555 JOO327551:JOS327555 LLU327551:LLY327555 NJA327551:NJE327555 PGG327551:PGK327555 RDM327551:RDQ327555 TAS327551:TAW327555 UXY327551:UYC327555 WVE327551:WVI327555 ACK327646:ACO327650 BZQ327646:BZU327650 DWW327646:DXA327650 FUC327646:FUG327650 HRI327646:HRM327650 JOO327646:JOS327650 LLU327646:LLY327650 NJA327646:NJE327650 PGG327646:PGK327650 RDM327646:RDQ327650 TAS327646:TAW327650 UXY327646:UYC327650 WVE327646:WVI327650 E655231:I655235 ACK655231:ACO655235 BZQ655231:BZU655235 DWW655231:DXA655235 FUC655231:FUG655235 HRI655231:HRM655235 JOO655231:JOS655235 LLU655231:LLY655235 NJA655231:NJE655235 PGG655231:PGK655235 RDM655231:RDQ655235 TAS655231:TAW655235 UXY655231:UYC655235 WVE655231:WVI655235 ACK655326:ACO655330 BZQ655326:BZU655330 DWW655326:DXA655330 FUC655326:FUG655330 HRI655326:HRM655330 JOO655326:JOS655330 LLU655326:LLY655330 NJA655326:NJE655330 PGG655326:PGK655330 RDM655326:RDQ655330 TAS655326:TAW655330 UXY655326:UYC655330 WVE655326:WVI655330 E982911:I982915 ACK982911:ACO982915 BZQ982911:BZU982915 DWW982911:DXA982915 FUC982911:FUG982915 HRI982911:HRM982915 JOO982911:JOS982915 LLU982911:LLY982915 NJA982911:NJE982915 PGG982911:PGK982915 RDM982911:RDQ982915 TAS982911:TAW982915 UXY982911:UYC982915 WVE982911:WVI982915 ACK983006:ACO983010 BZQ983006:BZU983010 DWW983006:DXA983010 FUC983006:FUG983010 HRI983006:HRM983010 JOO983006:JOS983010 LLU983006:LLY983010 NJA983006:NJE983010 PGG983006:PGK983010 RDM983006:RDQ983010 TAS983006:TAW983010 UXY983006:UYC983010 WVE983006:WVI983010 E327557:I327567 ACK327557:ACO327567 BZQ327557:BZU327567 DWW327557:DXA327567 FUC327557:FUG327567 HRI327557:HRM327567 JOO327557:JOS327567 LLU327557:LLY327567 NJA327557:NJE327567 PGG327557:PGK327567 RDM327557:RDQ327567 TAS327557:TAW327567 UXY327557:UYC327567 WVE327557:WVI327567 E327608:I327616 ACK327608:ACO327616 BZQ327608:BZU327616 DWW327608:DXA327616 FUC327608:FUG327616 HRI327608:HRM327616 JOO327608:JOS327616 LLU327608:LLY327616 NJA327608:NJE327616 PGG327608:PGK327616 RDM327608:RDQ327616 TAS327608:TAW327616 UXY327608:UYC327616 WVE327608:WVI327616 E393074:I393082 ACK393074:ACO393082 BZQ393074:BZU393082 DWW393074:DXA393082 FUC393074:FUG393082 HRI393074:HRM393082 JOO393074:JOS393082 LLU393074:LLY393082 NJA393074:NJE393082 PGG393074:PGK393082 RDM393074:RDQ393082 TAS393074:TAW393082 UXY393074:UYC393082 WVE393074:WVI393082 E917432:I917440 ACK917432:ACO917440 BZQ917432:BZU917440 DWW917432:DXA917440 FUC917432:FUG917440 HRI917432:HRM917440 JOO917432:JOS917440 LLU917432:LLY917440 NJA917432:NJE917440 PGG917432:PGK917440 RDM917432:RDQ917440 TAS917432:TAW917440 UXY917432:UYC917440 WVE917432:WVI917440 E982898:I982906 ACK982898:ACO982906 BZQ982898:BZU982906 DWW982898:DXA982906 FUC982898:FUG982906 HRI982898:HRM982906 JOO982898:JOS982906 LLU982898:LLY982906 NJA982898:NJE982906 PGG982898:PGK982906 RDM982898:RDQ982906 TAS982898:TAW982906 UXY982898:UYC982906 WVE982898:WVI982906 E327646:J327650 E655326:J655330 E983006:J983010 E327665:I327674 ACK327665:ACO327674 BZQ327665:BZU327674 DWW327665:DXA327674 FUC327665:FUG327674 HRI327665:HRM327674 JOO327665:JOS327674 LLU327665:LLY327674 NJA327665:NJE327674 PGG327665:PGK327674 RDM327665:RDQ327674 TAS327665:TAW327674 UXY327665:UYC327674 WVE327665:WVI327674 E655345:I655354 ACK655345:ACO655354 BZQ655345:BZU655354 DWW655345:DXA655354 FUC655345:FUG655354 HRI655345:HRM655354 JOO655345:JOS655354 LLU655345:LLY655354 NJA655345:NJE655354 PGG655345:PGK655354 RDM655345:RDQ655354 TAS655345:TAW655354 UXY655345:UYC655354 WVE655345:WVI655354 E983025:I983034 ACK983025:ACO983034 BZQ983025:BZU983034 DWW983025:DXA983034 FUC983025:FUG983034 HRI983025:HRM983034 JOO983025:JOS983034 LLU983025:LLY983034 NJA983025:NJE983034 PGG983025:PGK983034 RDM983025:RDQ983034 TAS983025:TAW983034 UXY983025:UYC983034 WVE983025:WVI983034 E327725:I327766 ACK327725:ACO327766 BZQ327725:BZU327766 DWW327725:DXA327766 FUC327725:FUG327766 HRI327725:HRM327766 JOO327725:JOS327766 LLU327725:LLY327766 NJA327725:NJE327766 PGG327725:PGK327766 RDM327725:RDQ327766 TAS327725:TAW327766 UXY327725:UYC327766 WVE327725:WVI327766 E393093:I393103 ACK393093:ACO393103 BZQ393093:BZU393103 DWW393093:DXA393103 FUC393093:FUG393103 HRI393093:HRM393103 JOO393093:JOS393103 LLU393093:LLY393103 NJA393093:NJE393103 PGG393093:PGK393103 RDM393093:RDQ393103 TAS393093:TAW393103 UXY393093:UYC393103 WVE393093:WVI393103 E393144:I393152 ACK393144:ACO393152 BZQ393144:BZU393152 DWW393144:DXA393152 FUC393144:FUG393152 HRI393144:HRM393152 JOO393144:JOS393152 LLU393144:LLY393152 NJA393144:NJE393152 PGG393144:PGK393152 RDM393144:RDQ393152 TAS393144:TAW393152 UXY393144:UYC393152 WVE393144:WVI393152 E458610:I458618 ACK458610:ACO458618 BZQ458610:BZU458618 DWW458610:DXA458618 FUC458610:FUG458618 HRI458610:HRM458618 JOO458610:JOS458618 LLU458610:LLY458618 NJA458610:NJE458618 PGG458610:PGK458618 RDM458610:RDQ458618 TAS458610:TAW458618 UXY458610:UYC458618 WVE458610:WVI458618 E982968:I982976 ACK982968:ACO982976 BZQ982968:BZU982976 DWW982968:DXA982976 FUC982968:FUG982976 HRI982968:HRM982976 JOO982968:JOS982976 LLU982968:LLY982976 NJA982968:NJE982976 PGG982968:PGK982976 RDM982968:RDQ982976 TAS982968:TAW982976 UXY982968:UYC982976 WVE982968:WVI982976 E393261:I393302 ACK393261:ACO393302 BZQ393261:BZU393302 DWW393261:DXA393302 FUC393261:FUG393302 HRI393261:HRM393302 JOO393261:JOS393302 LLU393261:LLY393302 NJA393261:NJE393302 PGG393261:PGK393302 RDM393261:RDQ393302 TAS393261:TAW393302 UXY393261:UYC393302 WVE393261:WVI393302 E458629:I458639 ACK458629:ACO458639 BZQ458629:BZU458639 DWW458629:DXA458639 FUC458629:FUG458639 HRI458629:HRM458639 JOO458629:JOS458639 LLU458629:LLY458639 NJA458629:NJE458639 PGG458629:PGK458639 RDM458629:RDQ458639 TAS458629:TAW458639 UXY458629:UYC458639 WVE458629:WVI458639 E458680:I458688 ACK458680:ACO458688 BZQ458680:BZU458688 DWW458680:DXA458688 FUC458680:FUG458688 HRI458680:HRM458688 JOO458680:JOS458688 LLU458680:LLY458688 NJA458680:NJE458688 PGG458680:PGK458688 RDM458680:RDQ458688 TAS458680:TAW458688 UXY458680:UYC458688 WVE458680:WVI458688 E524146:I524154 ACK524146:ACO524154 BZQ524146:BZU524154 DWW524146:DXA524154 FUC524146:FUG524154 HRI524146:HRM524154 JOO524146:JOS524154 LLU524146:LLY524154 NJA524146:NJE524154 PGG524146:PGK524154 RDM524146:RDQ524154 TAS524146:TAW524154 UXY524146:UYC524154 WVE524146:WVI524154 E458797:I458838 ACK458797:ACO458838 BZQ458797:BZU458838 DWW458797:DXA458838 FUC458797:FUG458838 HRI458797:HRM458838 JOO458797:JOS458838 LLU458797:LLY458838 NJA458797:NJE458838 PGG458797:PGK458838 RDM458797:RDQ458838 TAS458797:TAW458838 UXY458797:UYC458838 WVE458797:WVI458838 E524165:I524175 ACK524165:ACO524175 BZQ524165:BZU524175 DWW524165:DXA524175 FUC524165:FUG524175 HRI524165:HRM524175 JOO524165:JOS524175 LLU524165:LLY524175 NJA524165:NJE524175 PGG524165:PGK524175 RDM524165:RDQ524175 TAS524165:TAW524175 UXY524165:UYC524175 WVE524165:WVI524175 E524216:I524224 ACK524216:ACO524224 BZQ524216:BZU524224 DWW524216:DXA524224 FUC524216:FUG524224 HRI524216:HRM524224 JOO524216:JOS524224 LLU524216:LLY524224 NJA524216:NJE524224 PGG524216:PGK524224 RDM524216:RDQ524224 TAS524216:TAW524224 UXY524216:UYC524224 WVE524216:WVI524224 E589682:I589690 ACK589682:ACO589690 BZQ589682:BZU589690 DWW589682:DXA589690 FUC589682:FUG589690 HRI589682:HRM589690 JOO589682:JOS589690 LLU589682:LLY589690 NJA589682:NJE589690 PGG589682:PGK589690 RDM589682:RDQ589690 TAS589682:TAW589690 UXY589682:UYC589690 WVE589682:WVI589690 E524333:I524374 ACK524333:ACO524374 BZQ524333:BZU524374 DWW524333:DXA524374 FUC524333:FUG524374 HRI524333:HRM524374 JOO524333:JOS524374 LLU524333:LLY524374 NJA524333:NJE524374 PGG524333:PGK524374 RDM524333:RDQ524374 TAS524333:TAW524374 UXY524333:UYC524374 WVE524333:WVI524374 E589701:I589711 ACK589701:ACO589711 BZQ589701:BZU589711 DWW589701:DXA589711 FUC589701:FUG589711 HRI589701:HRM589711 JOO589701:JOS589711 LLU589701:LLY589711 NJA589701:NJE589711 PGG589701:PGK589711 RDM589701:RDQ589711 TAS589701:TAW589711 UXY589701:UYC589711 WVE589701:WVI589711 E589869:I589910 ACK589869:ACO589910 BZQ589869:BZU589910 DWW589869:DXA589910 FUC589869:FUG589910 HRI589869:HRM589910 JOO589869:JOS589910 LLU589869:LLY589910 NJA589869:NJE589910 PGG589869:PGK589910 RDM589869:RDQ589910 TAS589869:TAW589910 UXY589869:UYC589910 WVE589869:WVI589910 E655237:I655247 ACK655237:ACO655247 BZQ655237:BZU655247 DWW655237:DXA655247 FUC655237:FUG655247 HRI655237:HRM655247 JOO655237:JOS655247 LLU655237:LLY655247 NJA655237:NJE655247 PGG655237:PGK655247 RDM655237:RDQ655247 TAS655237:TAW655247 UXY655237:UYC655247 WVE655237:WVI655247 E655405:I655446 ACK655405:ACO655446 BZQ655405:BZU655446 DWW655405:DXA655446 FUC655405:FUG655446 HRI655405:HRM655446 JOO655405:JOS655446 LLU655405:LLY655446 NJA655405:NJE655446 PGG655405:PGK655446 RDM655405:RDQ655446 TAS655405:TAW655446 UXY655405:UYC655446 WVE655405:WVI655446 E720773:I720783 ACK720773:ACO720783 BZQ720773:BZU720783 DWW720773:DXA720783 FUC720773:FUG720783 HRI720773:HRM720783 JOO720773:JOS720783 LLU720773:LLY720783 NJA720773:NJE720783 PGG720773:PGK720783 RDM720773:RDQ720783 TAS720773:TAW720783 UXY720773:UYC720783 WVE720773:WVI720783 E720941:I720982 ACK720941:ACO720982 BZQ720941:BZU720982 DWW720941:DXA720982 FUC720941:FUG720982 HRI720941:HRM720982 JOO720941:JOS720982 LLU720941:LLY720982 NJA720941:NJE720982 PGG720941:PGK720982 RDM720941:RDQ720982 TAS720941:TAW720982 UXY720941:UYC720982 WVE720941:WVI720982 E786477:I786518 ACK786477:ACO786518 BZQ786477:BZU786518 DWW786477:DXA786518 FUC786477:FUG786518 HRI786477:HRM786518 JOO786477:JOS786518 LLU786477:LLY786518 NJA786477:NJE786518 PGG786477:PGK786518 RDM786477:RDQ786518 TAS786477:TAW786518 UXY786477:UYC786518 WVE786477:WVI786518 E852013:I852054 ACK852013:ACO852054 BZQ852013:BZU852054 DWW852013:DXA852054 FUC852013:FUG852054 HRI852013:HRM852054 JOO852013:JOS852054 LLU852013:LLY852054 NJA852013:NJE852054 PGG852013:PGK852054 RDM852013:RDQ852054 TAS852013:TAW852054 UXY852013:UYC852054 WVE852013:WVI852054 E917549:I917590 ACK917549:ACO917590 BZQ917549:BZU917590 DWW917549:DXA917590 FUC917549:FUG917590 HRI917549:HRM917590 JOO917549:JOS917590 LLU917549:LLY917590 NJA917549:NJE917590 PGG917549:PGK917590 RDM917549:RDQ917590 TAS917549:TAW917590 UXY917549:UYC917590 WVE917549:WVI917590 E983085:I983126 ACK983085:ACO983126 BZQ983085:BZU983126 DWW983085:DXA983126 FUC983085:FUG983126 HRI983085:HRM983126 JOO983085:JOS983126 LLU983085:LLY983126 NJA983085:NJE983126 PGG983085:PGK983126 RDM983085:RDQ983126 TAS983085:TAW983126 UXY983085:UYC983126 WVE983085:WVI983126 F9:H16 F44:I48 F50:H56 F69:H71 F65277:I65319 IT65277:IW65319 SP65277:SS65319 ACL65277:ACO65319 AMH65277:AMK65319 AWD65277:AWG65319 BFZ65277:BGC65319 BPV65277:BPY65319 BZR65277:BZU65319 CJN65277:CJQ65319 CTJ65277:CTM65319 DDF65277:DDI65319 DNB65277:DNE65319 DWX65277:DXA65319 EGT65277:EGW65319 EQP65277:EQS65319 FAL65277:FAO65319 FKH65277:FKK65319 FUD65277:FUG65319 GDZ65277:GEC65319 GNV65277:GNY65319 GXR65277:GXU65319 HHN65277:HHQ65319 HRJ65277:HRM65319 IBF65277:IBI65319 ILB65277:ILE65319 IUX65277:IVA65319 JET65277:JEW65319 JOP65277:JOS65319 JYL65277:JYO65319 KIH65277:KIK65319 KSD65277:KSG65319 LBZ65277:LCC65319 LLV65277:LLY65319 LVR65277:LVU65319 MFN65277:MFQ65319 MPJ65277:MPM65319 MZF65277:MZI65319 NJB65277:NJE65319 NSX65277:NTA65319 OCT65277:OCW65319 OMP65277:OMS65319 OWL65277:OWO65319 PGH65277:PGK65319 PQD65277:PQG65319 PZZ65277:QAC65319 QJV65277:QJY65319 QTR65277:QTU65319 RDN65277:RDQ65319 RNJ65277:RNM65319 RXF65277:RXI65319 SHB65277:SHE65319 SQX65277:SRA65319 TAT65277:TAW65319 TKP65277:TKS65319 TUL65277:TUO65319 UEH65277:UEK65319 UOD65277:UOG65319 UXZ65277:UYC65319 VHV65277:VHY65319 VRR65277:VRU65319 WBN65277:WBQ65319 WLJ65277:WLM65319 WVF65277:WVI65319 F65379:I65391 IT65379:IW65391 SP65379:SS65391 ACL65379:ACO65391 AMH65379:AMK65391 AWD65379:AWG65391 BFZ65379:BGC65391 BPV65379:BPY65391 BZR65379:BZU65391 CJN65379:CJQ65391 CTJ65379:CTM65391 DDF65379:DDI65391 DNB65379:DNE65391 DWX65379:DXA65391 EGT65379:EGW65391 EQP65379:EQS65391 FAL65379:FAO65391 FKH65379:FKK65391 FUD65379:FUG65391 GDZ65379:GEC65391 GNV65379:GNY65391 GXR65379:GXU65391 HHN65379:HHQ65391 HRJ65379:HRM65391 IBF65379:IBI65391 ILB65379:ILE65391 IUX65379:IVA65391 JET65379:JEW65391 JOP65379:JOS65391 JYL65379:JYO65391 KIH65379:KIK65391 KSD65379:KSG65391 LBZ65379:LCC65391 LLV65379:LLY65391 LVR65379:LVU65391 MFN65379:MFQ65391 MPJ65379:MPM65391 MZF65379:MZI65391 NJB65379:NJE65391 NSX65379:NTA65391 OCT65379:OCW65391 OMP65379:OMS65391 OWL65379:OWO65391 PGH65379:PGK65391 PQD65379:PQG65391 PZZ65379:QAC65391 QJV65379:QJY65391 QTR65379:QTU65391 RDN65379:RDQ65391 RNJ65379:RNM65391 RXF65379:RXI65391 SHB65379:SHE65391 SQX65379:SRA65391 TAT65379:TAW65391 TKP65379:TKS65391 TUL65379:TUO65391 UEH65379:UEK65391 UOD65379:UOG65391 UXZ65379:UYC65391 VHV65379:VHY65391 VRR65379:VRU65391 WBN65379:WBQ65391 WLJ65379:WLM65391 WVF65379:WVI65391 F917347:I917359 IT917347:IW917359 SP917347:SS917359 ACL917347:ACO917359 AMH917347:AMK917359 AWD917347:AWG917359 BFZ917347:BGC917359 BPV917347:BPY917359 BZR917347:BZU917359 CJN917347:CJQ917359 CTJ917347:CTM917359 DDF917347:DDI917359 DNB917347:DNE917359 DWX917347:DXA917359 EGT917347:EGW917359 EQP917347:EQS917359 FAL917347:FAO917359 FKH917347:FKK917359 FUD917347:FUG917359 GDZ917347:GEC917359 GNV917347:GNY917359 GXR917347:GXU917359 HHN917347:HHQ917359 HRJ917347:HRM917359 IBF917347:IBI917359 ILB917347:ILE917359 IUX917347:IVA917359 JET917347:JEW917359 JOP917347:JOS917359 JYL917347:JYO917359 KIH917347:KIK917359 KSD917347:KSG917359 LBZ917347:LCC917359 LLV917347:LLY917359 LVR917347:LVU917359 MFN917347:MFQ917359 MPJ917347:MPM917359 MZF917347:MZI917359 NJB917347:NJE917359 NSX917347:NTA917359 OCT917347:OCW917359 OMP917347:OMS917359 OWL917347:OWO917359 PGH917347:PGK917359 PQD917347:PQG917359 PZZ917347:QAC917359 QJV917347:QJY917359 QTR917347:QTU917359 RDN917347:RDQ917359 RNJ917347:RNM917359 RXF917347:RXI917359 SHB917347:SHE917359 SQX917347:SRA917359 TAT917347:TAW917359 TKP917347:TKS917359 TUL917347:TUO917359 UEH917347:UEK917359 UOD917347:UOG917359 UXZ917347:UYC917359 VHV917347:VHY917359 VRR917347:VRU917359 WBN917347:WBQ917359 WLJ917347:WLM917359 WVF917347:WVI917359 IT69:IW71 SP69:SS71 ACL69:ACO71 AMH69:AMK71 AWD69:AWG71 BFZ69:BGC71 BPV69:BPY71 BZR69:BZU71 CJN69:CJQ71 CTJ69:CTM71 DDF69:DDI71 DNB69:DNE71 DWX69:DXA71 EGT69:EGW71 EQP69:EQS71 FAL69:FAO71 FKH69:FKK71 FUD69:FUG71 GDZ69:GEC71 GNV69:GNY71 GXR69:GXU71 HHN69:HHQ71 HRJ69:HRM71 IBF69:IBI71 ILB69:ILE71 IUX69:IVA71 JET69:JEW71 JOP69:JOS71 JYL69:JYO71 KIH69:KIK71 KSD69:KSG71 LBZ69:LCC71 LLV69:LLY71 LVR69:LVU71 MFN69:MFQ71 MPJ69:MPM71 MZF69:MZI71 NJB69:NJE71 NSX69:NTA71 OCT69:OCW71 OMP69:OMS71 OWL69:OWO71 PGH69:PGK71 PQD69:PQG71 PZZ69:QAC71 QJV69:QJY71 QTR69:QTU71 RDN69:RDQ71 RNJ69:RNM71 RXF69:RXI71 SHB69:SHE71 SQX69:SRA71 TAT69:TAW71 TKP69:TKS71 TUL69:TUO71 UEH69:UEK71 UOD69:UOG71 UXZ69:UYC71 VHV69:VHY71 VRR69:VRU71 WBN69:WBQ71 WLJ69:WLM71 WVF69:WVI71 F65490:I65492 IT65490:IW65492 SP65490:SS65492 ACL65490:ACO65492 AMH65490:AMK65492 AWD65490:AWG65492 BFZ65490:BGC65492 BPV65490:BPY65492 BZR65490:BZU65492 CJN65490:CJQ65492 CTJ65490:CTM65492 DDF65490:DDI65492 DNB65490:DNE65492 DWX65490:DXA65492 EGT65490:EGW65492 EQP65490:EQS65492 FAL65490:FAO65492 FKH65490:FKK65492 FUD65490:FUG65492 GDZ65490:GEC65492 GNV65490:GNY65492 GXR65490:GXU65492 HHN65490:HHQ65492 HRJ65490:HRM65492 IBF65490:IBI65492 ILB65490:ILE65492 IUX65490:IVA65492 JET65490:JEW65492 JOP65490:JOS65492 JYL65490:JYO65492 KIH65490:KIK65492 KSD65490:KSG65492 LBZ65490:LCC65492 LLV65490:LLY65492 LVR65490:LVU65492 MFN65490:MFQ65492 MPJ65490:MPM65492 MZF65490:MZI65492 NJB65490:NJE65492 NSX65490:NTA65492 OCT65490:OCW65492 OMP65490:OMS65492 OWL65490:OWO65492 PGH65490:PGK65492 PQD65490:PQG65492 PZZ65490:QAC65492 QJV65490:QJY65492 QTR65490:QTU65492 RDN65490:RDQ65492 RNJ65490:RNM65492 RXF65490:RXI65492 SHB65490:SHE65492 SQX65490:SRA65492 TAT65490:TAW65492 TKP65490:TKS65492 TUL65490:TUO65492 UEH65490:UEK65492 UOD65490:UOG65492 UXZ65490:UYC65492 VHV65490:VHY65492 VRR65490:VRU65492 WBN65490:WBQ65492 WLJ65490:WLM65492 WVF65490:WVI65492 F262098:I262100 IT262098:IW262100 SP262098:SS262100 ACL262098:ACO262100 AMH262098:AMK262100 AWD262098:AWG262100 BFZ262098:BGC262100 BPV262098:BPY262100 BZR262098:BZU262100 CJN262098:CJQ262100 CTJ262098:CTM262100 DDF262098:DDI262100 DNB262098:DNE262100 DWX262098:DXA262100 EGT262098:EGW262100 EQP262098:EQS262100 FAL262098:FAO262100 FKH262098:FKK262100 FUD262098:FUG262100 GDZ262098:GEC262100 GNV262098:GNY262100 GXR262098:GXU262100 HHN262098:HHQ262100 HRJ262098:HRM262100 IBF262098:IBI262100 ILB262098:ILE262100 IUX262098:IVA262100 JET262098:JEW262100 JOP262098:JOS262100 JYL262098:JYO262100 KIH262098:KIK262100 KSD262098:KSG262100 LBZ262098:LCC262100 LLV262098:LLY262100 LVR262098:LVU262100 MFN262098:MFQ262100 MPJ262098:MPM262100 MZF262098:MZI262100 NJB262098:NJE262100 NSX262098:NTA262100 OCT262098:OCW262100 OMP262098:OMS262100 OWL262098:OWO262100 PGH262098:PGK262100 PQD262098:PQG262100 PZZ262098:QAC262100 QJV262098:QJY262100 QTR262098:QTU262100 RDN262098:RDQ262100 RNJ262098:RNM262100 RXF262098:RXI262100 SHB262098:SHE262100 SQX262098:SRA262100 TAT262098:TAW262100 TKP262098:TKS262100 TUL262098:TUO262100 UEH262098:UEK262100 UOD262098:UOG262100 UXZ262098:UYC262100 VHV262098:VHY262100 VRR262098:VRU262100 WBN262098:WBQ262100 WLJ262098:WLM262100 WVF262098:WVI262100 F458706:I458708 IT458706:IW458708 SP458706:SS458708 ACL458706:ACO458708 AMH458706:AMK458708 AWD458706:AWG458708 BFZ458706:BGC458708 BPV458706:BPY458708 BZR458706:BZU458708 CJN458706:CJQ458708 CTJ458706:CTM458708 DDF458706:DDI458708 DNB458706:DNE458708 DWX458706:DXA458708 EGT458706:EGW458708 EQP458706:EQS458708 FAL458706:FAO458708 FKH458706:FKK458708 FUD458706:FUG458708 GDZ458706:GEC458708 GNV458706:GNY458708 GXR458706:GXU458708 HHN458706:HHQ458708 HRJ458706:HRM458708 IBF458706:IBI458708 ILB458706:ILE458708 IUX458706:IVA458708 JET458706:JEW458708 JOP458706:JOS458708 JYL458706:JYO458708 KIH458706:KIK458708 KSD458706:KSG458708 LBZ458706:LCC458708 LLV458706:LLY458708 LVR458706:LVU458708 MFN458706:MFQ458708 MPJ458706:MPM458708 MZF458706:MZI458708 NJB458706:NJE458708 NSX458706:NTA458708 OCT458706:OCW458708 OMP458706:OMS458708 OWL458706:OWO458708 PGH458706:PGK458708 PQD458706:PQG458708 PZZ458706:QAC458708 QJV458706:QJY458708 QTR458706:QTU458708 RDN458706:RDQ458708 RNJ458706:RNM458708 RXF458706:RXI458708 SHB458706:SHE458708 SQX458706:SRA458708 TAT458706:TAW458708 TKP458706:TKS458708 TUL458706:TUO458708 UEH458706:UEK458708 UOD458706:UOG458708 UXZ458706:UYC458708 VHV458706:VHY458708 VRR458706:VRU458708 WBN458706:WBQ458708 WLJ458706:WLM458708 WVF458706:WVI458708 F655314:I655316 IT655314:IW655316 SP655314:SS655316 ACL655314:ACO655316 AMH655314:AMK655316 AWD655314:AWG655316 BFZ655314:BGC655316 BPV655314:BPY655316 BZR655314:BZU655316 CJN655314:CJQ655316 CTJ655314:CTM655316 DDF655314:DDI655316 DNB655314:DNE655316 DWX655314:DXA655316 EGT655314:EGW655316 EQP655314:EQS655316 FAL655314:FAO655316 FKH655314:FKK655316 FUD655314:FUG655316 GDZ655314:GEC655316 GNV655314:GNY655316 GXR655314:GXU655316 HHN655314:HHQ655316 HRJ655314:HRM655316 IBF655314:IBI655316 ILB655314:ILE655316 IUX655314:IVA655316 JET655314:JEW655316 JOP655314:JOS655316 JYL655314:JYO655316 KIH655314:KIK655316 KSD655314:KSG655316 LBZ655314:LCC655316 LLV655314:LLY655316 LVR655314:LVU655316 MFN655314:MFQ655316 MPJ655314:MPM655316 MZF655314:MZI655316 NJB655314:NJE655316 NSX655314:NTA655316 OCT655314:OCW655316 OMP655314:OMS655316 OWL655314:OWO655316 PGH655314:PGK655316 PQD655314:PQG655316 PZZ655314:QAC655316 QJV655314:QJY655316 QTR655314:QTU655316 RDN655314:RDQ655316 RNJ655314:RNM655316 RXF655314:RXI655316 SHB655314:SHE655316 SQX655314:SRA655316 TAT655314:TAW655316 TKP655314:TKS655316 TUL655314:TUO655316 UEH655314:UEK655316 UOD655314:UOG655316 UXZ655314:UYC655316 VHV655314:VHY655316 VRR655314:VRU655316 WBN655314:WBQ655316 WLJ655314:WLM655316 WVF655314:WVI655316 F851922:I851924 IT851922:IW851924 SP851922:SS851924 ACL851922:ACO851924 AMH851922:AMK851924 AWD851922:AWG851924 BFZ851922:BGC851924 BPV851922:BPY851924 BZR851922:BZU851924 CJN851922:CJQ851924 CTJ851922:CTM851924 DDF851922:DDI851924 DNB851922:DNE851924 DWX851922:DXA851924 EGT851922:EGW851924 EQP851922:EQS851924 FAL851922:FAO851924 FKH851922:FKK851924 FUD851922:FUG851924 GDZ851922:GEC851924 GNV851922:GNY851924 GXR851922:GXU851924 HHN851922:HHQ851924 HRJ851922:HRM851924 IBF851922:IBI851924 ILB851922:ILE851924 IUX851922:IVA851924 JET851922:JEW851924 JOP851922:JOS851924 JYL851922:JYO851924 KIH851922:KIK851924 KSD851922:KSG851924 LBZ851922:LCC851924 LLV851922:LLY851924 LVR851922:LVU851924 MFN851922:MFQ851924 MPJ851922:MPM851924 MZF851922:MZI851924 NJB851922:NJE851924 NSX851922:NTA851924 OCT851922:OCW851924 OMP851922:OMS851924 OWL851922:OWO851924 PGH851922:PGK851924 PQD851922:PQG851924 PZZ851922:QAC851924 QJV851922:QJY851924 QTR851922:QTU851924 RDN851922:RDQ851924 RNJ851922:RNM851924 RXF851922:RXI851924 SHB851922:SHE851924 SQX851922:SRA851924 TAT851922:TAW851924 TKP851922:TKS851924 TUL851922:TUO851924 UEH851922:UEK851924 UOD851922:UOG851924 UXZ851922:UYC851924 VHV851922:VHY851924 VRR851922:VRU851924 WBN851922:WBQ851924 WLJ851922:WLM851924 WVF851922:WVI851924 F130813:I130855 IT130813:IW130855 SP130813:SS130855 ACL130813:ACO130855 AMH130813:AMK130855 AWD130813:AWG130855 BFZ130813:BGC130855 BPV130813:BPY130855 BZR130813:BZU130855 CJN130813:CJQ130855 CTJ130813:CTM130855 DDF130813:DDI130855 DNB130813:DNE130855 DWX130813:DXA130855 EGT130813:EGW130855 EQP130813:EQS130855 FAL130813:FAO130855 FKH130813:FKK130855 FUD130813:FUG130855 GDZ130813:GEC130855 GNV130813:GNY130855 GXR130813:GXU130855 HHN130813:HHQ130855 HRJ130813:HRM130855 IBF130813:IBI130855 ILB130813:ILE130855 IUX130813:IVA130855 JET130813:JEW130855 JOP130813:JOS130855 JYL130813:JYO130855 KIH130813:KIK130855 KSD130813:KSG130855 LBZ130813:LCC130855 LLV130813:LLY130855 LVR130813:LVU130855 MFN130813:MFQ130855 MPJ130813:MPM130855 MZF130813:MZI130855 NJB130813:NJE130855 NSX130813:NTA130855 OCT130813:OCW130855 OMP130813:OMS130855 OWL130813:OWO130855 PGH130813:PGK130855 PQD130813:PQG130855 PZZ130813:QAC130855 QJV130813:QJY130855 QTR130813:QTU130855 RDN130813:RDQ130855 RNJ130813:RNM130855 RXF130813:RXI130855 SHB130813:SHE130855 SQX130813:SRA130855 TAT130813:TAW130855 TKP130813:TKS130855 TUL130813:TUO130855 UEH130813:UEK130855 UOD130813:UOG130855 UXZ130813:UYC130855 VHV130813:VHY130855 VRR130813:VRU130855 WBN130813:WBQ130855 WLJ130813:WLM130855 WVF130813:WVI130855 F130915:I130927 IT130915:IW130927 SP130915:SS130927 ACL130915:ACO130927 AMH130915:AMK130927 AWD130915:AWG130927 BFZ130915:BGC130927 BPV130915:BPY130927 BZR130915:BZU130927 CJN130915:CJQ130927 CTJ130915:CTM130927 DDF130915:DDI130927 DNB130915:DNE130927 DWX130915:DXA130927 EGT130915:EGW130927 EQP130915:EQS130927 FAL130915:FAO130927 FKH130915:FKK130927 FUD130915:FUG130927 GDZ130915:GEC130927 GNV130915:GNY130927 GXR130915:GXU130927 HHN130915:HHQ130927 HRJ130915:HRM130927 IBF130915:IBI130927 ILB130915:ILE130927 IUX130915:IVA130927 JET130915:JEW130927 JOP130915:JOS130927 JYL130915:JYO130927 KIH130915:KIK130927 KSD130915:KSG130927 LBZ130915:LCC130927 LLV130915:LLY130927 LVR130915:LVU130927 MFN130915:MFQ130927 MPJ130915:MPM130927 MZF130915:MZI130927 NJB130915:NJE130927 NSX130915:NTA130927 OCT130915:OCW130927 OMP130915:OMS130927 OWL130915:OWO130927 PGH130915:PGK130927 PQD130915:PQG130927 PZZ130915:QAC130927 QJV130915:QJY130927 QTR130915:QTU130927 RDN130915:RDQ130927 RNJ130915:RNM130927 RXF130915:RXI130927 SHB130915:SHE130927 SQX130915:SRA130927 TAT130915:TAW130927 TKP130915:TKS130927 TUL130915:TUO130927 UEH130915:UEK130927 UOD130915:UOG130927 UXZ130915:UYC130927 VHV130915:VHY130927 VRR130915:VRU130927 WBN130915:WBQ130927 WLJ130915:WLM130927 WVF130915:WVI130927 F982883:I982895 IT982883:IW982895 SP982883:SS982895 ACL982883:ACO982895 AMH982883:AMK982895 AWD982883:AWG982895 BFZ982883:BGC982895 BPV982883:BPY982895 BZR982883:BZU982895 CJN982883:CJQ982895 CTJ982883:CTM982895 DDF982883:DDI982895 DNB982883:DNE982895 DWX982883:DXA982895 EGT982883:EGW982895 EQP982883:EQS982895 FAL982883:FAO982895 FKH982883:FKK982895 FUD982883:FUG982895 GDZ982883:GEC982895 GNV982883:GNY982895 GXR982883:GXU982895 HHN982883:HHQ982895 HRJ982883:HRM982895 IBF982883:IBI982895 ILB982883:ILE982895 IUX982883:IVA982895 JET982883:JEW982895 JOP982883:JOS982895 JYL982883:JYO982895 KIH982883:KIK982895 KSD982883:KSG982895 LBZ982883:LCC982895 LLV982883:LLY982895 LVR982883:LVU982895 MFN982883:MFQ982895 MPJ982883:MPM982895 MZF982883:MZI982895 NJB982883:NJE982895 NSX982883:NTA982895 OCT982883:OCW982895 OMP982883:OMS982895 OWL982883:OWO982895 PGH982883:PGK982895 PQD982883:PQG982895 PZZ982883:QAC982895 QJV982883:QJY982895 QTR982883:QTU982895 RDN982883:RDQ982895 RNJ982883:RNM982895 RXF982883:RXI982895 SHB982883:SHE982895 SQX982883:SRA982895 TAT982883:TAW982895 TKP982883:TKS982895 TUL982883:TUO982895 UEH982883:UEK982895 UOD982883:UOG982895 UXZ982883:UYC982895 VHV982883:VHY982895 VRR982883:VRU982895 WBN982883:WBQ982895 WLJ982883:WLM982895 WVF982883:WVI982895 IT46:IW48 SP46:SS48 ACL46:ACO48 AMH46:AMK48 AWD46:AWG48 BFZ46:BGC48 BPV46:BPY48 BZR46:BZU48 CJN46:CJQ48 CTJ46:CTM48 DDF46:DDI48 DNB46:DNE48 DWX46:DXA48 EGT46:EGW48 EQP46:EQS48 FAL46:FAO48 FKH46:FKK48 FUD46:FUG48 GDZ46:GEC48 GNV46:GNY48 GXR46:GXU48 HHN46:HHQ48 HRJ46:HRM48 IBF46:IBI48 ILB46:ILE48 IUX46:IVA48 JET46:JEW48 JOP46:JOS48 JYL46:JYO48 KIH46:KIK48 KSD46:KSG48 LBZ46:LCC48 LLV46:LLY48 LVR46:LVU48 MFN46:MFQ48 MPJ46:MPM48 MZF46:MZI48 NJB46:NJE48 NSX46:NTA48 OCT46:OCW48 OMP46:OMS48 OWL46:OWO48 PGH46:PGK48 PQD46:PQG48 PZZ46:QAC48 QJV46:QJY48 QTR46:QTU48 RDN46:RDQ48 RNJ46:RNM48 RXF46:RXI48 SHB46:SHE48 SQX46:SRA48 TAT46:TAW48 TKP46:TKS48 TUL46:TUO48 UEH46:UEK48 UOD46:UOG48 UXZ46:UYC48 VHV46:VHY48 VRR46:VRU48 WBN46:WBQ48 WLJ46:WLM48 WVF46:WVI48 F131026:I131028 IT131026:IW131028 SP131026:SS131028 ACL131026:ACO131028 AMH131026:AMK131028 AWD131026:AWG131028 BFZ131026:BGC131028 BPV131026:BPY131028 BZR131026:BZU131028 CJN131026:CJQ131028 CTJ131026:CTM131028 DDF131026:DDI131028 DNB131026:DNE131028 DWX131026:DXA131028 EGT131026:EGW131028 EQP131026:EQS131028 FAL131026:FAO131028 FKH131026:FKK131028 FUD131026:FUG131028 GDZ131026:GEC131028 GNV131026:GNY131028 GXR131026:GXU131028 HHN131026:HHQ131028 HRJ131026:HRM131028 IBF131026:IBI131028 ILB131026:ILE131028 IUX131026:IVA131028 JET131026:JEW131028 JOP131026:JOS131028 JYL131026:JYO131028 KIH131026:KIK131028 KSD131026:KSG131028 LBZ131026:LCC131028 LLV131026:LLY131028 LVR131026:LVU131028 MFN131026:MFQ131028 MPJ131026:MPM131028 MZF131026:MZI131028 NJB131026:NJE131028 NSX131026:NTA131028 OCT131026:OCW131028 OMP131026:OMS131028 OWL131026:OWO131028 PGH131026:PGK131028 PQD131026:PQG131028 PZZ131026:QAC131028 QJV131026:QJY131028 QTR131026:QTU131028 RDN131026:RDQ131028 RNJ131026:RNM131028 RXF131026:RXI131028 SHB131026:SHE131028 SQX131026:SRA131028 TAT131026:TAW131028 TKP131026:TKS131028 TUL131026:TUO131028 UEH131026:UEK131028 UOD131026:UOG131028 UXZ131026:UYC131028 VHV131026:VHY131028 VRR131026:VRU131028 WBN131026:WBQ131028 WLJ131026:WLM131028 WVF131026:WVI131028 F327634:I327636 IT327634:IW327636 SP327634:SS327636 ACL327634:ACO327636 AMH327634:AMK327636 AWD327634:AWG327636 BFZ327634:BGC327636 BPV327634:BPY327636 BZR327634:BZU327636 CJN327634:CJQ327636 CTJ327634:CTM327636 DDF327634:DDI327636 DNB327634:DNE327636 DWX327634:DXA327636 EGT327634:EGW327636 EQP327634:EQS327636 FAL327634:FAO327636 FKH327634:FKK327636 FUD327634:FUG327636 GDZ327634:GEC327636 GNV327634:GNY327636 GXR327634:GXU327636 HHN327634:HHQ327636 HRJ327634:HRM327636 IBF327634:IBI327636 ILB327634:ILE327636 IUX327634:IVA327636 JET327634:JEW327636 JOP327634:JOS327636 JYL327634:JYO327636 KIH327634:KIK327636 KSD327634:KSG327636 LBZ327634:LCC327636 LLV327634:LLY327636 LVR327634:LVU327636 MFN327634:MFQ327636 MPJ327634:MPM327636 MZF327634:MZI327636 NJB327634:NJE327636 NSX327634:NTA327636 OCT327634:OCW327636 OMP327634:OMS327636 OWL327634:OWO327636 PGH327634:PGK327636 PQD327634:PQG327636 PZZ327634:QAC327636 QJV327634:QJY327636 QTR327634:QTU327636 RDN327634:RDQ327636 RNJ327634:RNM327636 RXF327634:RXI327636 SHB327634:SHE327636 SQX327634:SRA327636 TAT327634:TAW327636 TKP327634:TKS327636 TUL327634:TUO327636 UEH327634:UEK327636 UOD327634:UOG327636 UXZ327634:UYC327636 VHV327634:VHY327636 VRR327634:VRU327636 WBN327634:WBQ327636 WLJ327634:WLM327636 WVF327634:WVI327636 F524242:I524244 IT524242:IW524244 SP524242:SS524244 ACL524242:ACO524244 AMH524242:AMK524244 AWD524242:AWG524244 BFZ524242:BGC524244 BPV524242:BPY524244 BZR524242:BZU524244 CJN524242:CJQ524244 CTJ524242:CTM524244 DDF524242:DDI524244 DNB524242:DNE524244 DWX524242:DXA524244 EGT524242:EGW524244 EQP524242:EQS524244 FAL524242:FAO524244 FKH524242:FKK524244 FUD524242:FUG524244 GDZ524242:GEC524244 GNV524242:GNY524244 GXR524242:GXU524244 HHN524242:HHQ524244 HRJ524242:HRM524244 IBF524242:IBI524244 ILB524242:ILE524244 IUX524242:IVA524244 JET524242:JEW524244 JOP524242:JOS524244 JYL524242:JYO524244 KIH524242:KIK524244 KSD524242:KSG524244 LBZ524242:LCC524244 LLV524242:LLY524244 LVR524242:LVU524244 MFN524242:MFQ524244 MPJ524242:MPM524244 MZF524242:MZI524244 NJB524242:NJE524244 NSX524242:NTA524244 OCT524242:OCW524244 OMP524242:OMS524244 OWL524242:OWO524244 PGH524242:PGK524244 PQD524242:PQG524244 PZZ524242:QAC524244 QJV524242:QJY524244 QTR524242:QTU524244 RDN524242:RDQ524244 RNJ524242:RNM524244 RXF524242:RXI524244 SHB524242:SHE524244 SQX524242:SRA524244 TAT524242:TAW524244 TKP524242:TKS524244 TUL524242:TUO524244 UEH524242:UEK524244 UOD524242:UOG524244 UXZ524242:UYC524244 VHV524242:VHY524244 VRR524242:VRU524244 WBN524242:WBQ524244 WLJ524242:WLM524244 WVF524242:WVI524244 F720850:I720852 IT720850:IW720852 SP720850:SS720852 ACL720850:ACO720852 AMH720850:AMK720852 AWD720850:AWG720852 BFZ720850:BGC720852 BPV720850:BPY720852 BZR720850:BZU720852 CJN720850:CJQ720852 CTJ720850:CTM720852 DDF720850:DDI720852 DNB720850:DNE720852 DWX720850:DXA720852 EGT720850:EGW720852 EQP720850:EQS720852 FAL720850:FAO720852 FKH720850:FKK720852 FUD720850:FUG720852 GDZ720850:GEC720852 GNV720850:GNY720852 GXR720850:GXU720852 HHN720850:HHQ720852 HRJ720850:HRM720852 IBF720850:IBI720852 ILB720850:ILE720852 IUX720850:IVA720852 JET720850:JEW720852 JOP720850:JOS720852 JYL720850:JYO720852 KIH720850:KIK720852 KSD720850:KSG720852 LBZ720850:LCC720852 LLV720850:LLY720852 LVR720850:LVU720852 MFN720850:MFQ720852 MPJ720850:MPM720852 MZF720850:MZI720852 NJB720850:NJE720852 NSX720850:NTA720852 OCT720850:OCW720852 OMP720850:OMS720852 OWL720850:OWO720852 PGH720850:PGK720852 PQD720850:PQG720852 PZZ720850:QAC720852 QJV720850:QJY720852 QTR720850:QTU720852 RDN720850:RDQ720852 RNJ720850:RNM720852 RXF720850:RXI720852 SHB720850:SHE720852 SQX720850:SRA720852 TAT720850:TAW720852 TKP720850:TKS720852 TUL720850:TUO720852 UEH720850:UEK720852 UOD720850:UOG720852 UXZ720850:UYC720852 VHV720850:VHY720852 VRR720850:VRU720852 WBN720850:WBQ720852 WLJ720850:WLM720852 WVF720850:WVI720852 F917458:I917460 IT917458:IW917460 SP917458:SS917460 ACL917458:ACO917460 AMH917458:AMK917460 AWD917458:AWG917460 BFZ917458:BGC917460 BPV917458:BPY917460 BZR917458:BZU917460 CJN917458:CJQ917460 CTJ917458:CTM917460 DDF917458:DDI917460 DNB917458:DNE917460 DWX917458:DXA917460 EGT917458:EGW917460 EQP917458:EQS917460 FAL917458:FAO917460 FKH917458:FKK917460 FUD917458:FUG917460 GDZ917458:GEC917460 GNV917458:GNY917460 GXR917458:GXU917460 HHN917458:HHQ917460 HRJ917458:HRM917460 IBF917458:IBI917460 ILB917458:ILE917460 IUX917458:IVA917460 JET917458:JEW917460 JOP917458:JOS917460 JYL917458:JYO917460 KIH917458:KIK917460 KSD917458:KSG917460 LBZ917458:LCC917460 LLV917458:LLY917460 LVR917458:LVU917460 MFN917458:MFQ917460 MPJ917458:MPM917460 MZF917458:MZI917460 NJB917458:NJE917460 NSX917458:NTA917460 OCT917458:OCW917460 OMP917458:OMS917460 OWL917458:OWO917460 PGH917458:PGK917460 PQD917458:PQG917460 PZZ917458:QAC917460 QJV917458:QJY917460 QTR917458:QTU917460 RDN917458:RDQ917460 RNJ917458:RNM917460 RXF917458:RXI917460 SHB917458:SHE917460 SQX917458:SRA917460 TAT917458:TAW917460 TKP917458:TKS917460 TUL917458:TUO917460 UEH917458:UEK917460 UOD917458:UOG917460 UXZ917458:UYC917460 VHV917458:VHY917460 VRR917458:VRU917460 WBN917458:WBQ917460 WLJ917458:WLM917460 WVF917458:WVI917460 F196349:I196391 IT196349:IW196391 SP196349:SS196391 ACL196349:ACO196391 AMH196349:AMK196391 AWD196349:AWG196391 BFZ196349:BGC196391 BPV196349:BPY196391 BZR196349:BZU196391 CJN196349:CJQ196391 CTJ196349:CTM196391 DDF196349:DDI196391 DNB196349:DNE196391 DWX196349:DXA196391 EGT196349:EGW196391 EQP196349:EQS196391 FAL196349:FAO196391 FKH196349:FKK196391 FUD196349:FUG196391 GDZ196349:GEC196391 GNV196349:GNY196391 GXR196349:GXU196391 HHN196349:HHQ196391 HRJ196349:HRM196391 IBF196349:IBI196391 ILB196349:ILE196391 IUX196349:IVA196391 JET196349:JEW196391 JOP196349:JOS196391 JYL196349:JYO196391 KIH196349:KIK196391 KSD196349:KSG196391 LBZ196349:LCC196391 LLV196349:LLY196391 LVR196349:LVU196391 MFN196349:MFQ196391 MPJ196349:MPM196391 MZF196349:MZI196391 NJB196349:NJE196391 NSX196349:NTA196391 OCT196349:OCW196391 OMP196349:OMS196391 OWL196349:OWO196391 PGH196349:PGK196391 PQD196349:PQG196391 PZZ196349:QAC196391 QJV196349:QJY196391 QTR196349:QTU196391 RDN196349:RDQ196391 RNJ196349:RNM196391 RXF196349:RXI196391 SHB196349:SHE196391 SQX196349:SRA196391 TAT196349:TAW196391 TKP196349:TKS196391 TUL196349:TUO196391 UEH196349:UEK196391 UOD196349:UOG196391 UXZ196349:UYC196391 VHV196349:VHY196391 VRR196349:VRU196391 WBN196349:WBQ196391 WLJ196349:WLM196391 WVF196349:WVI196391 F196451:I196463 IT196451:IW196463 SP196451:SS196463 ACL196451:ACO196463 AMH196451:AMK196463 AWD196451:AWG196463 BFZ196451:BGC196463 BPV196451:BPY196463 BZR196451:BZU196463 CJN196451:CJQ196463 CTJ196451:CTM196463 DDF196451:DDI196463 DNB196451:DNE196463 DWX196451:DXA196463 EGT196451:EGW196463 EQP196451:EQS196463 FAL196451:FAO196463 FKH196451:FKK196463 FUD196451:FUG196463 GDZ196451:GEC196463 GNV196451:GNY196463 GXR196451:GXU196463 HHN196451:HHQ196463 HRJ196451:HRM196463 IBF196451:IBI196463 ILB196451:ILE196463 IUX196451:IVA196463 JET196451:JEW196463 JOP196451:JOS196463 JYL196451:JYO196463 KIH196451:KIK196463 KSD196451:KSG196463 LBZ196451:LCC196463 LLV196451:LLY196463 LVR196451:LVU196463 MFN196451:MFQ196463 MPJ196451:MPM196463 MZF196451:MZI196463 NJB196451:NJE196463 NSX196451:NTA196463 OCT196451:OCW196463 OMP196451:OMS196463 OWL196451:OWO196463 PGH196451:PGK196463 PQD196451:PQG196463 PZZ196451:QAC196463 QJV196451:QJY196463 QTR196451:QTU196463 RDN196451:RDQ196463 RNJ196451:RNM196463 RXF196451:RXI196463 SHB196451:SHE196463 SQX196451:SRA196463 TAT196451:TAW196463 TKP196451:TKS196463 TUL196451:TUO196463 UEH196451:UEK196463 UOD196451:UOG196463 UXZ196451:UYC196463 VHV196451:VHY196463 VRR196451:VRU196463 WBN196451:WBQ196463 WLJ196451:WLM196463 WVF196451:WVI196463 F196562:I196564 IT196562:IW196564 SP196562:SS196564 ACL196562:ACO196564 AMH196562:AMK196564 AWD196562:AWG196564 BFZ196562:BGC196564 BPV196562:BPY196564 BZR196562:BZU196564 CJN196562:CJQ196564 CTJ196562:CTM196564 DDF196562:DDI196564 DNB196562:DNE196564 DWX196562:DXA196564 EGT196562:EGW196564 EQP196562:EQS196564 FAL196562:FAO196564 FKH196562:FKK196564 FUD196562:FUG196564 GDZ196562:GEC196564 GNV196562:GNY196564 GXR196562:GXU196564 HHN196562:HHQ196564 HRJ196562:HRM196564 IBF196562:IBI196564 ILB196562:ILE196564 IUX196562:IVA196564 JET196562:JEW196564 JOP196562:JOS196564 JYL196562:JYO196564 KIH196562:KIK196564 KSD196562:KSG196564 LBZ196562:LCC196564 LLV196562:LLY196564 LVR196562:LVU196564 MFN196562:MFQ196564 MPJ196562:MPM196564 MZF196562:MZI196564 NJB196562:NJE196564 NSX196562:NTA196564 OCT196562:OCW196564 OMP196562:OMS196564 OWL196562:OWO196564 PGH196562:PGK196564 PQD196562:PQG196564 PZZ196562:QAC196564 QJV196562:QJY196564 QTR196562:QTU196564 RDN196562:RDQ196564 RNJ196562:RNM196564 RXF196562:RXI196564 SHB196562:SHE196564 SQX196562:SRA196564 TAT196562:TAW196564 TKP196562:TKS196564 TUL196562:TUO196564 UEH196562:UEK196564 UOD196562:UOG196564 UXZ196562:UYC196564 VHV196562:VHY196564 VRR196562:VRU196564 WBN196562:WBQ196564 WLJ196562:WLM196564 WVF196562:WVI196564 F393170:I393172 IT393170:IW393172 SP393170:SS393172 ACL393170:ACO393172 AMH393170:AMK393172 AWD393170:AWG393172 BFZ393170:BGC393172 BPV393170:BPY393172 BZR393170:BZU393172 CJN393170:CJQ393172 CTJ393170:CTM393172 DDF393170:DDI393172 DNB393170:DNE393172 DWX393170:DXA393172 EGT393170:EGW393172 EQP393170:EQS393172 FAL393170:FAO393172 FKH393170:FKK393172 FUD393170:FUG393172 GDZ393170:GEC393172 GNV393170:GNY393172 GXR393170:GXU393172 HHN393170:HHQ393172 HRJ393170:HRM393172 IBF393170:IBI393172 ILB393170:ILE393172 IUX393170:IVA393172 JET393170:JEW393172 JOP393170:JOS393172 JYL393170:JYO393172 KIH393170:KIK393172 KSD393170:KSG393172 LBZ393170:LCC393172 LLV393170:LLY393172 LVR393170:LVU393172 MFN393170:MFQ393172 MPJ393170:MPM393172 MZF393170:MZI393172 NJB393170:NJE393172 NSX393170:NTA393172 OCT393170:OCW393172 OMP393170:OMS393172 OWL393170:OWO393172 PGH393170:PGK393172 PQD393170:PQG393172 PZZ393170:QAC393172 QJV393170:QJY393172 QTR393170:QTU393172 RDN393170:RDQ393172 RNJ393170:RNM393172 RXF393170:RXI393172 SHB393170:SHE393172 SQX393170:SRA393172 TAT393170:TAW393172 TKP393170:TKS393172 TUL393170:TUO393172 UEH393170:UEK393172 UOD393170:UOG393172 UXZ393170:UYC393172 VHV393170:VHY393172 VRR393170:VRU393172 WBN393170:WBQ393172 WLJ393170:WLM393172 WVF393170:WVI393172 F589778:I589780 IT589778:IW589780 SP589778:SS589780 ACL589778:ACO589780 AMH589778:AMK589780 AWD589778:AWG589780 BFZ589778:BGC589780 BPV589778:BPY589780 BZR589778:BZU589780 CJN589778:CJQ589780 CTJ589778:CTM589780 DDF589778:DDI589780 DNB589778:DNE589780 DWX589778:DXA589780 EGT589778:EGW589780 EQP589778:EQS589780 FAL589778:FAO589780 FKH589778:FKK589780 FUD589778:FUG589780 GDZ589778:GEC589780 GNV589778:GNY589780 GXR589778:GXU589780 HHN589778:HHQ589780 HRJ589778:HRM589780 IBF589778:IBI589780 ILB589778:ILE589780 IUX589778:IVA589780 JET589778:JEW589780 JOP589778:JOS589780 JYL589778:JYO589780 KIH589778:KIK589780 KSD589778:KSG589780 LBZ589778:LCC589780 LLV589778:LLY589780 LVR589778:LVU589780 MFN589778:MFQ589780 MPJ589778:MPM589780 MZF589778:MZI589780 NJB589778:NJE589780 NSX589778:NTA589780 OCT589778:OCW589780 OMP589778:OMS589780 OWL589778:OWO589780 PGH589778:PGK589780 PQD589778:PQG589780 PZZ589778:QAC589780 QJV589778:QJY589780 QTR589778:QTU589780 RDN589778:RDQ589780 RNJ589778:RNM589780 RXF589778:RXI589780 SHB589778:SHE589780 SQX589778:SRA589780 TAT589778:TAW589780 TKP589778:TKS589780 TUL589778:TUO589780 UEH589778:UEK589780 UOD589778:UOG589780 UXZ589778:UYC589780 VHV589778:VHY589780 VRR589778:VRU589780 WBN589778:WBQ589780 WLJ589778:WLM589780 WVF589778:WVI589780 F786386:I786388 IT786386:IW786388 SP786386:SS786388 ACL786386:ACO786388 AMH786386:AMK786388 AWD786386:AWG786388 BFZ786386:BGC786388 BPV786386:BPY786388 BZR786386:BZU786388 CJN786386:CJQ786388 CTJ786386:CTM786388 DDF786386:DDI786388 DNB786386:DNE786388 DWX786386:DXA786388 EGT786386:EGW786388 EQP786386:EQS786388 FAL786386:FAO786388 FKH786386:FKK786388 FUD786386:FUG786388 GDZ786386:GEC786388 GNV786386:GNY786388 GXR786386:GXU786388 HHN786386:HHQ786388 HRJ786386:HRM786388 IBF786386:IBI786388 ILB786386:ILE786388 IUX786386:IVA786388 JET786386:JEW786388 JOP786386:JOS786388 JYL786386:JYO786388 KIH786386:KIK786388 KSD786386:KSG786388 LBZ786386:LCC786388 LLV786386:LLY786388 LVR786386:LVU786388 MFN786386:MFQ786388 MPJ786386:MPM786388 MZF786386:MZI786388 NJB786386:NJE786388 NSX786386:NTA786388 OCT786386:OCW786388 OMP786386:OMS786388 OWL786386:OWO786388 PGH786386:PGK786388 PQD786386:PQG786388 PZZ786386:QAC786388 QJV786386:QJY786388 QTR786386:QTU786388 RDN786386:RDQ786388 RNJ786386:RNM786388 RXF786386:RXI786388 SHB786386:SHE786388 SQX786386:SRA786388 TAT786386:TAW786388 TKP786386:TKS786388 TUL786386:TUO786388 UEH786386:UEK786388 UOD786386:UOG786388 UXZ786386:UYC786388 VHV786386:VHY786388 VRR786386:VRU786388 WBN786386:WBQ786388 WLJ786386:WLM786388 WVF786386:WVI786388 F982994:I982996 IT982994:IW982996 SP982994:SS982996 ACL982994:ACO982996 AMH982994:AMK982996 AWD982994:AWG982996 BFZ982994:BGC982996 BPV982994:BPY982996 BZR982994:BZU982996 CJN982994:CJQ982996 CTJ982994:CTM982996 DDF982994:DDI982996 DNB982994:DNE982996 DWX982994:DXA982996 EGT982994:EGW982996 EQP982994:EQS982996 FAL982994:FAO982996 FKH982994:FKK982996 FUD982994:FUG982996 GDZ982994:GEC982996 GNV982994:GNY982996 GXR982994:GXU982996 HHN982994:HHQ982996 HRJ982994:HRM982996 IBF982994:IBI982996 ILB982994:ILE982996 IUX982994:IVA982996 JET982994:JEW982996 JOP982994:JOS982996 JYL982994:JYO982996 KIH982994:KIK982996 KSD982994:KSG982996 LBZ982994:LCC982996 LLV982994:LLY982996 LVR982994:LVU982996 MFN982994:MFQ982996 MPJ982994:MPM982996 MZF982994:MZI982996 NJB982994:NJE982996 NSX982994:NTA982996 OCT982994:OCW982996 OMP982994:OMS982996 OWL982994:OWO982996 PGH982994:PGK982996 PQD982994:PQG982996 PZZ982994:QAC982996 QJV982994:QJY982996 QTR982994:QTU982996 RDN982994:RDQ982996 RNJ982994:RNM982996 RXF982994:RXI982996 SHB982994:SHE982996 SQX982994:SRA982996 TAT982994:TAW982996 TKP982994:TKS982996 TUL982994:TUO982996 UEH982994:UEK982996 UOD982994:UOG982996 UXZ982994:UYC982996 VHV982994:VHY982996 VRR982994:VRU982996 WBN982994:WBQ982996 WLJ982994:WLM982996 WVF982994:WVI982996 F261885:I261927 IT261885:IW261927 SP261885:SS261927 ACL261885:ACO261927 AMH261885:AMK261927 AWD261885:AWG261927 BFZ261885:BGC261927 BPV261885:BPY261927 BZR261885:BZU261927 CJN261885:CJQ261927 CTJ261885:CTM261927 DDF261885:DDI261927 DNB261885:DNE261927 DWX261885:DXA261927 EGT261885:EGW261927 EQP261885:EQS261927 FAL261885:FAO261927 FKH261885:FKK261927 FUD261885:FUG261927 GDZ261885:GEC261927 GNV261885:GNY261927 GXR261885:GXU261927 HHN261885:HHQ261927 HRJ261885:HRM261927 IBF261885:IBI261927 ILB261885:ILE261927 IUX261885:IVA261927 JET261885:JEW261927 JOP261885:JOS261927 JYL261885:JYO261927 KIH261885:KIK261927 KSD261885:KSG261927 LBZ261885:LCC261927 LLV261885:LLY261927 LVR261885:LVU261927 MFN261885:MFQ261927 MPJ261885:MPM261927 MZF261885:MZI261927 NJB261885:NJE261927 NSX261885:NTA261927 OCT261885:OCW261927 OMP261885:OMS261927 OWL261885:OWO261927 PGH261885:PGK261927 PQD261885:PQG261927 PZZ261885:QAC261927 QJV261885:QJY261927 QTR261885:QTU261927 RDN261885:RDQ261927 RNJ261885:RNM261927 RXF261885:RXI261927 SHB261885:SHE261927 SQX261885:SRA261927 TAT261885:TAW261927 TKP261885:TKS261927 TUL261885:TUO261927 UEH261885:UEK261927 UOD261885:UOG261927 UXZ261885:UYC261927 VHV261885:VHY261927 VRR261885:VRU261927 WBN261885:WBQ261927 WLJ261885:WLM261927 WVF261885:WVI261927 F261987:I261999 IT261987:IW261999 SP261987:SS261999 ACL261987:ACO261999 AMH261987:AMK261999 AWD261987:AWG261999 BFZ261987:BGC261999 BPV261987:BPY261999 BZR261987:BZU261999 CJN261987:CJQ261999 CTJ261987:CTM261999 DDF261987:DDI261999 DNB261987:DNE261999 DWX261987:DXA261999 EGT261987:EGW261999 EQP261987:EQS261999 FAL261987:FAO261999 FKH261987:FKK261999 FUD261987:FUG261999 GDZ261987:GEC261999 GNV261987:GNY261999 GXR261987:GXU261999 HHN261987:HHQ261999 HRJ261987:HRM261999 IBF261987:IBI261999 ILB261987:ILE261999 IUX261987:IVA261999 JET261987:JEW261999 JOP261987:JOS261999 JYL261987:JYO261999 KIH261987:KIK261999 KSD261987:KSG261999 LBZ261987:LCC261999 LLV261987:LLY261999 LVR261987:LVU261999 MFN261987:MFQ261999 MPJ261987:MPM261999 MZF261987:MZI261999 NJB261987:NJE261999 NSX261987:NTA261999 OCT261987:OCW261999 OMP261987:OMS261999 OWL261987:OWO261999 PGH261987:PGK261999 PQD261987:PQG261999 PZZ261987:QAC261999 QJV261987:QJY261999 QTR261987:QTU261999 RDN261987:RDQ261999 RNJ261987:RNM261999 RXF261987:RXI261999 SHB261987:SHE261999 SQX261987:SRA261999 TAT261987:TAW261999 TKP261987:TKS261999 TUL261987:TUO261999 UEH261987:UEK261999 UOD261987:UOG261999 UXZ261987:UYC261999 VHV261987:VHY261999 VRR261987:VRU261999 WBN261987:WBQ261999 WLJ261987:WLM261999 WVF261987:WVI261999 F327421:I327463 IT327421:IW327463 SP327421:SS327463 ACL327421:ACO327463 AMH327421:AMK327463 AWD327421:AWG327463 BFZ327421:BGC327463 BPV327421:BPY327463 BZR327421:BZU327463 CJN327421:CJQ327463 CTJ327421:CTM327463 DDF327421:DDI327463 DNB327421:DNE327463 DWX327421:DXA327463 EGT327421:EGW327463 EQP327421:EQS327463 FAL327421:FAO327463 FKH327421:FKK327463 FUD327421:FUG327463 GDZ327421:GEC327463 GNV327421:GNY327463 GXR327421:GXU327463 HHN327421:HHQ327463 HRJ327421:HRM327463 IBF327421:IBI327463 ILB327421:ILE327463 IUX327421:IVA327463 JET327421:JEW327463 JOP327421:JOS327463 JYL327421:JYO327463 KIH327421:KIK327463 KSD327421:KSG327463 LBZ327421:LCC327463 LLV327421:LLY327463 LVR327421:LVU327463 MFN327421:MFQ327463 MPJ327421:MPM327463 MZF327421:MZI327463 NJB327421:NJE327463 NSX327421:NTA327463 OCT327421:OCW327463 OMP327421:OMS327463 OWL327421:OWO327463 PGH327421:PGK327463 PQD327421:PQG327463 PZZ327421:QAC327463 QJV327421:QJY327463 QTR327421:QTU327463 RDN327421:RDQ327463 RNJ327421:RNM327463 RXF327421:RXI327463 SHB327421:SHE327463 SQX327421:SRA327463 TAT327421:TAW327463 TKP327421:TKS327463 TUL327421:TUO327463 UEH327421:UEK327463 UOD327421:UOG327463 UXZ327421:UYC327463 VHV327421:VHY327463 VRR327421:VRU327463 WBN327421:WBQ327463 WLJ327421:WLM327463 WVF327421:WVI327463 F327523:I327535 IT327523:IW327535 SP327523:SS327535 ACL327523:ACO327535 AMH327523:AMK327535 AWD327523:AWG327535 BFZ327523:BGC327535 BPV327523:BPY327535 BZR327523:BZU327535 CJN327523:CJQ327535 CTJ327523:CTM327535 DDF327523:DDI327535 DNB327523:DNE327535 DWX327523:DXA327535 EGT327523:EGW327535 EQP327523:EQS327535 FAL327523:FAO327535 FKH327523:FKK327535 FUD327523:FUG327535 GDZ327523:GEC327535 GNV327523:GNY327535 GXR327523:GXU327535 HHN327523:HHQ327535 HRJ327523:HRM327535 IBF327523:IBI327535 ILB327523:ILE327535 IUX327523:IVA327535 JET327523:JEW327535 JOP327523:JOS327535 JYL327523:JYO327535 KIH327523:KIK327535 KSD327523:KSG327535 LBZ327523:LCC327535 LLV327523:LLY327535 LVR327523:LVU327535 MFN327523:MFQ327535 MPJ327523:MPM327535 MZF327523:MZI327535 NJB327523:NJE327535 NSX327523:NTA327535 OCT327523:OCW327535 OMP327523:OMS327535 OWL327523:OWO327535 PGH327523:PGK327535 PQD327523:PQG327535 PZZ327523:QAC327535 QJV327523:QJY327535 QTR327523:QTU327535 RDN327523:RDQ327535 RNJ327523:RNM327535 RXF327523:RXI327535 SHB327523:SHE327535 SQX327523:SRA327535 TAT327523:TAW327535 TKP327523:TKS327535 TUL327523:TUO327535 UEH327523:UEK327535 UOD327523:UOG327535 UXZ327523:UYC327535 VHV327523:VHY327535 VRR327523:VRU327535 WBN327523:WBQ327535 WLJ327523:WLM327535 WVF327523:WVI327535 F392957:I392999 IT392957:IW392999 SP392957:SS392999 ACL392957:ACO392999 AMH392957:AMK392999 AWD392957:AWG392999 BFZ392957:BGC392999 BPV392957:BPY392999 BZR392957:BZU392999 CJN392957:CJQ392999 CTJ392957:CTM392999 DDF392957:DDI392999 DNB392957:DNE392999 DWX392957:DXA392999 EGT392957:EGW392999 EQP392957:EQS392999 FAL392957:FAO392999 FKH392957:FKK392999 FUD392957:FUG392999 GDZ392957:GEC392999 GNV392957:GNY392999 GXR392957:GXU392999 HHN392957:HHQ392999 HRJ392957:HRM392999 IBF392957:IBI392999 ILB392957:ILE392999 IUX392957:IVA392999 JET392957:JEW392999 JOP392957:JOS392999 JYL392957:JYO392999 KIH392957:KIK392999 KSD392957:KSG392999 LBZ392957:LCC392999 LLV392957:LLY392999 LVR392957:LVU392999 MFN392957:MFQ392999 MPJ392957:MPM392999 MZF392957:MZI392999 NJB392957:NJE392999 NSX392957:NTA392999 OCT392957:OCW392999 OMP392957:OMS392999 OWL392957:OWO392999 PGH392957:PGK392999 PQD392957:PQG392999 PZZ392957:QAC392999 QJV392957:QJY392999 QTR392957:QTU392999 RDN392957:RDQ392999 RNJ392957:RNM392999 RXF392957:RXI392999 SHB392957:SHE392999 SQX392957:SRA392999 TAT392957:TAW392999 TKP392957:TKS392999 TUL392957:TUO392999 UEH392957:UEK392999 UOD392957:UOG392999 UXZ392957:UYC392999 VHV392957:VHY392999 VRR392957:VRU392999 WBN392957:WBQ392999 WLJ392957:WLM392999 WVF392957:WVI392999 F393059:I393071 IT393059:IW393071 SP393059:SS393071 ACL393059:ACO393071 AMH393059:AMK393071 AWD393059:AWG393071 BFZ393059:BGC393071 BPV393059:BPY393071 BZR393059:BZU393071 CJN393059:CJQ393071 CTJ393059:CTM393071 DDF393059:DDI393071 DNB393059:DNE393071 DWX393059:DXA393071 EGT393059:EGW393071 EQP393059:EQS393071 FAL393059:FAO393071 FKH393059:FKK393071 FUD393059:FUG393071 GDZ393059:GEC393071 GNV393059:GNY393071 GXR393059:GXU393071 HHN393059:HHQ393071 HRJ393059:HRM393071 IBF393059:IBI393071 ILB393059:ILE393071 IUX393059:IVA393071 JET393059:JEW393071 JOP393059:JOS393071 JYL393059:JYO393071 KIH393059:KIK393071 KSD393059:KSG393071 LBZ393059:LCC393071 LLV393059:LLY393071 LVR393059:LVU393071 MFN393059:MFQ393071 MPJ393059:MPM393071 MZF393059:MZI393071 NJB393059:NJE393071 NSX393059:NTA393071 OCT393059:OCW393071 OMP393059:OMS393071 OWL393059:OWO393071 PGH393059:PGK393071 PQD393059:PQG393071 PZZ393059:QAC393071 QJV393059:QJY393071 QTR393059:QTU393071 RDN393059:RDQ393071 RNJ393059:RNM393071 RXF393059:RXI393071 SHB393059:SHE393071 SQX393059:SRA393071 TAT393059:TAW393071 TKP393059:TKS393071 TUL393059:TUO393071 UEH393059:UEK393071 UOD393059:UOG393071 UXZ393059:UYC393071 VHV393059:VHY393071 VRR393059:VRU393071 WBN393059:WBQ393071 WLJ393059:WLM393071 WVF393059:WVI393071 F458493:I458535 IT458493:IW458535 SP458493:SS458535 ACL458493:ACO458535 AMH458493:AMK458535 AWD458493:AWG458535 BFZ458493:BGC458535 BPV458493:BPY458535 BZR458493:BZU458535 CJN458493:CJQ458535 CTJ458493:CTM458535 DDF458493:DDI458535 DNB458493:DNE458535 DWX458493:DXA458535 EGT458493:EGW458535 EQP458493:EQS458535 FAL458493:FAO458535 FKH458493:FKK458535 FUD458493:FUG458535 GDZ458493:GEC458535 GNV458493:GNY458535 GXR458493:GXU458535 HHN458493:HHQ458535 HRJ458493:HRM458535 IBF458493:IBI458535 ILB458493:ILE458535 IUX458493:IVA458535 JET458493:JEW458535 JOP458493:JOS458535 JYL458493:JYO458535 KIH458493:KIK458535 KSD458493:KSG458535 LBZ458493:LCC458535 LLV458493:LLY458535 LVR458493:LVU458535 MFN458493:MFQ458535 MPJ458493:MPM458535 MZF458493:MZI458535 NJB458493:NJE458535 NSX458493:NTA458535 OCT458493:OCW458535 OMP458493:OMS458535 OWL458493:OWO458535 PGH458493:PGK458535 PQD458493:PQG458535 PZZ458493:QAC458535 QJV458493:QJY458535 QTR458493:QTU458535 RDN458493:RDQ458535 RNJ458493:RNM458535 RXF458493:RXI458535 SHB458493:SHE458535 SQX458493:SRA458535 TAT458493:TAW458535 TKP458493:TKS458535 TUL458493:TUO458535 UEH458493:UEK458535 UOD458493:UOG458535 UXZ458493:UYC458535 VHV458493:VHY458535 VRR458493:VRU458535 WBN458493:WBQ458535 WLJ458493:WLM458535 WVF458493:WVI458535 F458595:I458607 IT458595:IW458607 SP458595:SS458607 ACL458595:ACO458607 AMH458595:AMK458607 AWD458595:AWG458607 BFZ458595:BGC458607 BPV458595:BPY458607 BZR458595:BZU458607 CJN458595:CJQ458607 CTJ458595:CTM458607 DDF458595:DDI458607 DNB458595:DNE458607 DWX458595:DXA458607 EGT458595:EGW458607 EQP458595:EQS458607 FAL458595:FAO458607 FKH458595:FKK458607 FUD458595:FUG458607 GDZ458595:GEC458607 GNV458595:GNY458607 GXR458595:GXU458607 HHN458595:HHQ458607 HRJ458595:HRM458607 IBF458595:IBI458607 ILB458595:ILE458607 IUX458595:IVA458607 JET458595:JEW458607 JOP458595:JOS458607 JYL458595:JYO458607 KIH458595:KIK458607 KSD458595:KSG458607 LBZ458595:LCC458607 LLV458595:LLY458607 LVR458595:LVU458607 MFN458595:MFQ458607 MPJ458595:MPM458607 MZF458595:MZI458607 NJB458595:NJE458607 NSX458595:NTA458607 OCT458595:OCW458607 OMP458595:OMS458607 OWL458595:OWO458607 PGH458595:PGK458607 PQD458595:PQG458607 PZZ458595:QAC458607 QJV458595:QJY458607 QTR458595:QTU458607 RDN458595:RDQ458607 RNJ458595:RNM458607 RXF458595:RXI458607 SHB458595:SHE458607 SQX458595:SRA458607 TAT458595:TAW458607 TKP458595:TKS458607 TUL458595:TUO458607 UEH458595:UEK458607 UOD458595:UOG458607 UXZ458595:UYC458607 VHV458595:VHY458607 VRR458595:VRU458607 WBN458595:WBQ458607 WLJ458595:WLM458607 WVF458595:WVI458607 F524029:I524071 IT524029:IW524071 SP524029:SS524071 ACL524029:ACO524071 AMH524029:AMK524071 AWD524029:AWG524071 BFZ524029:BGC524071 BPV524029:BPY524071 BZR524029:BZU524071 CJN524029:CJQ524071 CTJ524029:CTM524071 DDF524029:DDI524071 DNB524029:DNE524071 DWX524029:DXA524071 EGT524029:EGW524071 EQP524029:EQS524071 FAL524029:FAO524071 FKH524029:FKK524071 FUD524029:FUG524071 GDZ524029:GEC524071 GNV524029:GNY524071 GXR524029:GXU524071 HHN524029:HHQ524071 HRJ524029:HRM524071 IBF524029:IBI524071 ILB524029:ILE524071 IUX524029:IVA524071 JET524029:JEW524071 JOP524029:JOS524071 JYL524029:JYO524071 KIH524029:KIK524071 KSD524029:KSG524071 LBZ524029:LCC524071 LLV524029:LLY524071 LVR524029:LVU524071 MFN524029:MFQ524071 MPJ524029:MPM524071 MZF524029:MZI524071 NJB524029:NJE524071 NSX524029:NTA524071 OCT524029:OCW524071 OMP524029:OMS524071 OWL524029:OWO524071 PGH524029:PGK524071 PQD524029:PQG524071 PZZ524029:QAC524071 QJV524029:QJY524071 QTR524029:QTU524071 RDN524029:RDQ524071 RNJ524029:RNM524071 RXF524029:RXI524071 SHB524029:SHE524071 SQX524029:SRA524071 TAT524029:TAW524071 TKP524029:TKS524071 TUL524029:TUO524071 UEH524029:UEK524071 UOD524029:UOG524071 UXZ524029:UYC524071 VHV524029:VHY524071 VRR524029:VRU524071 WBN524029:WBQ524071 WLJ524029:WLM524071 WVF524029:WVI524071 F524131:I524143 IT524131:IW524143 SP524131:SS524143 ACL524131:ACO524143 AMH524131:AMK524143 AWD524131:AWG524143 BFZ524131:BGC524143 BPV524131:BPY524143 BZR524131:BZU524143 CJN524131:CJQ524143 CTJ524131:CTM524143 DDF524131:DDI524143 DNB524131:DNE524143 DWX524131:DXA524143 EGT524131:EGW524143 EQP524131:EQS524143 FAL524131:FAO524143 FKH524131:FKK524143 FUD524131:FUG524143 GDZ524131:GEC524143 GNV524131:GNY524143 GXR524131:GXU524143 HHN524131:HHQ524143 HRJ524131:HRM524143 IBF524131:IBI524143 ILB524131:ILE524143 IUX524131:IVA524143 JET524131:JEW524143 JOP524131:JOS524143 JYL524131:JYO524143 KIH524131:KIK524143 KSD524131:KSG524143 LBZ524131:LCC524143 LLV524131:LLY524143 LVR524131:LVU524143 MFN524131:MFQ524143 MPJ524131:MPM524143 MZF524131:MZI524143 NJB524131:NJE524143 NSX524131:NTA524143 OCT524131:OCW524143 OMP524131:OMS524143 OWL524131:OWO524143 PGH524131:PGK524143 PQD524131:PQG524143 PZZ524131:QAC524143 QJV524131:QJY524143 QTR524131:QTU524143 RDN524131:RDQ524143 RNJ524131:RNM524143 RXF524131:RXI524143 SHB524131:SHE524143 SQX524131:SRA524143 TAT524131:TAW524143 TKP524131:TKS524143 TUL524131:TUO524143 UEH524131:UEK524143 UOD524131:UOG524143 UXZ524131:UYC524143 VHV524131:VHY524143 VRR524131:VRU524143 WBN524131:WBQ524143 WLJ524131:WLM524143 WVF524131:WVI524143 F589565:I589607 IT589565:IW589607 SP589565:SS589607 ACL589565:ACO589607 AMH589565:AMK589607 AWD589565:AWG589607 BFZ589565:BGC589607 BPV589565:BPY589607 BZR589565:BZU589607 CJN589565:CJQ589607 CTJ589565:CTM589607 DDF589565:DDI589607 DNB589565:DNE589607 DWX589565:DXA589607 EGT589565:EGW589607 EQP589565:EQS589607 FAL589565:FAO589607 FKH589565:FKK589607 FUD589565:FUG589607 GDZ589565:GEC589607 GNV589565:GNY589607 GXR589565:GXU589607 HHN589565:HHQ589607 HRJ589565:HRM589607 IBF589565:IBI589607 ILB589565:ILE589607 IUX589565:IVA589607 JET589565:JEW589607 JOP589565:JOS589607 JYL589565:JYO589607 KIH589565:KIK589607 KSD589565:KSG589607 LBZ589565:LCC589607 LLV589565:LLY589607 LVR589565:LVU589607 MFN589565:MFQ589607 MPJ589565:MPM589607 MZF589565:MZI589607 NJB589565:NJE589607 NSX589565:NTA589607 OCT589565:OCW589607 OMP589565:OMS589607 OWL589565:OWO589607 PGH589565:PGK589607 PQD589565:PQG589607 PZZ589565:QAC589607 QJV589565:QJY589607 QTR589565:QTU589607 RDN589565:RDQ589607 RNJ589565:RNM589607 RXF589565:RXI589607 SHB589565:SHE589607 SQX589565:SRA589607 TAT589565:TAW589607 TKP589565:TKS589607 TUL589565:TUO589607 UEH589565:UEK589607 UOD589565:UOG589607 UXZ589565:UYC589607 VHV589565:VHY589607 VRR589565:VRU589607 WBN589565:WBQ589607 WLJ589565:WLM589607 WVF589565:WVI589607 F589667:I589679 IT589667:IW589679 SP589667:SS589679 ACL589667:ACO589679 AMH589667:AMK589679 AWD589667:AWG589679 BFZ589667:BGC589679 BPV589667:BPY589679 BZR589667:BZU589679 CJN589667:CJQ589679 CTJ589667:CTM589679 DDF589667:DDI589679 DNB589667:DNE589679 DWX589667:DXA589679 EGT589667:EGW589679 EQP589667:EQS589679 FAL589667:FAO589679 FKH589667:FKK589679 FUD589667:FUG589679 GDZ589667:GEC589679 GNV589667:GNY589679 GXR589667:GXU589679 HHN589667:HHQ589679 HRJ589667:HRM589679 IBF589667:IBI589679 ILB589667:ILE589679 IUX589667:IVA589679 JET589667:JEW589679 JOP589667:JOS589679 JYL589667:JYO589679 KIH589667:KIK589679 KSD589667:KSG589679 LBZ589667:LCC589679 LLV589667:LLY589679 LVR589667:LVU589679 MFN589667:MFQ589679 MPJ589667:MPM589679 MZF589667:MZI589679 NJB589667:NJE589679 NSX589667:NTA589679 OCT589667:OCW589679 OMP589667:OMS589679 OWL589667:OWO589679 PGH589667:PGK589679 PQD589667:PQG589679 PZZ589667:QAC589679 QJV589667:QJY589679 QTR589667:QTU589679 RDN589667:RDQ589679 RNJ589667:RNM589679 RXF589667:RXI589679 SHB589667:SHE589679 SQX589667:SRA589679 TAT589667:TAW589679 TKP589667:TKS589679 TUL589667:TUO589679 UEH589667:UEK589679 UOD589667:UOG589679 UXZ589667:UYC589679 VHV589667:VHY589679 VRR589667:VRU589679 WBN589667:WBQ589679 WLJ589667:WLM589679 WVF589667:WVI589679 F655101:I655143 IT655101:IW655143 SP655101:SS655143 ACL655101:ACO655143 AMH655101:AMK655143 AWD655101:AWG655143 BFZ655101:BGC655143 BPV655101:BPY655143 BZR655101:BZU655143 CJN655101:CJQ655143 CTJ655101:CTM655143 DDF655101:DDI655143 DNB655101:DNE655143 DWX655101:DXA655143 EGT655101:EGW655143 EQP655101:EQS655143 FAL655101:FAO655143 FKH655101:FKK655143 FUD655101:FUG655143 GDZ655101:GEC655143 GNV655101:GNY655143 GXR655101:GXU655143 HHN655101:HHQ655143 HRJ655101:HRM655143 IBF655101:IBI655143 ILB655101:ILE655143 IUX655101:IVA655143 JET655101:JEW655143 JOP655101:JOS655143 JYL655101:JYO655143 KIH655101:KIK655143 KSD655101:KSG655143 LBZ655101:LCC655143 LLV655101:LLY655143 LVR655101:LVU655143 MFN655101:MFQ655143 MPJ655101:MPM655143 MZF655101:MZI655143 NJB655101:NJE655143 NSX655101:NTA655143 OCT655101:OCW655143 OMP655101:OMS655143 OWL655101:OWO655143 PGH655101:PGK655143 PQD655101:PQG655143 PZZ655101:QAC655143 QJV655101:QJY655143 QTR655101:QTU655143 RDN655101:RDQ655143 RNJ655101:RNM655143 RXF655101:RXI655143 SHB655101:SHE655143 SQX655101:SRA655143 TAT655101:TAW655143 TKP655101:TKS655143 TUL655101:TUO655143 UEH655101:UEK655143 UOD655101:UOG655143 UXZ655101:UYC655143 VHV655101:VHY655143 VRR655101:VRU655143 WBN655101:WBQ655143 WLJ655101:WLM655143 WVF655101:WVI655143 F655203:I655215 IT655203:IW655215 SP655203:SS655215 ACL655203:ACO655215 AMH655203:AMK655215 AWD655203:AWG655215 BFZ655203:BGC655215 BPV655203:BPY655215 BZR655203:BZU655215 CJN655203:CJQ655215 CTJ655203:CTM655215 DDF655203:DDI655215 DNB655203:DNE655215 DWX655203:DXA655215 EGT655203:EGW655215 EQP655203:EQS655215 FAL655203:FAO655215 FKH655203:FKK655215 FUD655203:FUG655215 GDZ655203:GEC655215 GNV655203:GNY655215 GXR655203:GXU655215 HHN655203:HHQ655215 HRJ655203:HRM655215 IBF655203:IBI655215 ILB655203:ILE655215 IUX655203:IVA655215 JET655203:JEW655215 JOP655203:JOS655215 JYL655203:JYO655215 KIH655203:KIK655215 KSD655203:KSG655215 LBZ655203:LCC655215 LLV655203:LLY655215 LVR655203:LVU655215 MFN655203:MFQ655215 MPJ655203:MPM655215 MZF655203:MZI655215 NJB655203:NJE655215 NSX655203:NTA655215 OCT655203:OCW655215 OMP655203:OMS655215 OWL655203:OWO655215 PGH655203:PGK655215 PQD655203:PQG655215 PZZ655203:QAC655215 QJV655203:QJY655215 QTR655203:QTU655215 RDN655203:RDQ655215 RNJ655203:RNM655215 RXF655203:RXI655215 SHB655203:SHE655215 SQX655203:SRA655215 TAT655203:TAW655215 TKP655203:TKS655215 TUL655203:TUO655215 UEH655203:UEK655215 UOD655203:UOG655215 UXZ655203:UYC655215 VHV655203:VHY655215 VRR655203:VRU655215 WBN655203:WBQ655215 WLJ655203:WLM655215 WVF655203:WVI655215 F720637:I720679 IT720637:IW720679 SP720637:SS720679 ACL720637:ACO720679 AMH720637:AMK720679 AWD720637:AWG720679 BFZ720637:BGC720679 BPV720637:BPY720679 BZR720637:BZU720679 CJN720637:CJQ720679 CTJ720637:CTM720679 DDF720637:DDI720679 DNB720637:DNE720679 DWX720637:DXA720679 EGT720637:EGW720679 EQP720637:EQS720679 FAL720637:FAO720679 FKH720637:FKK720679 FUD720637:FUG720679 GDZ720637:GEC720679 GNV720637:GNY720679 GXR720637:GXU720679 HHN720637:HHQ720679 HRJ720637:HRM720679 IBF720637:IBI720679 ILB720637:ILE720679 IUX720637:IVA720679 JET720637:JEW720679 JOP720637:JOS720679 JYL720637:JYO720679 KIH720637:KIK720679 KSD720637:KSG720679 LBZ720637:LCC720679 LLV720637:LLY720679 LVR720637:LVU720679 MFN720637:MFQ720679 MPJ720637:MPM720679 MZF720637:MZI720679 NJB720637:NJE720679 NSX720637:NTA720679 OCT720637:OCW720679 OMP720637:OMS720679 OWL720637:OWO720679 PGH720637:PGK720679 PQD720637:PQG720679 PZZ720637:QAC720679 QJV720637:QJY720679 QTR720637:QTU720679 RDN720637:RDQ720679 RNJ720637:RNM720679 RXF720637:RXI720679 SHB720637:SHE720679 SQX720637:SRA720679 TAT720637:TAW720679 TKP720637:TKS720679 TUL720637:TUO720679 UEH720637:UEK720679 UOD720637:UOG720679 UXZ720637:UYC720679 VHV720637:VHY720679 VRR720637:VRU720679 WBN720637:WBQ720679 WLJ720637:WLM720679 WVF720637:WVI720679 F720739:I720751 IT720739:IW720751 SP720739:SS720751 ACL720739:ACO720751 AMH720739:AMK720751 AWD720739:AWG720751 BFZ720739:BGC720751 BPV720739:BPY720751 BZR720739:BZU720751 CJN720739:CJQ720751 CTJ720739:CTM720751 DDF720739:DDI720751 DNB720739:DNE720751 DWX720739:DXA720751 EGT720739:EGW720751 EQP720739:EQS720751 FAL720739:FAO720751 FKH720739:FKK720751 FUD720739:FUG720751 GDZ720739:GEC720751 GNV720739:GNY720751 GXR720739:GXU720751 HHN720739:HHQ720751 HRJ720739:HRM720751 IBF720739:IBI720751 ILB720739:ILE720751 IUX720739:IVA720751 JET720739:JEW720751 JOP720739:JOS720751 JYL720739:JYO720751 KIH720739:KIK720751 KSD720739:KSG720751 LBZ720739:LCC720751 LLV720739:LLY720751 LVR720739:LVU720751 MFN720739:MFQ720751 MPJ720739:MPM720751 MZF720739:MZI720751 NJB720739:NJE720751 NSX720739:NTA720751 OCT720739:OCW720751 OMP720739:OMS720751 OWL720739:OWO720751 PGH720739:PGK720751 PQD720739:PQG720751 PZZ720739:QAC720751 QJV720739:QJY720751 QTR720739:QTU720751 RDN720739:RDQ720751 RNJ720739:RNM720751 RXF720739:RXI720751 SHB720739:SHE720751 SQX720739:SRA720751 TAT720739:TAW720751 TKP720739:TKS720751 TUL720739:TUO720751 UEH720739:UEK720751 UOD720739:UOG720751 UXZ720739:UYC720751 VHV720739:VHY720751 VRR720739:VRU720751 WBN720739:WBQ720751 WLJ720739:WLM720751 WVF720739:WVI720751 F786173:I786215 IT786173:IW786215 SP786173:SS786215 ACL786173:ACO786215 AMH786173:AMK786215 AWD786173:AWG786215 BFZ786173:BGC786215 BPV786173:BPY786215 BZR786173:BZU786215 CJN786173:CJQ786215 CTJ786173:CTM786215 DDF786173:DDI786215 DNB786173:DNE786215 DWX786173:DXA786215 EGT786173:EGW786215 EQP786173:EQS786215 FAL786173:FAO786215 FKH786173:FKK786215 FUD786173:FUG786215 GDZ786173:GEC786215 GNV786173:GNY786215 GXR786173:GXU786215 HHN786173:HHQ786215 HRJ786173:HRM786215 IBF786173:IBI786215 ILB786173:ILE786215 IUX786173:IVA786215 JET786173:JEW786215 JOP786173:JOS786215 JYL786173:JYO786215 KIH786173:KIK786215 KSD786173:KSG786215 LBZ786173:LCC786215 LLV786173:LLY786215 LVR786173:LVU786215 MFN786173:MFQ786215 MPJ786173:MPM786215 MZF786173:MZI786215 NJB786173:NJE786215 NSX786173:NTA786215 OCT786173:OCW786215 OMP786173:OMS786215 OWL786173:OWO786215 PGH786173:PGK786215 PQD786173:PQG786215 PZZ786173:QAC786215 QJV786173:QJY786215 QTR786173:QTU786215 RDN786173:RDQ786215 RNJ786173:RNM786215 RXF786173:RXI786215 SHB786173:SHE786215 SQX786173:SRA786215 TAT786173:TAW786215 TKP786173:TKS786215 TUL786173:TUO786215 UEH786173:UEK786215 UOD786173:UOG786215 UXZ786173:UYC786215 VHV786173:VHY786215 VRR786173:VRU786215 WBN786173:WBQ786215 WLJ786173:WLM786215 WVF786173:WVI786215 F786275:I786287 IT786275:IW786287 SP786275:SS786287 ACL786275:ACO786287 AMH786275:AMK786287 AWD786275:AWG786287 BFZ786275:BGC786287 BPV786275:BPY786287 BZR786275:BZU786287 CJN786275:CJQ786287 CTJ786275:CTM786287 DDF786275:DDI786287 DNB786275:DNE786287 DWX786275:DXA786287 EGT786275:EGW786287 EQP786275:EQS786287 FAL786275:FAO786287 FKH786275:FKK786287 FUD786275:FUG786287 GDZ786275:GEC786287 GNV786275:GNY786287 GXR786275:GXU786287 HHN786275:HHQ786287 HRJ786275:HRM786287 IBF786275:IBI786287 ILB786275:ILE786287 IUX786275:IVA786287 JET786275:JEW786287 JOP786275:JOS786287 JYL786275:JYO786287 KIH786275:KIK786287 KSD786275:KSG786287 LBZ786275:LCC786287 LLV786275:LLY786287 LVR786275:LVU786287 MFN786275:MFQ786287 MPJ786275:MPM786287 MZF786275:MZI786287 NJB786275:NJE786287 NSX786275:NTA786287 OCT786275:OCW786287 OMP786275:OMS786287 OWL786275:OWO786287 PGH786275:PGK786287 PQD786275:PQG786287 PZZ786275:QAC786287 QJV786275:QJY786287 QTR786275:QTU786287 RDN786275:RDQ786287 RNJ786275:RNM786287 RXF786275:RXI786287 SHB786275:SHE786287 SQX786275:SRA786287 TAT786275:TAW786287 TKP786275:TKS786287 TUL786275:TUO786287 UEH786275:UEK786287 UOD786275:UOG786287 UXZ786275:UYC786287 VHV786275:VHY786287 VRR786275:VRU786287 WBN786275:WBQ786287 WLJ786275:WLM786287 WVF786275:WVI786287 F851709:I851751 IT851709:IW851751 SP851709:SS851751 ACL851709:ACO851751 AMH851709:AMK851751 AWD851709:AWG851751 BFZ851709:BGC851751 BPV851709:BPY851751 BZR851709:BZU851751 CJN851709:CJQ851751 CTJ851709:CTM851751 DDF851709:DDI851751 DNB851709:DNE851751 DWX851709:DXA851751 EGT851709:EGW851751 EQP851709:EQS851751 FAL851709:FAO851751 FKH851709:FKK851751 FUD851709:FUG851751 GDZ851709:GEC851751 GNV851709:GNY851751 GXR851709:GXU851751 HHN851709:HHQ851751 HRJ851709:HRM851751 IBF851709:IBI851751 ILB851709:ILE851751 IUX851709:IVA851751 JET851709:JEW851751 JOP851709:JOS851751 JYL851709:JYO851751 KIH851709:KIK851751 KSD851709:KSG851751 LBZ851709:LCC851751 LLV851709:LLY851751 LVR851709:LVU851751 MFN851709:MFQ851751 MPJ851709:MPM851751 MZF851709:MZI851751 NJB851709:NJE851751 NSX851709:NTA851751 OCT851709:OCW851751 OMP851709:OMS851751 OWL851709:OWO851751 PGH851709:PGK851751 PQD851709:PQG851751 PZZ851709:QAC851751 QJV851709:QJY851751 QTR851709:QTU851751 RDN851709:RDQ851751 RNJ851709:RNM851751 RXF851709:RXI851751 SHB851709:SHE851751 SQX851709:SRA851751 TAT851709:TAW851751 TKP851709:TKS851751 TUL851709:TUO851751 UEH851709:UEK851751 UOD851709:UOG851751 UXZ851709:UYC851751 VHV851709:VHY851751 VRR851709:VRU851751 WBN851709:WBQ851751 WLJ851709:WLM851751 WVF851709:WVI851751 F851811:I851823 IT851811:IW851823 SP851811:SS851823 ACL851811:ACO851823 AMH851811:AMK851823 AWD851811:AWG851823 BFZ851811:BGC851823 BPV851811:BPY851823 BZR851811:BZU851823 CJN851811:CJQ851823 CTJ851811:CTM851823 DDF851811:DDI851823 DNB851811:DNE851823 DWX851811:DXA851823 EGT851811:EGW851823 EQP851811:EQS851823 FAL851811:FAO851823 FKH851811:FKK851823 FUD851811:FUG851823 GDZ851811:GEC851823 GNV851811:GNY851823 GXR851811:GXU851823 HHN851811:HHQ851823 HRJ851811:HRM851823 IBF851811:IBI851823 ILB851811:ILE851823 IUX851811:IVA851823 JET851811:JEW851823 JOP851811:JOS851823 JYL851811:JYO851823 KIH851811:KIK851823 KSD851811:KSG851823 LBZ851811:LCC851823 LLV851811:LLY851823 LVR851811:LVU851823 MFN851811:MFQ851823 MPJ851811:MPM851823 MZF851811:MZI851823 NJB851811:NJE851823 NSX851811:NTA851823 OCT851811:OCW851823 OMP851811:OMS851823 OWL851811:OWO851823 PGH851811:PGK851823 PQD851811:PQG851823 PZZ851811:QAC851823 QJV851811:QJY851823 QTR851811:QTU851823 RDN851811:RDQ851823 RNJ851811:RNM851823 RXF851811:RXI851823 SHB851811:SHE851823 SQX851811:SRA851823 TAT851811:TAW851823 TKP851811:TKS851823 TUL851811:TUO851823 UEH851811:UEK851823 UOD851811:UOG851823 UXZ851811:UYC851823 VHV851811:VHY851823 VRR851811:VRU851823 WBN851811:WBQ851823 WLJ851811:WLM851823 WVF851811:WVI851823 F917245:I917287 IT917245:IW917287 SP917245:SS917287 ACL917245:ACO917287 AMH917245:AMK917287 AWD917245:AWG917287 BFZ917245:BGC917287 BPV917245:BPY917287 BZR917245:BZU917287 CJN917245:CJQ917287 CTJ917245:CTM917287 DDF917245:DDI917287 DNB917245:DNE917287 DWX917245:DXA917287 EGT917245:EGW917287 EQP917245:EQS917287 FAL917245:FAO917287 FKH917245:FKK917287 FUD917245:FUG917287 GDZ917245:GEC917287 GNV917245:GNY917287 GXR917245:GXU917287 HHN917245:HHQ917287 HRJ917245:HRM917287 IBF917245:IBI917287 ILB917245:ILE917287 IUX917245:IVA917287 JET917245:JEW917287 JOP917245:JOS917287 JYL917245:JYO917287 KIH917245:KIK917287 KSD917245:KSG917287 LBZ917245:LCC917287 LLV917245:LLY917287 LVR917245:LVU917287 MFN917245:MFQ917287 MPJ917245:MPM917287 MZF917245:MZI917287 NJB917245:NJE917287 NSX917245:NTA917287 OCT917245:OCW917287 OMP917245:OMS917287 OWL917245:OWO917287 PGH917245:PGK917287 PQD917245:PQG917287 PZZ917245:QAC917287 QJV917245:QJY917287 QTR917245:QTU917287 RDN917245:RDQ917287 RNJ917245:RNM917287 RXF917245:RXI917287 SHB917245:SHE917287 SQX917245:SRA917287 TAT917245:TAW917287 TKP917245:TKS917287 TUL917245:TUO917287 UEH917245:UEK917287 UOD917245:UOG917287 UXZ917245:UYC917287 VHV917245:VHY917287 VRR917245:VRU917287 WBN917245:WBQ917287 WLJ917245:WLM917287 WVF917245:WVI917287 F982781:I982823 IT982781:IW982823 SP982781:SS982823 ACL982781:ACO982823 AMH982781:AMK982823 AWD982781:AWG982823 BFZ982781:BGC982823 BPV982781:BPY982823 BZR982781:BZU982823 CJN982781:CJQ982823 CTJ982781:CTM982823 DDF982781:DDI982823 DNB982781:DNE982823 DWX982781:DXA982823 EGT982781:EGW982823 EQP982781:EQS982823 FAL982781:FAO982823 FKH982781:FKK982823 FUD982781:FUG982823 GDZ982781:GEC982823 GNV982781:GNY982823 GXR982781:GXU982823 HHN982781:HHQ982823 HRJ982781:HRM982823 IBF982781:IBI982823 ILB982781:ILE982823 IUX982781:IVA982823 JET982781:JEW982823 JOP982781:JOS982823 JYL982781:JYO982823 KIH982781:KIK982823 KSD982781:KSG982823 LBZ982781:LCC982823 LLV982781:LLY982823 LVR982781:LVU982823 MFN982781:MFQ982823 MPJ982781:MPM982823 MZF982781:MZI982823 NJB982781:NJE982823 NSX982781:NTA982823 OCT982781:OCW982823 OMP982781:OMS982823 OWL982781:OWO982823 PGH982781:PGK982823 PQD982781:PQG982823 PZZ982781:QAC982823 QJV982781:QJY982823 QTR982781:QTU982823 RDN982781:RDQ982823 RNJ982781:RNM982823 RXF982781:RXI982823 SHB982781:SHE982823 SQX982781:SRA982823 TAT982781:TAW982823 TKP982781:TKS982823 TUL982781:TUO982823 UEH982781:UEK982823 UOD982781:UOG982823 UXZ982781:UYC982823 VHV982781:VHY982823 VRR982781:VRU982823 WBN982781:WBQ982823 WLJ982781:WLM982823 WVF982781:WVI982823 IS22:IW24 BFY22:BGC24 DDE22:DDI24 FAK22:FAO24 GXQ22:GXU24 IUW22:IVA24 KSC22:KSG24 MPI22:MPM24 OMO22:OMS24 QJU22:QJY24 SHA22:SHE24 UEG22:UEK24 WBM22:WBQ24 IS65509:IW65511 BFY65509:BGC65511 DDE65509:DDI65511 FAK65509:FAO65511 GXQ65509:GXU65511 IUW65509:IVA65511 KSC65509:KSG65511 MPI65509:MPM65511 OMO65509:OMS65511 QJU65509:QJY65511 SHA65509:SHE65511 UEG65509:UEK65511 WBM65509:WBQ65511 IS65551:IW65553 BFY65551:BGC65553 DDE65551:DDI65553 FAK65551:FAO65553 GXQ65551:GXU65553 IUW65551:IVA65553 KSC65551:KSG65553 MPI65551:MPM65553 OMO65551:OMS65553 QJU65551:QJY65553 SHA65551:SHE65553 UEG65551:UEK65553 WBM65551:WBQ65553 IS65572:IW65574 BFY65572:BGC65574 DDE65572:DDI65574 FAK65572:FAO65574 GXQ65572:GXU65574 IUW65572:IVA65574 KSC65572:KSG65574 MPI65572:MPM65574 OMO65572:OMS65574 QJU65572:QJY65574 SHA65572:SHE65574 UEG65572:UEK65574 WBM65572:WBQ65574 IS130870:IW130872 BFY130870:BGC130872 DDE130870:DDI130872 FAK130870:FAO130872 GXQ130870:GXU130872 IUW130870:IVA130872 KSC130870:KSG130872 MPI130870:MPM130872 OMO130870:OMS130872 QJU130870:QJY130872 SHA130870:SHE130872 UEG130870:UEK130872 WBM130870:WBQ130872 IS130996:IW130998 BFY130996:BGC130998 DDE130996:DDI130998 FAK130996:FAO130998 GXQ130996:GXU130998 IUW130996:IVA130998 KSC130996:KSG130998 MPI130996:MPM130998 OMO130996:OMS130998 QJU130996:QJY130998 SHA130996:SHE130998 UEG130996:UEK130998 WBM130996:WBQ130998 IS131014:IW131016 BFY131014:BGC131016 DDE131014:DDI131016 FAK131014:FAO131016 GXQ131014:GXU131016 IUW131014:IVA131016 KSC131014:KSG131016 MPI131014:MPM131016 OMO131014:OMS131016 QJU131014:QJY131016 SHA131014:SHE131016 UEG131014:UEK131016 WBM131014:WBQ131016 IS131071:IW131073 BFY131071:BGC131073 DDE131071:DDI131073 FAK131071:FAO131073 GXQ131071:GXU131073 IUW131071:IVA131073 KSC131071:KSG131073 MPI131071:MPM131073 OMO131071:OMS131073 QJU131071:QJY131073 SHA131071:SHE131073 UEG131071:UEK131073 WBM131071:WBQ131073 IS196546:IW196548 BFY196546:BGC196548 DDE196546:DDI196548 FAK196546:FAO196548 GXQ196546:GXU196548 IUW196546:IVA196548 KSC196546:KSG196548 MPI196546:MPM196548 OMO196546:OMS196548 QJU196546:QJY196548 SHA196546:SHE196548 UEG196546:UEK196548 WBM196546:WBQ196548 IS262117:IW262119 BFY262117:BGC262119 DDE262117:DDI262119 FAK262117:FAO262119 GXQ262117:GXU262119 IUW262117:IVA262119 KSC262117:KSG262119 MPI262117:MPM262119 OMO262117:OMS262119 QJU262117:QJY262119 SHA262117:SHE262119 UEG262117:UEK262119 WBM262117:WBQ262119 IS262159:IW262161 BFY262159:BGC262161 DDE262159:DDI262161 FAK262159:FAO262161 GXQ262159:GXU262161 IUW262159:IVA262161 KSC262159:KSG262161 MPI262159:MPM262161 OMO262159:OMS262161 QJU262159:QJY262161 SHA262159:SHE262161 UEG262159:UEK262161 WBM262159:WBQ262161 IS262180:IW262182 BFY262180:BGC262182 DDE262180:DDI262182 FAK262180:FAO262182 GXQ262180:GXU262182 IUW262180:IVA262182 KSC262180:KSG262182 MPI262180:MPM262182 OMO262180:OMS262182 QJU262180:QJY262182 SHA262180:SHE262182 UEG262180:UEK262182 WBM262180:WBQ262182 IS327478:IW327480 BFY327478:BGC327480 DDE327478:DDI327480 FAK327478:FAO327480 GXQ327478:GXU327480 IUW327478:IVA327480 KSC327478:KSG327480 MPI327478:MPM327480 OMO327478:OMS327480 QJU327478:QJY327480 SHA327478:SHE327480 UEG327478:UEK327480 WBM327478:WBQ327480 IS327604:IW327606 BFY327604:BGC327606 DDE327604:DDI327606 FAK327604:FAO327606 GXQ327604:GXU327606 IUW327604:IVA327606 KSC327604:KSG327606 MPI327604:MPM327606 OMO327604:OMS327606 QJU327604:QJY327606 SHA327604:SHE327606 UEG327604:UEK327606 WBM327604:WBQ327606 IS327622:IW327624 BFY327622:BGC327624 DDE327622:DDI327624 FAK327622:FAO327624 GXQ327622:GXU327624 IUW327622:IVA327624 KSC327622:KSG327624 MPI327622:MPM327624 OMO327622:OMS327624 QJU327622:QJY327624 SHA327622:SHE327624 UEG327622:UEK327624 WBM327622:WBQ327624 IS327679:IW327681 BFY327679:BGC327681 DDE327679:DDI327681 FAK327679:FAO327681 GXQ327679:GXU327681 IUW327679:IVA327681 KSC327679:KSG327681 MPI327679:MPM327681 OMO327679:OMS327681 QJU327679:QJY327681 SHA327679:SHE327681 UEG327679:UEK327681 WBM327679:WBQ327681 IS393154:IW393156 BFY393154:BGC393156 DDE393154:DDI393156 FAK393154:FAO393156 GXQ393154:GXU393156 IUW393154:IVA393156 KSC393154:KSG393156 MPI393154:MPM393156 OMO393154:OMS393156 QJU393154:QJY393156 SHA393154:SHE393156 UEG393154:UEK393156 WBM393154:WBQ393156 IS458725:IW458727 BFY458725:BGC458727 DDE458725:DDI458727 FAK458725:FAO458727 GXQ458725:GXU458727 IUW458725:IVA458727 KSC458725:KSG458727 MPI458725:MPM458727 OMO458725:OMS458727 QJU458725:QJY458727 SHA458725:SHE458727 UEG458725:UEK458727 WBM458725:WBQ458727 IS458767:IW458769 BFY458767:BGC458769 DDE458767:DDI458769 FAK458767:FAO458769 GXQ458767:GXU458769 IUW458767:IVA458769 KSC458767:KSG458769 MPI458767:MPM458769 OMO458767:OMS458769 QJU458767:QJY458769 SHA458767:SHE458769 UEG458767:UEK458769 WBM458767:WBQ458769 IS458788:IW458790 BFY458788:BGC458790 DDE458788:DDI458790 FAK458788:FAO458790 GXQ458788:GXU458790 IUW458788:IVA458790 KSC458788:KSG458790 MPI458788:MPM458790 OMO458788:OMS458790 QJU458788:QJY458790 SHA458788:SHE458790 UEG458788:UEK458790 WBM458788:WBQ458790 IS524086:IW524088 BFY524086:BGC524088 DDE524086:DDI524088 FAK524086:FAO524088 GXQ524086:GXU524088 IUW524086:IVA524088 KSC524086:KSG524088 MPI524086:MPM524088 OMO524086:OMS524088 QJU524086:QJY524088 SHA524086:SHE524088 UEG524086:UEK524088 WBM524086:WBQ524088 IS524212:IW524214 BFY524212:BGC524214 DDE524212:DDI524214 FAK524212:FAO524214 GXQ524212:GXU524214 IUW524212:IVA524214 KSC524212:KSG524214 MPI524212:MPM524214 OMO524212:OMS524214 QJU524212:QJY524214 SHA524212:SHE524214 UEG524212:UEK524214 WBM524212:WBQ524214 IS524230:IW524232 BFY524230:BGC524232 DDE524230:DDI524232 FAK524230:FAO524232 GXQ524230:GXU524232 IUW524230:IVA524232 KSC524230:KSG524232 MPI524230:MPM524232 OMO524230:OMS524232 QJU524230:QJY524232 SHA524230:SHE524232 UEG524230:UEK524232 WBM524230:WBQ524232 IS524287:IW524289 BFY524287:BGC524289 DDE524287:DDI524289 FAK524287:FAO524289 GXQ524287:GXU524289 IUW524287:IVA524289 KSC524287:KSG524289 MPI524287:MPM524289 OMO524287:OMS524289 QJU524287:QJY524289 SHA524287:SHE524289 UEG524287:UEK524289 WBM524287:WBQ524289 IS589762:IW589764 BFY589762:BGC589764 DDE589762:DDI589764 FAK589762:FAO589764 GXQ589762:GXU589764 IUW589762:IVA589764 KSC589762:KSG589764 MPI589762:MPM589764 OMO589762:OMS589764 QJU589762:QJY589764 SHA589762:SHE589764 UEG589762:UEK589764 WBM589762:WBQ589764 IS655333:IW655335 BFY655333:BGC655335 DDE655333:DDI655335 FAK655333:FAO655335 GXQ655333:GXU655335 IUW655333:IVA655335 KSC655333:KSG655335 MPI655333:MPM655335 OMO655333:OMS655335 QJU655333:QJY655335 SHA655333:SHE655335 UEG655333:UEK655335 WBM655333:WBQ655335 IS655375:IW655377 BFY655375:BGC655377 DDE655375:DDI655377 FAK655375:FAO655377 GXQ655375:GXU655377 IUW655375:IVA655377 KSC655375:KSG655377 MPI655375:MPM655377 OMO655375:OMS655377 QJU655375:QJY655377 SHA655375:SHE655377 UEG655375:UEK655377 WBM655375:WBQ655377 IS655396:IW655398 BFY655396:BGC655398 DDE655396:DDI655398 FAK655396:FAO655398 GXQ655396:GXU655398 IUW655396:IVA655398 KSC655396:KSG655398 MPI655396:MPM655398 OMO655396:OMS655398 QJU655396:QJY655398 SHA655396:SHE655398 UEG655396:UEK655398 WBM655396:WBQ655398 IS720694:IW720696 BFY720694:BGC720696 DDE720694:DDI720696 FAK720694:FAO720696 GXQ720694:GXU720696 IUW720694:IVA720696 KSC720694:KSG720696 MPI720694:MPM720696 OMO720694:OMS720696 QJU720694:QJY720696 SHA720694:SHE720696 UEG720694:UEK720696 WBM720694:WBQ720696 IS720820:IW720822 BFY720820:BGC720822 DDE720820:DDI720822 FAK720820:FAO720822 GXQ720820:GXU720822 IUW720820:IVA720822 KSC720820:KSG720822 MPI720820:MPM720822 OMO720820:OMS720822 QJU720820:QJY720822 SHA720820:SHE720822 UEG720820:UEK720822 WBM720820:WBQ720822 IS720838:IW720840 BFY720838:BGC720840 DDE720838:DDI720840 FAK720838:FAO720840 GXQ720838:GXU720840 IUW720838:IVA720840 KSC720838:KSG720840 MPI720838:MPM720840 OMO720838:OMS720840 QJU720838:QJY720840 SHA720838:SHE720840 UEG720838:UEK720840 WBM720838:WBQ720840 IS720895:IW720897 BFY720895:BGC720897 DDE720895:DDI720897 FAK720895:FAO720897 GXQ720895:GXU720897 IUW720895:IVA720897 KSC720895:KSG720897 MPI720895:MPM720897 OMO720895:OMS720897 QJU720895:QJY720897 SHA720895:SHE720897 UEG720895:UEK720897 WBM720895:WBQ720897 IS786370:IW786372 BFY786370:BGC786372 DDE786370:DDI786372 FAK786370:FAO786372 GXQ786370:GXU786372 IUW786370:IVA786372 KSC786370:KSG786372 MPI786370:MPM786372 OMO786370:OMS786372 QJU786370:QJY786372 SHA786370:SHE786372 UEG786370:UEK786372 WBM786370:WBQ786372 IS851941:IW851943 BFY851941:BGC851943 DDE851941:DDI851943 FAK851941:FAO851943 GXQ851941:GXU851943 IUW851941:IVA851943 KSC851941:KSG851943 MPI851941:MPM851943 OMO851941:OMS851943 QJU851941:QJY851943 SHA851941:SHE851943 UEG851941:UEK851943 WBM851941:WBQ851943 IS851983:IW851985 BFY851983:BGC851985 DDE851983:DDI851985 FAK851983:FAO851985 GXQ851983:GXU851985 IUW851983:IVA851985 KSC851983:KSG851985 MPI851983:MPM851985 OMO851983:OMS851985 QJU851983:QJY851985 SHA851983:SHE851985 UEG851983:UEK851985 WBM851983:WBQ851985 IS852004:IW852006 BFY852004:BGC852006 DDE852004:DDI852006 FAK852004:FAO852006 GXQ852004:GXU852006 IUW852004:IVA852006 KSC852004:KSG852006 MPI852004:MPM852006 OMO852004:OMS852006 QJU852004:QJY852006 SHA852004:SHE852006 UEG852004:UEK852006 WBM852004:WBQ852006 IS917302:IW917304 BFY917302:BGC917304 DDE917302:DDI917304 FAK917302:FAO917304 GXQ917302:GXU917304 IUW917302:IVA917304 KSC917302:KSG917304 MPI917302:MPM917304 OMO917302:OMS917304 QJU917302:QJY917304 SHA917302:SHE917304 UEG917302:UEK917304 WBM917302:WBQ917304 IS917428:IW917430 BFY917428:BGC917430 DDE917428:DDI917430 FAK917428:FAO917430 GXQ917428:GXU917430 IUW917428:IVA917430 KSC917428:KSG917430 MPI917428:MPM917430 OMO917428:OMS917430 QJU917428:QJY917430 SHA917428:SHE917430 UEG917428:UEK917430 WBM917428:WBQ917430 IS917446:IW917448 BFY917446:BGC917448 DDE917446:DDI917448 FAK917446:FAO917448 GXQ917446:GXU917448 IUW917446:IVA917448 KSC917446:KSG917448 MPI917446:MPM917448 OMO917446:OMS917448 QJU917446:QJY917448 SHA917446:SHE917448 UEG917446:UEK917448 WBM917446:WBQ917448 IS917503:IW917505 BFY917503:BGC917505 DDE917503:DDI917505 FAK917503:FAO917505 GXQ917503:GXU917505 IUW917503:IVA917505 KSC917503:KSG917505 MPI917503:MPM917505 OMO917503:OMS917505 QJU917503:QJY917505 SHA917503:SHE917505 UEG917503:UEK917505 WBM917503:WBQ917505 IS982978:IW982980 BFY982978:BGC982980 DDE982978:DDI982980 FAK982978:FAO982980 GXQ982978:GXU982980 IUW982978:IVA982980 KSC982978:KSG982980 MPI982978:MPM982980 OMO982978:OMS982980 QJU982978:QJY982980 SHA982978:SHE982980 UEG982978:UEK982980 WBM982978:WBQ982980 IS26:IW30 BFY26:BGC30 DDE26:DDI30 FAK26:FAO30 GXQ26:GXU30 IUW26:IVA30 KSC26:KSG30 MPI26:MPM30 OMO26:OMS30 QJU26:QJY30 SHA26:SHE30 UEG26:UEK30 WBM26:WBQ30 IS327551:IW327555 BFY327551:BGC327555 DDE327551:DDI327555 FAK327551:FAO327555 GXQ327551:GXU327555 IUW327551:IVA327555 KSC327551:KSG327555 MPI327551:MPM327555 OMO327551:OMS327555 QJU327551:QJY327555 SHA327551:SHE327555 UEG327551:UEK327555 WBM327551:WBQ327555 IS327646:IW327650 BFY327646:BGC327650 DDE327646:DDI327650 FAK327646:FAO327650 GXQ327646:GXU327650 IUW327646:IVA327650 KSC327646:KSG327650 MPI327646:MPM327650 OMO327646:OMS327650 QJU327646:QJY327650 SHA327646:SHE327650 UEG327646:UEK327650 WBM327646:WBQ327650 IS655231:IW655235 BFY655231:BGC655235 DDE655231:DDI655235 FAK655231:FAO655235 GXQ655231:GXU655235 IUW655231:IVA655235 KSC655231:KSG655235 MPI655231:MPM655235 OMO655231:OMS655235 QJU655231:QJY655235 SHA655231:SHE655235 UEG655231:UEK655235 WBM655231:WBQ655235 IS655326:IW655330 BFY655326:BGC655330 DDE655326:DDI655330 FAK655326:FAO655330 GXQ655326:GXU655330 IUW655326:IVA655330 KSC655326:KSG655330 MPI655326:MPM655330 OMO655326:OMS655330 QJU655326:QJY655330 SHA655326:SHE655330 UEG655326:UEK655330 WBM655326:WBQ655330 IS982911:IW982915 BFY982911:BGC982915 DDE982911:DDI982915 FAK982911:FAO982915 GXQ982911:GXU982915 IUW982911:IVA982915 KSC982911:KSG982915 MPI982911:MPM982915 OMO982911:OMS982915 QJU982911:QJY982915 SHA982911:SHE982915 UEG982911:UEK982915 WBM982911:WBQ982915 IS983006:IW983010 BFY983006:BGC983010 DDE983006:DDI983010 FAK983006:FAO983010 GXQ983006:GXU983010 IUW983006:IVA983010 KSC983006:KSG983010 MPI983006:MPM983010 OMO983006:OMS983010 QJU983006:QJY983010 SHA983006:SHE983010 UEG983006:UEK983010 WBM983006:WBQ983010 IS32:IW33 BFY32:BGC33 DDE32:DDI33 FAK32:FAO33 GXQ32:GXU33 IUW32:IVA33 KSC32:KSG33 MPI32:MPM33 OMO32:OMS33 QJU32:QJY33 SHA32:SHE33 UEG32:UEK33 WBM32:WBQ33 IS38:IW39 BFY38:BGC39 DDE38:DDI39 FAK38:FAO39 GXQ38:GXU39 IUW38:IVA39 KSC38:KSG39 MPI38:MPM39 OMO38:OMS39 QJU38:QJY39 SHA38:SHE39 UEG38:UEK39 WBM38:WBQ39 IS66:IW67 BFY66:BGC67 DDE66:DDI67 FAK66:FAO67 GXQ66:GXU67 IUW66:IVA67 KSC66:KSG67 MPI66:MPM67 OMO66:OMS67 QJU66:QJY67 SHA66:SHE67 UEG66:UEK67 WBM66:WBQ67 IS86:IW87 BFY86:BGC87 DDE86:DDI87 FAK86:FAO87 GXQ86:GXU87 IUW86:IVA87 KSC86:KSG87 MPI86:MPM87 OMO86:OMS87 QJU86:QJY87 SHA86:SHE87 UEG86:UEK87 WBM86:WBQ87 IS65338:IW65339 BFY65338:BGC65339 DDE65338:DDI65339 FAK65338:FAO65339 GXQ65338:GXU65339 IUW65338:IVA65339 KSC65338:KSG65339 MPI65338:MPM65339 OMO65338:OMS65339 QJU65338:QJY65339 SHA65338:SHE65339 UEG65338:UEK65339 WBM65338:WBQ65339 IS65404:IW65405 BFY65404:BGC65405 DDE65404:DDI65405 FAK65404:FAO65405 GXQ65404:GXU65405 IUW65404:IVA65405 KSC65404:KSG65405 MPI65404:MPM65405 OMO65404:OMS65405 QJU65404:QJY65405 SHA65404:SHE65405 UEG65404:UEK65405 WBM65404:WBQ65405 IS65532:IW65533 BFY65532:BGC65533 DDE65532:DDI65533 FAK65532:FAO65533 GXQ65532:GXU65533 IUW65532:IVA65533 KSC65532:KSG65533 MPI65532:MPM65533 OMO65532:OMS65533 QJU65532:QJY65533 SHA65532:SHE65533 UEG65532:UEK65533 WBM65532:WBQ65533 IS130874:IW130875 BFY130874:BGC130875 DDE130874:DDI130875 FAK130874:FAO130875 GXQ130874:GXU130875 IUW130874:IVA130875 KSC130874:KSG130875 MPI130874:MPM130875 OMO130874:OMS130875 QJU130874:QJY130875 SHA130874:SHE130875 UEG130874:UEK130875 WBM130874:WBQ130875 IS130940:IW130941 BFY130940:BGC130941 DDE130940:DDI130941 FAK130940:FAO130941 GXQ130940:GXU130941 IUW130940:IVA130941 KSC130940:KSG130941 MPI130940:MPM130941 OMO130940:OMS130941 QJU130940:QJY130941 SHA130940:SHE130941 UEG130940:UEK130941 WBM130940:WBQ130941 IS131068:IW131069 BFY131068:BGC131069 DDE131068:DDI131069 FAK131068:FAO131069 GXQ131068:GXU131069 IUW131068:IVA131069 KSC131068:KSG131069 MPI131068:MPM131069 OMO131068:OMS131069 QJU131068:QJY131069 SHA131068:SHE131069 UEG131068:UEK131069 WBM131068:WBQ131069 IS196410:IW196411 BFY196410:BGC196411 DDE196410:DDI196411 FAK196410:FAO196411 GXQ196410:GXU196411 IUW196410:IVA196411 KSC196410:KSG196411 MPI196410:MPM196411 OMO196410:OMS196411 QJU196410:QJY196411 SHA196410:SHE196411 UEG196410:UEK196411 WBM196410:WBQ196411 IS196476:IW196477 BFY196476:BGC196477 DDE196476:DDI196477 FAK196476:FAO196477 GXQ196476:GXU196477 IUW196476:IVA196477 KSC196476:KSG196477 MPI196476:MPM196477 OMO196476:OMS196477 QJU196476:QJY196477 SHA196476:SHE196477 UEG196476:UEK196477 WBM196476:WBQ196477 IS196604:IW196605 BFY196604:BGC196605 DDE196604:DDI196605 FAK196604:FAO196605 GXQ196604:GXU196605 IUW196604:IVA196605 KSC196604:KSG196605 MPI196604:MPM196605 OMO196604:OMS196605 QJU196604:QJY196605 SHA196604:SHE196605 UEG196604:UEK196605 WBM196604:WBQ196605 IS261946:IW261947 BFY261946:BGC261947 DDE261946:DDI261947 FAK261946:FAO261947 GXQ261946:GXU261947 IUW261946:IVA261947 KSC261946:KSG261947 MPI261946:MPM261947 OMO261946:OMS261947 QJU261946:QJY261947 SHA261946:SHE261947 UEG261946:UEK261947 WBM261946:WBQ261947 IS262012:IW262013 BFY262012:BGC262013 DDE262012:DDI262013 FAK262012:FAO262013 GXQ262012:GXU262013 IUW262012:IVA262013 KSC262012:KSG262013 MPI262012:MPM262013 OMO262012:OMS262013 QJU262012:QJY262013 SHA262012:SHE262013 UEG262012:UEK262013 WBM262012:WBQ262013 IS262140:IW262141 BFY262140:BGC262141 DDE262140:DDI262141 FAK262140:FAO262141 GXQ262140:GXU262141 IUW262140:IVA262141 KSC262140:KSG262141 MPI262140:MPM262141 OMO262140:OMS262141 QJU262140:QJY262141 SHA262140:SHE262141 UEG262140:UEK262141 WBM262140:WBQ262141 IS327482:IW327483 BFY327482:BGC327483 DDE327482:DDI327483 FAK327482:FAO327483 GXQ327482:GXU327483 IUW327482:IVA327483 KSC327482:KSG327483 MPI327482:MPM327483 OMO327482:OMS327483 QJU327482:QJY327483 SHA327482:SHE327483 UEG327482:UEK327483 WBM327482:WBQ327483 IS327548:IW327549 BFY327548:BGC327549 DDE327548:DDI327549 FAK327548:FAO327549 GXQ327548:GXU327549 IUW327548:IVA327549 KSC327548:KSG327549 MPI327548:MPM327549 OMO327548:OMS327549 QJU327548:QJY327549 SHA327548:SHE327549 UEG327548:UEK327549 WBM327548:WBQ327549 IS327676:IW327677 BFY327676:BGC327677 DDE327676:DDI327677 FAK327676:FAO327677 GXQ327676:GXU327677 IUW327676:IVA327677 KSC327676:KSG327677 MPI327676:MPM327677 OMO327676:OMS327677 QJU327676:QJY327677 SHA327676:SHE327677 UEG327676:UEK327677 WBM327676:WBQ327677 IS393018:IW393019 BFY393018:BGC393019 DDE393018:DDI393019 FAK393018:FAO393019 GXQ393018:GXU393019 IUW393018:IVA393019 KSC393018:KSG393019 MPI393018:MPM393019 OMO393018:OMS393019 QJU393018:QJY393019 SHA393018:SHE393019 UEG393018:UEK393019 WBM393018:WBQ393019 IS393084:IW393085 BFY393084:BGC393085 DDE393084:DDI393085 FAK393084:FAO393085 GXQ393084:GXU393085 IUW393084:IVA393085 KSC393084:KSG393085 MPI393084:MPM393085 OMO393084:OMS393085 QJU393084:QJY393085 SHA393084:SHE393085 UEG393084:UEK393085 WBM393084:WBQ393085 IS393212:IW393213 BFY393212:BGC393213 DDE393212:DDI393213 FAK393212:FAO393213 GXQ393212:GXU393213 IUW393212:IVA393213 KSC393212:KSG393213 MPI393212:MPM393213 OMO393212:OMS393213 QJU393212:QJY393213 SHA393212:SHE393213 UEG393212:UEK393213 WBM393212:WBQ393213 IS458554:IW458555 BFY458554:BGC458555 DDE458554:DDI458555 FAK458554:FAO458555 GXQ458554:GXU458555 IUW458554:IVA458555 KSC458554:KSG458555 MPI458554:MPM458555 OMO458554:OMS458555 QJU458554:QJY458555 SHA458554:SHE458555 UEG458554:UEK458555 WBM458554:WBQ458555 IS458620:IW458621 BFY458620:BGC458621 DDE458620:DDI458621 FAK458620:FAO458621 GXQ458620:GXU458621 IUW458620:IVA458621 KSC458620:KSG458621 MPI458620:MPM458621 OMO458620:OMS458621 QJU458620:QJY458621 SHA458620:SHE458621 UEG458620:UEK458621 WBM458620:WBQ458621 IS458748:IW458749 BFY458748:BGC458749 DDE458748:DDI458749 FAK458748:FAO458749 GXQ458748:GXU458749 IUW458748:IVA458749 KSC458748:KSG458749 MPI458748:MPM458749 OMO458748:OMS458749 QJU458748:QJY458749 SHA458748:SHE458749 UEG458748:UEK458749 WBM458748:WBQ458749 IS524090:IW524091 BFY524090:BGC524091 DDE524090:DDI524091 FAK524090:FAO524091 GXQ524090:GXU524091 IUW524090:IVA524091 KSC524090:KSG524091 MPI524090:MPM524091 OMO524090:OMS524091 QJU524090:QJY524091 SHA524090:SHE524091 UEG524090:UEK524091 WBM524090:WBQ524091 IS524156:IW524157 BFY524156:BGC524157 DDE524156:DDI524157 FAK524156:FAO524157 GXQ524156:GXU524157 IUW524156:IVA524157 KSC524156:KSG524157 MPI524156:MPM524157 OMO524156:OMS524157 QJU524156:QJY524157 SHA524156:SHE524157 UEG524156:UEK524157 WBM524156:WBQ524157 IS524284:IW524285 BFY524284:BGC524285 DDE524284:DDI524285 FAK524284:FAO524285 GXQ524284:GXU524285 IUW524284:IVA524285 KSC524284:KSG524285 MPI524284:MPM524285 OMO524284:OMS524285 QJU524284:QJY524285 SHA524284:SHE524285 UEG524284:UEK524285 WBM524284:WBQ524285 IS589626:IW589627 BFY589626:BGC589627 DDE589626:DDI589627 FAK589626:FAO589627 GXQ589626:GXU589627 IUW589626:IVA589627 KSC589626:KSG589627 MPI589626:MPM589627 OMO589626:OMS589627 QJU589626:QJY589627 SHA589626:SHE589627 UEG589626:UEK589627 WBM589626:WBQ589627 IS589692:IW589693 BFY589692:BGC589693 DDE589692:DDI589693 FAK589692:FAO589693 GXQ589692:GXU589693 IUW589692:IVA589693 KSC589692:KSG589693 MPI589692:MPM589693 OMO589692:OMS589693 QJU589692:QJY589693 SHA589692:SHE589693 UEG589692:UEK589693 WBM589692:WBQ589693 IS589820:IW589821 BFY589820:BGC589821 DDE589820:DDI589821 FAK589820:FAO589821 GXQ589820:GXU589821 IUW589820:IVA589821 KSC589820:KSG589821 MPI589820:MPM589821 OMO589820:OMS589821 QJU589820:QJY589821 SHA589820:SHE589821 UEG589820:UEK589821 WBM589820:WBQ589821 IS655162:IW655163 BFY655162:BGC655163 DDE655162:DDI655163 FAK655162:FAO655163 GXQ655162:GXU655163 IUW655162:IVA655163 KSC655162:KSG655163 MPI655162:MPM655163 OMO655162:OMS655163 QJU655162:QJY655163 SHA655162:SHE655163 UEG655162:UEK655163 WBM655162:WBQ655163 IS655228:IW655229 BFY655228:BGC655229 DDE655228:DDI655229 FAK655228:FAO655229 GXQ655228:GXU655229 IUW655228:IVA655229 KSC655228:KSG655229 MPI655228:MPM655229 OMO655228:OMS655229 QJU655228:QJY655229 SHA655228:SHE655229 UEG655228:UEK655229 WBM655228:WBQ655229 IS655356:IW655357 BFY655356:BGC655357 DDE655356:DDI655357 FAK655356:FAO655357 GXQ655356:GXU655357 IUW655356:IVA655357 KSC655356:KSG655357 MPI655356:MPM655357 OMO655356:OMS655357 QJU655356:QJY655357 SHA655356:SHE655357 UEG655356:UEK655357 WBM655356:WBQ655357 IS720698:IW720699 BFY720698:BGC720699 DDE720698:DDI720699 FAK720698:FAO720699 GXQ720698:GXU720699 IUW720698:IVA720699 KSC720698:KSG720699 MPI720698:MPM720699 OMO720698:OMS720699 QJU720698:QJY720699 SHA720698:SHE720699 UEG720698:UEK720699 WBM720698:WBQ720699 IS720764:IW720765 BFY720764:BGC720765 DDE720764:DDI720765 FAK720764:FAO720765 GXQ720764:GXU720765 IUW720764:IVA720765 KSC720764:KSG720765 MPI720764:MPM720765 OMO720764:OMS720765 QJU720764:QJY720765 SHA720764:SHE720765 UEG720764:UEK720765 WBM720764:WBQ720765 IS720892:IW720893 BFY720892:BGC720893 DDE720892:DDI720893 FAK720892:FAO720893 GXQ720892:GXU720893 IUW720892:IVA720893 KSC720892:KSG720893 MPI720892:MPM720893 OMO720892:OMS720893 QJU720892:QJY720893 SHA720892:SHE720893 UEG720892:UEK720893 WBM720892:WBQ720893 IS786234:IW786235 BFY786234:BGC786235 DDE786234:DDI786235 FAK786234:FAO786235 GXQ786234:GXU786235 IUW786234:IVA786235 KSC786234:KSG786235 MPI786234:MPM786235 OMO786234:OMS786235 QJU786234:QJY786235 SHA786234:SHE786235 UEG786234:UEK786235 WBM786234:WBQ786235 IS786300:IW786301 BFY786300:BGC786301 DDE786300:DDI786301 FAK786300:FAO786301 GXQ786300:GXU786301 IUW786300:IVA786301 KSC786300:KSG786301 MPI786300:MPM786301 OMO786300:OMS786301 QJU786300:QJY786301 SHA786300:SHE786301 UEG786300:UEK786301 WBM786300:WBQ786301 IS786428:IW786429 BFY786428:BGC786429 DDE786428:DDI786429 FAK786428:FAO786429 GXQ786428:GXU786429 IUW786428:IVA786429 KSC786428:KSG786429 MPI786428:MPM786429 OMO786428:OMS786429 QJU786428:QJY786429 SHA786428:SHE786429 UEG786428:UEK786429 WBM786428:WBQ786429 IS851770:IW851771 BFY851770:BGC851771 DDE851770:DDI851771 FAK851770:FAO851771 GXQ851770:GXU851771 IUW851770:IVA851771 KSC851770:KSG851771 MPI851770:MPM851771 OMO851770:OMS851771 QJU851770:QJY851771 SHA851770:SHE851771 UEG851770:UEK851771 WBM851770:WBQ851771 IS851836:IW851837 BFY851836:BGC851837 DDE851836:DDI851837 FAK851836:FAO851837 GXQ851836:GXU851837 IUW851836:IVA851837 KSC851836:KSG851837 MPI851836:MPM851837 OMO851836:OMS851837 QJU851836:QJY851837 SHA851836:SHE851837 UEG851836:UEK851837 WBM851836:WBQ851837 IS851964:IW851965 BFY851964:BGC851965 DDE851964:DDI851965 FAK851964:FAO851965 GXQ851964:GXU851965 IUW851964:IVA851965 KSC851964:KSG851965 MPI851964:MPM851965 OMO851964:OMS851965 QJU851964:QJY851965 SHA851964:SHE851965 UEG851964:UEK851965 WBM851964:WBQ851965 IS917306:IW917307 BFY917306:BGC917307 DDE917306:DDI917307 FAK917306:FAO917307 GXQ917306:GXU917307 IUW917306:IVA917307 KSC917306:KSG917307 MPI917306:MPM917307 OMO917306:OMS917307 QJU917306:QJY917307 SHA917306:SHE917307 UEG917306:UEK917307 WBM917306:WBQ917307 IS917372:IW917373 BFY917372:BGC917373 DDE917372:DDI917373 FAK917372:FAO917373 GXQ917372:GXU917373 IUW917372:IVA917373 KSC917372:KSG917373 MPI917372:MPM917373 OMO917372:OMS917373 QJU917372:QJY917373 SHA917372:SHE917373 UEG917372:UEK917373 WBM917372:WBQ917373 IS917500:IW917501 BFY917500:BGC917501 DDE917500:DDI917501 FAK917500:FAO917501 GXQ917500:GXU917501 IUW917500:IVA917501 KSC917500:KSG917501 MPI917500:MPM917501 OMO917500:OMS917501 QJU917500:QJY917501 SHA917500:SHE917501 UEG917500:UEK917501 WBM917500:WBQ917501 IS982842:IW982843 BFY982842:BGC982843 DDE982842:DDI982843 FAK982842:FAO982843 GXQ982842:GXU982843 IUW982842:IVA982843 KSC982842:KSG982843 MPI982842:MPM982843 OMO982842:OMS982843 QJU982842:QJY982843 SHA982842:SHE982843 UEG982842:UEK982843 WBM982842:WBQ982843 IS982908:IW982909 BFY982908:BGC982909 DDE982908:DDI982909 FAK982908:FAO982909 GXQ982908:GXU982909 IUW982908:IVA982909 KSC982908:KSG982909 MPI982908:MPM982909 OMO982908:OMS982909 QJU982908:QJY982909 SHA982908:SHE982909 UEG982908:UEK982909 WBM982908:WBQ982909 IS983036:IW983037 BFY983036:BGC983037 DDE983036:DDI983037 FAK983036:FAO983037 GXQ983036:GXU983037 IUW983036:IVA983037 KSC983036:KSG983037 MPI983036:MPM983037 OMO983036:OMS983037 QJU983036:QJY983037 SHA983036:SHE983037 UEG983036:UEK983037 WBM983036:WBQ983037 IS50:IW56 BFY50:BGC56 DDE50:DDI56 FAK50:FAO56 GXQ50:GXU56 IUW50:IVA56 KSC50:KSG56 MPI50:MPM56 OMO50:OMS56 QJU50:QJY56 SHA50:SHE56 UEG50:UEK56 WBM50:WBQ56 IS65444:IW65450 BFY65444:BGC65450 DDE65444:DDI65450 FAK65444:FAO65450 GXQ65444:GXU65450 IUW65444:IVA65450 KSC65444:KSG65450 MPI65444:MPM65450 OMO65444:OMS65450 QJU65444:QJY65450 SHA65444:SHE65450 UEG65444:UEK65450 WBM65444:WBQ65450 IS65493:IW65499 BFY65493:BGC65499 DDE65493:DDI65499 FAK65493:FAO65499 GXQ65493:GXU65499 IUW65493:IVA65499 KSC65493:KSG65499 MPI65493:MPM65499 OMO65493:OMS65499 QJU65493:QJY65499 SHA65493:SHE65499 UEG65493:UEK65499 WBM65493:WBQ65499 IS196554:IW196560 BFY196554:BGC196560 DDE196554:DDI196560 FAK196554:FAO196560 GXQ196554:GXU196560 IUW196554:IVA196560 KSC196554:KSG196560 MPI196554:MPM196560 OMO196554:OMS196560 QJU196554:QJY196560 SHA196554:SHE196560 UEG196554:UEK196560 WBM196554:WBQ196560 IS262060:IW262066 BFY262060:BGC262066 DDE262060:DDI262066 FAK262060:FAO262066 GXQ262060:GXU262066 IUW262060:IVA262066 KSC262060:KSG262066 MPI262060:MPM262066 OMO262060:OMS262066 QJU262060:QJY262066 SHA262060:SHE262066 UEG262060:UEK262066 WBM262060:WBQ262066 IS327657:IW327663 BFY327657:BGC327663 DDE327657:DDI327663 FAK327657:FAO327663 GXQ327657:GXU327663 IUW327657:IVA327663 KSC327657:KSG327663 MPI327657:MPM327663 OMO327657:OMS327663 QJU327657:QJY327663 SHA327657:SHE327663 UEG327657:UEK327663 WBM327657:WBQ327663 IS327699:IW327705 BFY327699:BGC327705 DDE327699:DDI327705 FAK327699:FAO327705 GXQ327699:GXU327705 IUW327699:IVA327705 KSC327699:KSG327705 MPI327699:MPM327705 OMO327699:OMS327705 QJU327699:QJY327705 SHA327699:SHE327705 UEG327699:UEK327705 WBM327699:WBQ327705 IS524196:IW524202 BFY524196:BGC524202 DDE524196:DDI524202 FAK524196:FAO524202 GXQ524196:GXU524202 IUW524196:IVA524202 KSC524196:KSG524202 MPI524196:MPM524202 OMO524196:OMS524202 QJU524196:QJY524202 SHA524196:SHE524202 UEG524196:UEK524202 WBM524196:WBQ524202 IS524245:IW524251 BFY524245:BGC524251 DDE524245:DDI524251 FAK524245:FAO524251 GXQ524245:GXU524251 IUW524245:IVA524251 KSC524245:KSG524251 MPI524245:MPM524251 OMO524245:OMS524251 QJU524245:QJY524251 SHA524245:SHE524251 UEG524245:UEK524251 WBM524245:WBQ524251 IS655306:IW655312 BFY655306:BGC655312 DDE655306:DDI655312 FAK655306:FAO655312 GXQ655306:GXU655312 IUW655306:IVA655312 KSC655306:KSG655312 MPI655306:MPM655312 OMO655306:OMS655312 QJU655306:QJY655312 SHA655306:SHE655312 UEG655306:UEK655312 WBM655306:WBQ655312 IS720812:IW720818 BFY720812:BGC720818 DDE720812:DDI720818 FAK720812:FAO720818 GXQ720812:GXU720818 IUW720812:IVA720818 KSC720812:KSG720818 MPI720812:MPM720818 OMO720812:OMS720818 QJU720812:QJY720818 SHA720812:SHE720818 UEG720812:UEK720818 WBM720812:WBQ720818 IS786409:IW786415 BFY786409:BGC786415 DDE786409:DDI786415 FAK786409:FAO786415 GXQ786409:GXU786415 IUW786409:IVA786415 KSC786409:KSG786415 MPI786409:MPM786415 OMO786409:OMS786415 QJU786409:QJY786415 SHA786409:SHE786415 UEG786409:UEK786415 WBM786409:WBQ786415 IS786451:IW786457 BFY786451:BGC786457 DDE786451:DDI786457 FAK786451:FAO786457 GXQ786451:GXU786457 IUW786451:IVA786457 KSC786451:KSG786457 MPI786451:MPM786457 OMO786451:OMS786457 QJU786451:QJY786457 SHA786451:SHE786457 UEG786451:UEK786457 WBM786451:WBQ786457 IS982948:IW982954 BFY982948:BGC982954 DDE982948:DDI982954 FAK982948:FAO982954 GXQ982948:GXU982954 IUW982948:IVA982954 KSC982948:KSG982954 MPI982948:MPM982954 OMO982948:OMS982954 QJU982948:QJY982954 SHA982948:SHE982954 UEG982948:UEK982954 WBM982948:WBQ982954 IS982997:IW983003 BFY982997:BGC983003 DDE982997:DDI983003 FAK982997:FAO983003 GXQ982997:GXU983003 IUW982997:IVA983003 KSC982997:KSG983003 MPI982997:MPM983003 OMO982997:OMS983003 QJU982997:QJY983003 SHA982997:SHE983003 UEG982997:UEK983003 WBM982997:WBQ983003 IS58:IW64 BFY58:BGC64 DDE58:DDI64 FAK58:FAO64 GXQ58:GXU64 IUW58:IVA64 KSC58:KSG64 MPI58:MPM64 OMO58:OMS64 QJU58:QJY64 SHA58:SHE64 UEG58:UEK64 WBM58:WBQ64 IS72:IW78 BFY72:BGC78 DDE72:DDI78 FAK72:FAO78 GXQ72:GXU78 IUW72:IVA78 KSC72:KSG78 MPI72:MPM78 OMO72:OMS78 QJU72:QJY78 SHA72:SHE78 UEG72:UEK78 WBM72:WBQ78 IS65452:IW65458 BFY65452:BGC65458 DDE65452:DDI65458 FAK65452:FAO65458 GXQ65452:GXU65458 IUW65452:IVA65458 KSC65452:KSG65458 MPI65452:MPM65458 OMO65452:OMS65458 QJU65452:QJY65458 SHA65452:SHE65458 UEG65452:UEK65458 WBM65452:WBQ65458 IS131049:IW131055 BFY131049:BGC131055 DDE131049:DDI131055 FAK131049:FAO131055 GXQ131049:GXU131055 IUW131049:IVA131055 KSC131049:KSG131055 MPI131049:MPM131055 OMO131049:OMS131055 QJU131049:QJY131055 SHA131049:SHE131055 UEG131049:UEK131055 WBM131049:WBQ131055 IS131091:IW131097 BFY131091:BGC131097 DDE131091:DDI131097 FAK131091:FAO131097 GXQ131091:GXU131097 IUW131091:IVA131097 KSC131091:KSG131097 MPI131091:MPM131097 OMO131091:OMS131097 QJU131091:QJY131097 SHA131091:SHE131097 UEG131091:UEK131097 WBM131091:WBQ131097 IS327588:IW327594 BFY327588:BGC327594 DDE327588:DDI327594 FAK327588:FAO327594 GXQ327588:GXU327594 IUW327588:IVA327594 KSC327588:KSG327594 MPI327588:MPM327594 OMO327588:OMS327594 QJU327588:QJY327594 SHA327588:SHE327594 UEG327588:UEK327594 WBM327588:WBQ327594 IS327637:IW327643 BFY327637:BGC327643 DDE327637:DDI327643 FAK327637:FAO327643 GXQ327637:GXU327643 IUW327637:IVA327643 KSC327637:KSG327643 MPI327637:MPM327643 OMO327637:OMS327643 QJU327637:QJY327643 SHA327637:SHE327643 UEG327637:UEK327643 WBM327637:WBQ327643 IS458698:IW458704 BFY458698:BGC458704 DDE458698:DDI458704 FAK458698:FAO458704 GXQ458698:GXU458704 IUW458698:IVA458704 KSC458698:KSG458704 MPI458698:MPM458704 OMO458698:OMS458704 QJU458698:QJY458704 SHA458698:SHE458704 UEG458698:UEK458704 WBM458698:WBQ458704 IS524204:IW524210 BFY524204:BGC524210 DDE524204:DDI524210 FAK524204:FAO524210 GXQ524204:GXU524210 IUW524204:IVA524210 KSC524204:KSG524210 MPI524204:MPM524210 OMO524204:OMS524210 QJU524204:QJY524210 SHA524204:SHE524210 UEG524204:UEK524210 WBM524204:WBQ524210 IS589801:IW589807 BFY589801:BGC589807 DDE589801:DDI589807 FAK589801:FAO589807 GXQ589801:GXU589807 IUW589801:IVA589807 KSC589801:KSG589807 MPI589801:MPM589807 OMO589801:OMS589807 QJU589801:QJY589807 SHA589801:SHE589807 UEG589801:UEK589807 WBM589801:WBQ589807 IS589843:IW589849 BFY589843:BGC589849 DDE589843:DDI589849 FAK589843:FAO589849 GXQ589843:GXU589849 IUW589843:IVA589849 KSC589843:KSG589849 MPI589843:MPM589849 OMO589843:OMS589849 QJU589843:QJY589849 SHA589843:SHE589849 UEG589843:UEK589849 WBM589843:WBQ589849 IS786340:IW786346 BFY786340:BGC786346 DDE786340:DDI786346 FAK786340:FAO786346 GXQ786340:GXU786346 IUW786340:IVA786346 KSC786340:KSG786346 MPI786340:MPM786346 OMO786340:OMS786346 QJU786340:QJY786346 SHA786340:SHE786346 UEG786340:UEK786346 WBM786340:WBQ786346 IS786389:IW786395 BFY786389:BGC786395 DDE786389:DDI786395 FAK786389:FAO786395 GXQ786389:GXU786395 IUW786389:IVA786395 KSC786389:KSG786395 MPI786389:MPM786395 OMO786389:OMS786395 QJU786389:QJY786395 SHA786389:SHE786395 UEG786389:UEK786395 WBM786389:WBQ786395 IS917450:IW917456 BFY917450:BGC917456 DDE917450:DDI917456 FAK917450:FAO917456 GXQ917450:GXU917456 IUW917450:IVA917456 KSC917450:KSG917456 MPI917450:MPM917456 OMO917450:OMS917456 QJU917450:QJY917456 SHA917450:SHE917456 UEG917450:UEK917456 WBM917450:WBQ917456 IS982956:IW982962 BFY982956:BGC982962 DDE982956:DDI982962 FAK982956:FAO982962 GXQ982956:GXU982962 IUW982956:IVA982962 KSC982956:KSG982962 MPI982956:MPM982962 OMO982956:OMS982962 QJU982956:QJY982962 SHA982956:SHE982962 UEG982956:UEK982962 WBM982956:WBQ982962 IS81:IW84 BFY81:BGC84 DDE81:DDI84 FAK81:FAO84 GXQ81:GXU84 IUW81:IVA84 KSC81:KSG84 MPI81:MPM84 OMO81:OMS84 QJU81:QJY84 SHA81:SHE84 UEG81:UEK84 WBM81:WBQ84 IS65433:IW65436 BFY65433:BGC65436 DDE65433:DDI65436 FAK65433:FAO65436 GXQ65433:GXU65436 IUW65433:IVA65436 KSC65433:KSG65436 MPI65433:MPM65436 OMO65433:OMS65436 QJU65433:QJY65436 SHA65433:SHE65436 UEG65433:UEK65436 WBM65433:WBQ65436 IS130969:IW130972 BFY130969:BGC130972 DDE130969:DDI130972 FAK130969:FAO130972 GXQ130969:GXU130972 IUW130969:IVA130972 KSC130969:KSG130972 MPI130969:MPM130972 OMO130969:OMS130972 QJU130969:QJY130972 SHA130969:SHE130972 UEG130969:UEK130972 WBM130969:WBQ130972 IS196505:IW196508 BFY196505:BGC196508 DDE196505:DDI196508 FAK196505:FAO196508 GXQ196505:GXU196508 IUW196505:IVA196508 KSC196505:KSG196508 MPI196505:MPM196508 OMO196505:OMS196508 QJU196505:QJY196508 SHA196505:SHE196508 UEG196505:UEK196508 WBM196505:WBQ196508 IS262041:IW262044 BFY262041:BGC262044 DDE262041:DDI262044 FAK262041:FAO262044 GXQ262041:GXU262044 IUW262041:IVA262044 KSC262041:KSG262044 MPI262041:MPM262044 OMO262041:OMS262044 QJU262041:QJY262044 SHA262041:SHE262044 UEG262041:UEK262044 WBM262041:WBQ262044 IS327577:IW327580 BFY327577:BGC327580 DDE327577:DDI327580 FAK327577:FAO327580 GXQ327577:GXU327580 IUW327577:IVA327580 KSC327577:KSG327580 MPI327577:MPM327580 OMO327577:OMS327580 QJU327577:QJY327580 SHA327577:SHE327580 UEG327577:UEK327580 WBM327577:WBQ327580 IS393113:IW393116 BFY393113:BGC393116 DDE393113:DDI393116 FAK393113:FAO393116 GXQ393113:GXU393116 IUW393113:IVA393116 KSC393113:KSG393116 MPI393113:MPM393116 OMO393113:OMS393116 QJU393113:QJY393116 SHA393113:SHE393116 UEG393113:UEK393116 WBM393113:WBQ393116 IS458649:IW458652 BFY458649:BGC458652 DDE458649:DDI458652 FAK458649:FAO458652 GXQ458649:GXU458652 IUW458649:IVA458652 KSC458649:KSG458652 MPI458649:MPM458652 OMO458649:OMS458652 QJU458649:QJY458652 SHA458649:SHE458652 UEG458649:UEK458652 WBM458649:WBQ458652 IS524185:IW524188 BFY524185:BGC524188 DDE524185:DDI524188 FAK524185:FAO524188 GXQ524185:GXU524188 IUW524185:IVA524188 KSC524185:KSG524188 MPI524185:MPM524188 OMO524185:OMS524188 QJU524185:QJY524188 SHA524185:SHE524188 UEG524185:UEK524188 WBM524185:WBQ524188 IS589721:IW589724 BFY589721:BGC589724 DDE589721:DDI589724 FAK589721:FAO589724 GXQ589721:GXU589724 IUW589721:IVA589724 KSC589721:KSG589724 MPI589721:MPM589724 OMO589721:OMS589724 QJU589721:QJY589724 SHA589721:SHE589724 UEG589721:UEK589724 WBM589721:WBQ589724 IS655257:IW655260 BFY655257:BGC655260 DDE655257:DDI655260 FAK655257:FAO655260 GXQ655257:GXU655260 IUW655257:IVA655260 KSC655257:KSG655260 MPI655257:MPM655260 OMO655257:OMS655260 QJU655257:QJY655260 SHA655257:SHE655260 UEG655257:UEK655260 WBM655257:WBQ655260 IS720793:IW720796 BFY720793:BGC720796 DDE720793:DDI720796 FAK720793:FAO720796 GXQ720793:GXU720796 IUW720793:IVA720796 KSC720793:KSG720796 MPI720793:MPM720796 OMO720793:OMS720796 QJU720793:QJY720796 SHA720793:SHE720796 UEG720793:UEK720796 WBM720793:WBQ720796 IS786329:IW786332 BFY786329:BGC786332 DDE786329:DDI786332 FAK786329:FAO786332 GXQ786329:GXU786332 IUW786329:IVA786332 KSC786329:KSG786332 MPI786329:MPM786332 OMO786329:OMS786332 QJU786329:QJY786332 SHA786329:SHE786332 UEG786329:UEK786332 WBM786329:WBQ786332 IS851865:IW851868 BFY851865:BGC851868 DDE851865:DDI851868 FAK851865:FAO851868 GXQ851865:GXU851868 IUW851865:IVA851868 KSC851865:KSG851868 MPI851865:MPM851868 OMO851865:OMS851868 QJU851865:QJY851868 SHA851865:SHE851868 UEG851865:UEK851868 WBM851865:WBQ851868 IS917401:IW917404 BFY917401:BGC917404 DDE917401:DDI917404 FAK917401:FAO917404 GXQ917401:GXU917404 IUW917401:IVA917404 KSC917401:KSG917404 MPI917401:MPM917404 OMO917401:OMS917404 QJU917401:QJY917404 SHA917401:SHE917404 UEG917401:UEK917404 WBM917401:WBQ917404 IS982937:IW982940 BFY982937:BGC982940 DDE982937:DDI982940 FAK982937:FAO982940 GXQ982937:GXU982940 IUW982937:IVA982940 KSC982937:KSG982940 MPI982937:MPM982940 OMO982937:OMS982940 QJU982937:QJY982940 SHA982937:SHE982940 UEG982937:UEK982940 WBM982937:WBQ982940 IS65321:IW65322 BFY65321:BGC65322 DDE65321:DDI65322 FAK65321:FAO65322 GXQ65321:GXU65322 IUW65321:IVA65322 KSC65321:KSG65322 MPI65321:MPM65322 OMO65321:OMS65322 QJU65321:QJY65322 SHA65321:SHE65322 UEG65321:UEK65322 WBM65321:WBQ65322 IS65425:IW65426 BFY65425:BGC65426 DDE65425:DDI65426 FAK65425:FAO65426 GXQ65425:GXU65426 IUW65425:IVA65426 KSC65425:KSG65426 MPI65425:MPM65426 OMO65425:OMS65426 QJU65425:QJY65426 SHA65425:SHE65426 UEG65425:UEK65426 WBM65425:WBQ65426 IS65539:IW65540 BFY65539:BGC65540 DDE65539:DDI65540 FAK65539:FAO65540 GXQ65539:GXU65540 IUW65539:IVA65540 KSC65539:KSG65540 MPI65539:MPM65540 OMO65539:OMS65540 QJU65539:QJY65540 SHA65539:SHE65540 UEG65539:UEK65540 WBM65539:WBQ65540 IS65547:IW65548 BFY65547:BGC65548 DDE65547:DDI65548 FAK65547:FAO65548 GXQ65547:GXU65548 IUW65547:IVA65548 KSC65547:KSG65548 MPI65547:MPM65548 OMO65547:OMS65548 QJU65547:QJY65548 SHA65547:SHE65548 UEG65547:UEK65548 WBM65547:WBQ65548 IS130857:IW130858 BFY130857:BGC130858 DDE130857:DDI130858 FAK130857:FAO130858 GXQ130857:GXU130858 IUW130857:IVA130858 KSC130857:KSG130858 MPI130857:MPM130858 OMO130857:OMS130858 QJU130857:QJY130858 SHA130857:SHE130858 UEG130857:UEK130858 WBM130857:WBQ130858 IS130961:IW130962 BFY130961:BGC130962 DDE130961:DDI130962 FAK130961:FAO130962 GXQ130961:GXU130962 IUW130961:IVA130962 KSC130961:KSG130962 MPI130961:MPM130962 OMO130961:OMS130962 QJU130961:QJY130962 SHA130961:SHE130962 UEG130961:UEK130962 WBM130961:WBQ130962 IS131075:IW131076 BFY131075:BGC131076 DDE131075:DDI131076 FAK131075:FAO131076 GXQ131075:GXU131076 IUW131075:IVA131076 KSC131075:KSG131076 MPI131075:MPM131076 OMO131075:OMS131076 QJU131075:QJY131076 SHA131075:SHE131076 UEG131075:UEK131076 WBM131075:WBQ131076 IS131083:IW131084 BFY131083:BGC131084 DDE131083:DDI131084 FAK131083:FAO131084 GXQ131083:GXU131084 IUW131083:IVA131084 KSC131083:KSG131084 MPI131083:MPM131084 OMO131083:OMS131084 QJU131083:QJY131084 SHA131083:SHE131084 UEG131083:UEK131084 WBM131083:WBQ131084 IS196393:IW196394 BFY196393:BGC196394 DDE196393:DDI196394 FAK196393:FAO196394 GXQ196393:GXU196394 IUW196393:IVA196394 KSC196393:KSG196394 MPI196393:MPM196394 OMO196393:OMS196394 QJU196393:QJY196394 SHA196393:SHE196394 UEG196393:UEK196394 WBM196393:WBQ196394 IS196497:IW196498 BFY196497:BGC196498 DDE196497:DDI196498 FAK196497:FAO196498 GXQ196497:GXU196498 IUW196497:IVA196498 KSC196497:KSG196498 MPI196497:MPM196498 OMO196497:OMS196498 QJU196497:QJY196498 SHA196497:SHE196498 UEG196497:UEK196498 WBM196497:WBQ196498 IS196611:IW196612 BFY196611:BGC196612 DDE196611:DDI196612 FAK196611:FAO196612 GXQ196611:GXU196612 IUW196611:IVA196612 KSC196611:KSG196612 MPI196611:MPM196612 OMO196611:OMS196612 QJU196611:QJY196612 SHA196611:SHE196612 UEG196611:UEK196612 WBM196611:WBQ196612 IS196619:IW196620 BFY196619:BGC196620 DDE196619:DDI196620 FAK196619:FAO196620 GXQ196619:GXU196620 IUW196619:IVA196620 KSC196619:KSG196620 MPI196619:MPM196620 OMO196619:OMS196620 QJU196619:QJY196620 SHA196619:SHE196620 UEG196619:UEK196620 WBM196619:WBQ196620 IS261929:IW261930 BFY261929:BGC261930 DDE261929:DDI261930 FAK261929:FAO261930 GXQ261929:GXU261930 IUW261929:IVA261930 KSC261929:KSG261930 MPI261929:MPM261930 OMO261929:OMS261930 QJU261929:QJY261930 SHA261929:SHE261930 UEG261929:UEK261930 WBM261929:WBQ261930 IS262033:IW262034 BFY262033:BGC262034 DDE262033:DDI262034 FAK262033:FAO262034 GXQ262033:GXU262034 IUW262033:IVA262034 KSC262033:KSG262034 MPI262033:MPM262034 OMO262033:OMS262034 QJU262033:QJY262034 SHA262033:SHE262034 UEG262033:UEK262034 WBM262033:WBQ262034 IS262147:IW262148 BFY262147:BGC262148 DDE262147:DDI262148 FAK262147:FAO262148 GXQ262147:GXU262148 IUW262147:IVA262148 KSC262147:KSG262148 MPI262147:MPM262148 OMO262147:OMS262148 QJU262147:QJY262148 SHA262147:SHE262148 UEG262147:UEK262148 WBM262147:WBQ262148 IS262155:IW262156 BFY262155:BGC262156 DDE262155:DDI262156 FAK262155:FAO262156 GXQ262155:GXU262156 IUW262155:IVA262156 KSC262155:KSG262156 MPI262155:MPM262156 OMO262155:OMS262156 QJU262155:QJY262156 SHA262155:SHE262156 UEG262155:UEK262156 WBM262155:WBQ262156 IS327465:IW327466 BFY327465:BGC327466 DDE327465:DDI327466 FAK327465:FAO327466 GXQ327465:GXU327466 IUW327465:IVA327466 KSC327465:KSG327466 MPI327465:MPM327466 OMO327465:OMS327466 QJU327465:QJY327466 SHA327465:SHE327466 UEG327465:UEK327466 WBM327465:WBQ327466 IS327569:IW327570 BFY327569:BGC327570 DDE327569:DDI327570 FAK327569:FAO327570 GXQ327569:GXU327570 IUW327569:IVA327570 KSC327569:KSG327570 MPI327569:MPM327570 OMO327569:OMS327570 QJU327569:QJY327570 SHA327569:SHE327570 UEG327569:UEK327570 WBM327569:WBQ327570 IS327683:IW327684 BFY327683:BGC327684 DDE327683:DDI327684 FAK327683:FAO327684 GXQ327683:GXU327684 IUW327683:IVA327684 KSC327683:KSG327684 MPI327683:MPM327684 OMO327683:OMS327684 QJU327683:QJY327684 SHA327683:SHE327684 UEG327683:UEK327684 WBM327683:WBQ327684 IS327691:IW327692 BFY327691:BGC327692 DDE327691:DDI327692 FAK327691:FAO327692 GXQ327691:GXU327692 IUW327691:IVA327692 KSC327691:KSG327692 MPI327691:MPM327692 OMO327691:OMS327692 QJU327691:QJY327692 SHA327691:SHE327692 UEG327691:UEK327692 WBM327691:WBQ327692 IS393001:IW393002 BFY393001:BGC393002 DDE393001:DDI393002 FAK393001:FAO393002 GXQ393001:GXU393002 IUW393001:IVA393002 KSC393001:KSG393002 MPI393001:MPM393002 OMO393001:OMS393002 QJU393001:QJY393002 SHA393001:SHE393002 UEG393001:UEK393002 WBM393001:WBQ393002 IS393105:IW393106 BFY393105:BGC393106 DDE393105:DDI393106 FAK393105:FAO393106 GXQ393105:GXU393106 IUW393105:IVA393106 KSC393105:KSG393106 MPI393105:MPM393106 OMO393105:OMS393106 QJU393105:QJY393106 SHA393105:SHE393106 UEG393105:UEK393106 WBM393105:WBQ393106 IS393219:IW393220 BFY393219:BGC393220 DDE393219:DDI393220 FAK393219:FAO393220 GXQ393219:GXU393220 IUW393219:IVA393220 KSC393219:KSG393220 MPI393219:MPM393220 OMO393219:OMS393220 QJU393219:QJY393220 SHA393219:SHE393220 UEG393219:UEK393220 WBM393219:WBQ393220 IS393227:IW393228 BFY393227:BGC393228 DDE393227:DDI393228 FAK393227:FAO393228 GXQ393227:GXU393228 IUW393227:IVA393228 KSC393227:KSG393228 MPI393227:MPM393228 OMO393227:OMS393228 QJU393227:QJY393228 SHA393227:SHE393228 UEG393227:UEK393228 WBM393227:WBQ393228 IS458537:IW458538 BFY458537:BGC458538 DDE458537:DDI458538 FAK458537:FAO458538 GXQ458537:GXU458538 IUW458537:IVA458538 KSC458537:KSG458538 MPI458537:MPM458538 OMO458537:OMS458538 QJU458537:QJY458538 SHA458537:SHE458538 UEG458537:UEK458538 WBM458537:WBQ458538 IS458641:IW458642 BFY458641:BGC458642 DDE458641:DDI458642 FAK458641:FAO458642 GXQ458641:GXU458642 IUW458641:IVA458642 KSC458641:KSG458642 MPI458641:MPM458642 OMO458641:OMS458642 QJU458641:QJY458642 SHA458641:SHE458642 UEG458641:UEK458642 WBM458641:WBQ458642 IS458755:IW458756 BFY458755:BGC458756 DDE458755:DDI458756 FAK458755:FAO458756 GXQ458755:GXU458756 IUW458755:IVA458756 KSC458755:KSG458756 MPI458755:MPM458756 OMO458755:OMS458756 QJU458755:QJY458756 SHA458755:SHE458756 UEG458755:UEK458756 WBM458755:WBQ458756 IS458763:IW458764 BFY458763:BGC458764 DDE458763:DDI458764 FAK458763:FAO458764 GXQ458763:GXU458764 IUW458763:IVA458764 KSC458763:KSG458764 MPI458763:MPM458764 OMO458763:OMS458764 QJU458763:QJY458764 SHA458763:SHE458764 UEG458763:UEK458764 WBM458763:WBQ458764 IS524073:IW524074 BFY524073:BGC524074 DDE524073:DDI524074 FAK524073:FAO524074 GXQ524073:GXU524074 IUW524073:IVA524074 KSC524073:KSG524074 MPI524073:MPM524074 OMO524073:OMS524074 QJU524073:QJY524074 SHA524073:SHE524074 UEG524073:UEK524074 WBM524073:WBQ524074 IS524177:IW524178 BFY524177:BGC524178 DDE524177:DDI524178 FAK524177:FAO524178 GXQ524177:GXU524178 IUW524177:IVA524178 KSC524177:KSG524178 MPI524177:MPM524178 OMO524177:OMS524178 QJU524177:QJY524178 SHA524177:SHE524178 UEG524177:UEK524178 WBM524177:WBQ524178 IS524291:IW524292 BFY524291:BGC524292 DDE524291:DDI524292 FAK524291:FAO524292 GXQ524291:GXU524292 IUW524291:IVA524292 KSC524291:KSG524292 MPI524291:MPM524292 OMO524291:OMS524292 QJU524291:QJY524292 SHA524291:SHE524292 UEG524291:UEK524292 WBM524291:WBQ524292 IS524299:IW524300 BFY524299:BGC524300 DDE524299:DDI524300 FAK524299:FAO524300 GXQ524299:GXU524300 IUW524299:IVA524300 KSC524299:KSG524300 MPI524299:MPM524300 OMO524299:OMS524300 QJU524299:QJY524300 SHA524299:SHE524300 UEG524299:UEK524300 WBM524299:WBQ524300 IS589609:IW589610 BFY589609:BGC589610 DDE589609:DDI589610 FAK589609:FAO589610 GXQ589609:GXU589610 IUW589609:IVA589610 KSC589609:KSG589610 MPI589609:MPM589610 OMO589609:OMS589610 QJU589609:QJY589610 SHA589609:SHE589610 UEG589609:UEK589610 WBM589609:WBQ589610 IS589713:IW589714 BFY589713:BGC589714 DDE589713:DDI589714 FAK589713:FAO589714 GXQ589713:GXU589714 IUW589713:IVA589714 KSC589713:KSG589714 MPI589713:MPM589714 OMO589713:OMS589714 QJU589713:QJY589714 SHA589713:SHE589714 UEG589713:UEK589714 WBM589713:WBQ589714 IS589827:IW589828 BFY589827:BGC589828 DDE589827:DDI589828 FAK589827:FAO589828 GXQ589827:GXU589828 IUW589827:IVA589828 KSC589827:KSG589828 MPI589827:MPM589828 OMO589827:OMS589828 QJU589827:QJY589828 SHA589827:SHE589828 UEG589827:UEK589828 WBM589827:WBQ589828 IS589835:IW589836 BFY589835:BGC589836 DDE589835:DDI589836 FAK589835:FAO589836 GXQ589835:GXU589836 IUW589835:IVA589836 KSC589835:KSG589836 MPI589835:MPM589836 OMO589835:OMS589836 QJU589835:QJY589836 SHA589835:SHE589836 UEG589835:UEK589836 WBM589835:WBQ589836 IS655145:IW655146 BFY655145:BGC655146 DDE655145:DDI655146 FAK655145:FAO655146 GXQ655145:GXU655146 IUW655145:IVA655146 KSC655145:KSG655146 MPI655145:MPM655146 OMO655145:OMS655146 QJU655145:QJY655146 SHA655145:SHE655146 UEG655145:UEK655146 WBM655145:WBQ655146 IS655249:IW655250 BFY655249:BGC655250 DDE655249:DDI655250 FAK655249:FAO655250 GXQ655249:GXU655250 IUW655249:IVA655250 KSC655249:KSG655250 MPI655249:MPM655250 OMO655249:OMS655250 QJU655249:QJY655250 SHA655249:SHE655250 UEG655249:UEK655250 WBM655249:WBQ655250 IS655363:IW655364 BFY655363:BGC655364 DDE655363:DDI655364 FAK655363:FAO655364 GXQ655363:GXU655364 IUW655363:IVA655364 KSC655363:KSG655364 MPI655363:MPM655364 OMO655363:OMS655364 QJU655363:QJY655364 SHA655363:SHE655364 UEG655363:UEK655364 WBM655363:WBQ655364 IS655371:IW655372 BFY655371:BGC655372 DDE655371:DDI655372 FAK655371:FAO655372 GXQ655371:GXU655372 IUW655371:IVA655372 KSC655371:KSG655372 MPI655371:MPM655372 OMO655371:OMS655372 QJU655371:QJY655372 SHA655371:SHE655372 UEG655371:UEK655372 WBM655371:WBQ655372 IS720681:IW720682 BFY720681:BGC720682 DDE720681:DDI720682 FAK720681:FAO720682 GXQ720681:GXU720682 IUW720681:IVA720682 KSC720681:KSG720682 MPI720681:MPM720682 OMO720681:OMS720682 QJU720681:QJY720682 SHA720681:SHE720682 UEG720681:UEK720682 WBM720681:WBQ720682 IS720785:IW720786 BFY720785:BGC720786 DDE720785:DDI720786 FAK720785:FAO720786 GXQ720785:GXU720786 IUW720785:IVA720786 KSC720785:KSG720786 MPI720785:MPM720786 OMO720785:OMS720786 QJU720785:QJY720786 SHA720785:SHE720786 UEG720785:UEK720786 WBM720785:WBQ720786 IS720899:IW720900 BFY720899:BGC720900 DDE720899:DDI720900 FAK720899:FAO720900 GXQ720899:GXU720900 IUW720899:IVA720900 KSC720899:KSG720900 MPI720899:MPM720900 OMO720899:OMS720900 QJU720899:QJY720900 SHA720899:SHE720900 UEG720899:UEK720900 WBM720899:WBQ720900 IS720907:IW720908 BFY720907:BGC720908 DDE720907:DDI720908 FAK720907:FAO720908 GXQ720907:GXU720908 IUW720907:IVA720908 KSC720907:KSG720908 MPI720907:MPM720908 OMO720907:OMS720908 QJU720907:QJY720908 SHA720907:SHE720908 UEG720907:UEK720908 WBM720907:WBQ720908 IS786217:IW786218 BFY786217:BGC786218 DDE786217:DDI786218 FAK786217:FAO786218 GXQ786217:GXU786218 IUW786217:IVA786218 KSC786217:KSG786218 MPI786217:MPM786218 OMO786217:OMS786218 QJU786217:QJY786218 SHA786217:SHE786218 UEG786217:UEK786218 WBM786217:WBQ786218 IS786321:IW786322 BFY786321:BGC786322 DDE786321:DDI786322 FAK786321:FAO786322 GXQ786321:GXU786322 IUW786321:IVA786322 KSC786321:KSG786322 MPI786321:MPM786322 OMO786321:OMS786322 QJU786321:QJY786322 SHA786321:SHE786322 UEG786321:UEK786322 WBM786321:WBQ786322 IS786435:IW786436 BFY786435:BGC786436 DDE786435:DDI786436 FAK786435:FAO786436 GXQ786435:GXU786436 IUW786435:IVA786436 KSC786435:KSG786436 MPI786435:MPM786436 OMO786435:OMS786436 QJU786435:QJY786436 SHA786435:SHE786436 UEG786435:UEK786436 WBM786435:WBQ786436 IS786443:IW786444 BFY786443:BGC786444 DDE786443:DDI786444 FAK786443:FAO786444 GXQ786443:GXU786444 IUW786443:IVA786444 KSC786443:KSG786444 MPI786443:MPM786444 OMO786443:OMS786444 QJU786443:QJY786444 SHA786443:SHE786444 UEG786443:UEK786444 WBM786443:WBQ786444 IS851753:IW851754 BFY851753:BGC851754 DDE851753:DDI851754 FAK851753:FAO851754 GXQ851753:GXU851754 IUW851753:IVA851754 KSC851753:KSG851754 MPI851753:MPM851754 OMO851753:OMS851754 QJU851753:QJY851754 SHA851753:SHE851754 UEG851753:UEK851754 WBM851753:WBQ851754 IS851857:IW851858 BFY851857:BGC851858 DDE851857:DDI851858 FAK851857:FAO851858 GXQ851857:GXU851858 IUW851857:IVA851858 KSC851857:KSG851858 MPI851857:MPM851858 OMO851857:OMS851858 QJU851857:QJY851858 SHA851857:SHE851858 UEG851857:UEK851858 WBM851857:WBQ851858 IS851971:IW851972 BFY851971:BGC851972 DDE851971:DDI851972 FAK851971:FAO851972 GXQ851971:GXU851972 IUW851971:IVA851972 KSC851971:KSG851972 MPI851971:MPM851972 OMO851971:OMS851972 QJU851971:QJY851972 SHA851971:SHE851972 UEG851971:UEK851972 WBM851971:WBQ851972 IS851979:IW851980 BFY851979:BGC851980 DDE851979:DDI851980 FAK851979:FAO851980 GXQ851979:GXU851980 IUW851979:IVA851980 KSC851979:KSG851980 MPI851979:MPM851980 OMO851979:OMS851980 QJU851979:QJY851980 SHA851979:SHE851980 UEG851979:UEK851980 WBM851979:WBQ851980 IS917289:IW917290 BFY917289:BGC917290 DDE917289:DDI917290 FAK917289:FAO917290 GXQ917289:GXU917290 IUW917289:IVA917290 KSC917289:KSG917290 MPI917289:MPM917290 OMO917289:OMS917290 QJU917289:QJY917290 SHA917289:SHE917290 UEG917289:UEK917290 WBM917289:WBQ917290 IS917393:IW917394 BFY917393:BGC917394 DDE917393:DDI917394 FAK917393:FAO917394 GXQ917393:GXU917394 IUW917393:IVA917394 KSC917393:KSG917394 MPI917393:MPM917394 OMO917393:OMS917394 QJU917393:QJY917394 SHA917393:SHE917394 UEG917393:UEK917394 WBM917393:WBQ917394 IS917507:IW917508 BFY917507:BGC917508 DDE917507:DDI917508 FAK917507:FAO917508 GXQ917507:GXU917508 IUW917507:IVA917508 KSC917507:KSG917508 MPI917507:MPM917508 OMO917507:OMS917508 QJU917507:QJY917508 SHA917507:SHE917508 UEG917507:UEK917508 WBM917507:WBQ917508 IS917515:IW917516 BFY917515:BGC917516 DDE917515:DDI917516 FAK917515:FAO917516 GXQ917515:GXU917516 IUW917515:IVA917516 KSC917515:KSG917516 MPI917515:MPM917516 OMO917515:OMS917516 QJU917515:QJY917516 SHA917515:SHE917516 UEG917515:UEK917516 WBM917515:WBQ917516 IS982825:IW982826 BFY982825:BGC982826 DDE982825:DDI982826 FAK982825:FAO982826 GXQ982825:GXU982826 IUW982825:IVA982826 KSC982825:KSG982826 MPI982825:MPM982826 OMO982825:OMS982826 QJU982825:QJY982826 SHA982825:SHE982826 UEG982825:UEK982826 WBM982825:WBQ982826 IS982929:IW982930 BFY982929:BGC982930 DDE982929:DDI982930 FAK982929:FAO982930 GXQ982929:GXU982930 IUW982929:IVA982930 KSC982929:KSG982930 MPI982929:MPM982930 OMO982929:OMS982930 QJU982929:QJY982930 SHA982929:SHE982930 UEG982929:UEK982930 WBM982929:WBQ982930 IS983043:IW983044 BFY983043:BGC983044 DDE983043:DDI983044 FAK983043:FAO983044 GXQ983043:GXU983044 IUW983043:IVA983044 KSC983043:KSG983044 MPI983043:MPM983044 OMO983043:OMS983044 QJU983043:QJY983044 SHA983043:SHE983044 UEG983043:UEK983044 WBM983043:WBQ983044 IS983051:IW983052 BFY983051:BGC983052 DDE983051:DDI983052 FAK983051:FAO983052 GXQ983051:GXU983052 IUW983051:IVA983052 KSC983051:KSG983052 MPI983051:MPM983052 OMO983051:OMS983052 QJU983051:QJY983052 SHA983051:SHE983052 UEG983051:UEK983052 WBM983051:WBQ983052 IS65325:IW65330 BFY65325:BGC65330 DDE65325:DDI65330 FAK65325:FAO65330 GXQ65325:GXU65330 IUW65325:IVA65330 KSC65325:KSG65330 MPI65325:MPM65330 OMO65325:OMS65330 QJU65325:QJY65330 SHA65325:SHE65330 UEG65325:UEK65330 WBM65325:WBQ65330 IS261933:IW261938 BFY261933:BGC261938 DDE261933:DDI261938 FAK261933:FAO261938 GXQ261933:GXU261938 IUW261933:IVA261938 KSC261933:KSG261938 MPI261933:MPM261938 OMO261933:OMS261938 QJU261933:QJY261938 SHA261933:SHE261938 UEG261933:UEK261938 WBM261933:WBQ261938 IS458541:IW458546 BFY458541:BGC458546 DDE458541:DDI458546 FAK458541:FAO458546 GXQ458541:GXU458546 IUW458541:IVA458546 KSC458541:KSG458546 MPI458541:MPM458546 OMO458541:OMS458546 QJU458541:QJY458546 SHA458541:SHE458546 UEG458541:UEK458546 WBM458541:WBQ458546 IS655149:IW655154 BFY655149:BGC655154 DDE655149:DDI655154 FAK655149:FAO655154 GXQ655149:GXU655154 IUW655149:IVA655154 KSC655149:KSG655154 MPI655149:MPM655154 OMO655149:OMS655154 QJU655149:QJY655154 SHA655149:SHE655154 UEG655149:UEK655154 WBM655149:WBQ655154 IS851757:IW851762 BFY851757:BGC851762 DDE851757:DDI851762 FAK851757:FAO851762 GXQ851757:GXU851762 IUW851757:IVA851762 KSC851757:KSG851762 MPI851757:MPM851762 OMO851757:OMS851762 QJU851757:QJY851762 SHA851757:SHE851762 UEG851757:UEK851762 WBM851757:WBQ851762 IS65334:IW65336 BFY65334:BGC65336 DDE65334:DDI65336 FAK65334:FAO65336 GXQ65334:GXU65336 IUW65334:IVA65336 KSC65334:KSG65336 MPI65334:MPM65336 OMO65334:OMS65336 QJU65334:QJY65336 SHA65334:SHE65336 UEG65334:UEK65336 WBM65334:WBQ65336 IS65460:IW65462 BFY65460:BGC65462 DDE65460:DDI65462 FAK65460:FAO65462 GXQ65460:GXU65462 IUW65460:IVA65462 KSC65460:KSG65462 MPI65460:MPM65462 OMO65460:OMS65462 QJU65460:QJY65462 SHA65460:SHE65462 UEG65460:UEK65462 WBM65460:WBQ65462 IS65478:IW65480 BFY65478:BGC65480 DDE65478:DDI65480 FAK65478:FAO65480 GXQ65478:GXU65480 IUW65478:IVA65480 KSC65478:KSG65480 MPI65478:MPM65480 OMO65478:OMS65480 QJU65478:QJY65480 SHA65478:SHE65480 UEG65478:UEK65480 WBM65478:WBQ65480 IS65535:IW65537 BFY65535:BGC65537 DDE65535:DDI65537 FAK65535:FAO65537 GXQ65535:GXU65537 IUW65535:IVA65537 KSC65535:KSG65537 MPI65535:MPM65537 OMO65535:OMS65537 QJU65535:QJY65537 SHA65535:SHE65537 UEG65535:UEK65537 WBM65535:WBQ65537 IS131010:IW131012 BFY131010:BGC131012 DDE131010:DDI131012 FAK131010:FAO131012 GXQ131010:GXU131012 IUW131010:IVA131012 KSC131010:KSG131012 MPI131010:MPM131012 OMO131010:OMS131012 QJU131010:QJY131012 SHA131010:SHE131012 UEG131010:UEK131012 WBM131010:WBQ131012 IS196581:IW196583 BFY196581:BGC196583 DDE196581:DDI196583 FAK196581:FAO196583 GXQ196581:GXU196583 IUW196581:IVA196583 KSC196581:KSG196583 MPI196581:MPM196583 OMO196581:OMS196583 QJU196581:QJY196583 SHA196581:SHE196583 UEG196581:UEK196583 WBM196581:WBQ196583 IS196623:IW196625 BFY196623:BGC196625 DDE196623:DDI196625 FAK196623:FAO196625 GXQ196623:GXU196625 IUW196623:IVA196625 KSC196623:KSG196625 MPI196623:MPM196625 OMO196623:OMS196625 QJU196623:QJY196625 SHA196623:SHE196625 UEG196623:UEK196625 WBM196623:WBQ196625 IS196644:IW196646 BFY196644:BGC196646 DDE196644:DDI196646 FAK196644:FAO196646 GXQ196644:GXU196646 IUW196644:IVA196646 KSC196644:KSG196646 MPI196644:MPM196646 OMO196644:OMS196646 QJU196644:QJY196646 SHA196644:SHE196646 UEG196644:UEK196646 WBM196644:WBQ196646 IS261942:IW261944 BFY261942:BGC261944 DDE261942:DDI261944 FAK261942:FAO261944 GXQ261942:GXU261944 IUW261942:IVA261944 KSC261942:KSG261944 MPI261942:MPM261944 OMO261942:OMS261944 QJU261942:QJY261944 SHA261942:SHE261944 UEG261942:UEK261944 WBM261942:WBQ261944 IS262068:IW262070 BFY262068:BGC262070 DDE262068:DDI262070 FAK262068:FAO262070 GXQ262068:GXU262070 IUW262068:IVA262070 KSC262068:KSG262070 MPI262068:MPM262070 OMO262068:OMS262070 QJU262068:QJY262070 SHA262068:SHE262070 UEG262068:UEK262070 WBM262068:WBQ262070 IS262086:IW262088 BFY262086:BGC262088 DDE262086:DDI262088 FAK262086:FAO262088 GXQ262086:GXU262088 IUW262086:IVA262088 KSC262086:KSG262088 MPI262086:MPM262088 OMO262086:OMS262088 QJU262086:QJY262088 SHA262086:SHE262088 UEG262086:UEK262088 WBM262086:WBQ262088 IS262143:IW262145 BFY262143:BGC262145 DDE262143:DDI262145 FAK262143:FAO262145 GXQ262143:GXU262145 IUW262143:IVA262145 KSC262143:KSG262145 MPI262143:MPM262145 OMO262143:OMS262145 QJU262143:QJY262145 SHA262143:SHE262145 UEG262143:UEK262145 WBM262143:WBQ262145 IS327618:IW327620 BFY327618:BGC327620 DDE327618:DDI327620 FAK327618:FAO327620 GXQ327618:GXU327620 IUW327618:IVA327620 KSC327618:KSG327620 MPI327618:MPM327620 OMO327618:OMS327620 QJU327618:QJY327620 SHA327618:SHE327620 UEG327618:UEK327620 WBM327618:WBQ327620 IS393189:IW393191 BFY393189:BGC393191 DDE393189:DDI393191 FAK393189:FAO393191 GXQ393189:GXU393191 IUW393189:IVA393191 KSC393189:KSG393191 MPI393189:MPM393191 OMO393189:OMS393191 QJU393189:QJY393191 SHA393189:SHE393191 UEG393189:UEK393191 WBM393189:WBQ393191 IS393231:IW393233 BFY393231:BGC393233 DDE393231:DDI393233 FAK393231:FAO393233 GXQ393231:GXU393233 IUW393231:IVA393233 KSC393231:KSG393233 MPI393231:MPM393233 OMO393231:OMS393233 QJU393231:QJY393233 SHA393231:SHE393233 UEG393231:UEK393233 WBM393231:WBQ393233 IS393252:IW393254 BFY393252:BGC393254 DDE393252:DDI393254 FAK393252:FAO393254 GXQ393252:GXU393254 IUW393252:IVA393254 KSC393252:KSG393254 MPI393252:MPM393254 OMO393252:OMS393254 QJU393252:QJY393254 SHA393252:SHE393254 UEG393252:UEK393254 WBM393252:WBQ393254 IS458550:IW458552 BFY458550:BGC458552 DDE458550:DDI458552 FAK458550:FAO458552 GXQ458550:GXU458552 IUW458550:IVA458552 KSC458550:KSG458552 MPI458550:MPM458552 OMO458550:OMS458552 QJU458550:QJY458552 SHA458550:SHE458552 UEG458550:UEK458552 WBM458550:WBQ458552 IS458676:IW458678 BFY458676:BGC458678 DDE458676:DDI458678 FAK458676:FAO458678 GXQ458676:GXU458678 IUW458676:IVA458678 KSC458676:KSG458678 MPI458676:MPM458678 OMO458676:OMS458678 QJU458676:QJY458678 SHA458676:SHE458678 UEG458676:UEK458678 WBM458676:WBQ458678 IS458694:IW458696 BFY458694:BGC458696 DDE458694:DDI458696 FAK458694:FAO458696 GXQ458694:GXU458696 IUW458694:IVA458696 KSC458694:KSG458696 MPI458694:MPM458696 OMO458694:OMS458696 QJU458694:QJY458696 SHA458694:SHE458696 UEG458694:UEK458696 WBM458694:WBQ458696 IS458751:IW458753 BFY458751:BGC458753 DDE458751:DDI458753 FAK458751:FAO458753 GXQ458751:GXU458753 IUW458751:IVA458753 KSC458751:KSG458753 MPI458751:MPM458753 OMO458751:OMS458753 QJU458751:QJY458753 SHA458751:SHE458753 UEG458751:UEK458753 WBM458751:WBQ458753 IS524226:IW524228 BFY524226:BGC524228 DDE524226:DDI524228 FAK524226:FAO524228 GXQ524226:GXU524228 IUW524226:IVA524228 KSC524226:KSG524228 MPI524226:MPM524228 OMO524226:OMS524228 QJU524226:QJY524228 SHA524226:SHE524228 UEG524226:UEK524228 WBM524226:WBQ524228 IS589797:IW589799 BFY589797:BGC589799 DDE589797:DDI589799 FAK589797:FAO589799 GXQ589797:GXU589799 IUW589797:IVA589799 KSC589797:KSG589799 MPI589797:MPM589799 OMO589797:OMS589799 QJU589797:QJY589799 SHA589797:SHE589799 UEG589797:UEK589799 WBM589797:WBQ589799 IS589839:IW589841 BFY589839:BGC589841 DDE589839:DDI589841 FAK589839:FAO589841 GXQ589839:GXU589841 IUW589839:IVA589841 KSC589839:KSG589841 MPI589839:MPM589841 OMO589839:OMS589841 QJU589839:QJY589841 SHA589839:SHE589841 UEG589839:UEK589841 WBM589839:WBQ589841 IS589860:IW589862 BFY589860:BGC589862 DDE589860:DDI589862 FAK589860:FAO589862 GXQ589860:GXU589862 IUW589860:IVA589862 KSC589860:KSG589862 MPI589860:MPM589862 OMO589860:OMS589862 QJU589860:QJY589862 SHA589860:SHE589862 UEG589860:UEK589862 WBM589860:WBQ589862 IS655158:IW655160 BFY655158:BGC655160 DDE655158:DDI655160 FAK655158:FAO655160 GXQ655158:GXU655160 IUW655158:IVA655160 KSC655158:KSG655160 MPI655158:MPM655160 OMO655158:OMS655160 QJU655158:QJY655160 SHA655158:SHE655160 UEG655158:UEK655160 WBM655158:WBQ655160 IS655284:IW655286 BFY655284:BGC655286 DDE655284:DDI655286 FAK655284:FAO655286 GXQ655284:GXU655286 IUW655284:IVA655286 KSC655284:KSG655286 MPI655284:MPM655286 OMO655284:OMS655286 QJU655284:QJY655286 SHA655284:SHE655286 UEG655284:UEK655286 WBM655284:WBQ655286 IS655302:IW655304 BFY655302:BGC655304 DDE655302:DDI655304 FAK655302:FAO655304 GXQ655302:GXU655304 IUW655302:IVA655304 KSC655302:KSG655304 MPI655302:MPM655304 OMO655302:OMS655304 QJU655302:QJY655304 SHA655302:SHE655304 UEG655302:UEK655304 WBM655302:WBQ655304 IS655359:IW655361 BFY655359:BGC655361 DDE655359:DDI655361 FAK655359:FAO655361 GXQ655359:GXU655361 IUW655359:IVA655361 KSC655359:KSG655361 MPI655359:MPM655361 OMO655359:OMS655361 QJU655359:QJY655361 SHA655359:SHE655361 UEG655359:UEK655361 WBM655359:WBQ655361 IS720834:IW720836 BFY720834:BGC720836 DDE720834:DDI720836 FAK720834:FAO720836 GXQ720834:GXU720836 IUW720834:IVA720836 KSC720834:KSG720836 MPI720834:MPM720836 OMO720834:OMS720836 QJU720834:QJY720836 SHA720834:SHE720836 UEG720834:UEK720836 WBM720834:WBQ720836 IS786405:IW786407 BFY786405:BGC786407 DDE786405:DDI786407 FAK786405:FAO786407 GXQ786405:GXU786407 IUW786405:IVA786407 KSC786405:KSG786407 MPI786405:MPM786407 OMO786405:OMS786407 QJU786405:QJY786407 SHA786405:SHE786407 UEG786405:UEK786407 WBM786405:WBQ786407 IS786447:IW786449 BFY786447:BGC786449 DDE786447:DDI786449 FAK786447:FAO786449 GXQ786447:GXU786449 IUW786447:IVA786449 KSC786447:KSG786449 MPI786447:MPM786449 OMO786447:OMS786449 QJU786447:QJY786449 SHA786447:SHE786449 UEG786447:UEK786449 WBM786447:WBQ786449 IS786468:IW786470 BFY786468:BGC786470 DDE786468:DDI786470 FAK786468:FAO786470 GXQ786468:GXU786470 IUW786468:IVA786470 KSC786468:KSG786470 MPI786468:MPM786470 OMO786468:OMS786470 QJU786468:QJY786470 SHA786468:SHE786470 UEG786468:UEK786470 WBM786468:WBQ786470 IS851766:IW851768 BFY851766:BGC851768 DDE851766:DDI851768 FAK851766:FAO851768 GXQ851766:GXU851768 IUW851766:IVA851768 KSC851766:KSG851768 MPI851766:MPM851768 OMO851766:OMS851768 QJU851766:QJY851768 SHA851766:SHE851768 UEG851766:UEK851768 WBM851766:WBQ851768 IS851892:IW851894 BFY851892:BGC851894 DDE851892:DDI851894 FAK851892:FAO851894 GXQ851892:GXU851894 IUW851892:IVA851894 KSC851892:KSG851894 MPI851892:MPM851894 OMO851892:OMS851894 QJU851892:QJY851894 SHA851892:SHE851894 UEG851892:UEK851894 WBM851892:WBQ851894 IS851910:IW851912 BFY851910:BGC851912 DDE851910:DDI851912 FAK851910:FAO851912 GXQ851910:GXU851912 IUW851910:IVA851912 KSC851910:KSG851912 MPI851910:MPM851912 OMO851910:OMS851912 QJU851910:QJY851912 SHA851910:SHE851912 UEG851910:UEK851912 WBM851910:WBQ851912 IS851967:IW851969 BFY851967:BGC851969 DDE851967:DDI851969 FAK851967:FAO851969 GXQ851967:GXU851969 IUW851967:IVA851969 KSC851967:KSG851969 MPI851967:MPM851969 OMO851967:OMS851969 QJU851967:QJY851969 SHA851967:SHE851969 UEG851967:UEK851969 WBM851967:WBQ851969 IS917442:IW917444 BFY917442:BGC917444 DDE917442:DDI917444 FAK917442:FAO917444 GXQ917442:GXU917444 IUW917442:IVA917444 KSC917442:KSG917444 MPI917442:MPM917444 OMO917442:OMS917444 QJU917442:QJY917444 SHA917442:SHE917444 UEG917442:UEK917444 WBM917442:WBQ917444 IS983013:IW983015 BFY983013:BGC983015 DDE983013:DDI983015 FAK983013:FAO983015 GXQ983013:GXU983015 IUW983013:IVA983015 KSC983013:KSG983015 MPI983013:MPM983015 OMO983013:OMS983015 QJU983013:QJY983015 SHA983013:SHE983015 UEG983013:UEK983015 WBM983013:WBQ983015 IS983055:IW983057 BFY983055:BGC983057 DDE983055:DDI983057 FAK983055:FAO983057 GXQ983055:GXU983057 IUW983055:IVA983057 KSC983055:KSG983057 MPI983055:MPM983057 OMO983055:OMS983057 QJU983055:QJY983057 SHA983055:SHE983057 UEG983055:UEK983057 WBM983055:WBQ983057 IS983076:IW983078 BFY983076:BGC983078 DDE983076:DDI983078 FAK983076:FAO983078 GXQ983076:GXU983078 IUW983076:IVA983078 KSC983076:KSG983078 MPI983076:MPM983078 OMO983076:OMS983078 QJU983076:QJY983078 SHA983076:SHE983078 UEG983076:UEK983078 WBM983076:WBQ983078 IS65341:IW65348 BFY65341:BGC65348 DDE65341:DDI65348 FAK65341:FAO65348 GXQ65341:GXU65348 IUW65341:IVA65348 KSC65341:KSG65348 MPI65341:MPM65348 OMO65341:OMS65348 QJU65341:QJY65348 SHA65341:SHE65348 UEG65341:UEK65348 WBM65341:WBQ65348 IS130877:IW130884 BFY130877:BGC130884 DDE130877:DDI130884 FAK130877:FAO130884 GXQ130877:GXU130884 IUW130877:IVA130884 KSC130877:KSG130884 MPI130877:MPM130884 OMO130877:OMS130884 QJU130877:QJY130884 SHA130877:SHE130884 UEG130877:UEK130884 WBM130877:WBQ130884 IS196413:IW196420 BFY196413:BGC196420 DDE196413:DDI196420 FAK196413:FAO196420 GXQ196413:GXU196420 IUW196413:IVA196420 KSC196413:KSG196420 MPI196413:MPM196420 OMO196413:OMS196420 QJU196413:QJY196420 SHA196413:SHE196420 UEG196413:UEK196420 WBM196413:WBQ196420 IS261949:IW261956 BFY261949:BGC261956 DDE261949:DDI261956 FAK261949:FAO261956 GXQ261949:GXU261956 IUW261949:IVA261956 KSC261949:KSG261956 MPI261949:MPM261956 OMO261949:OMS261956 QJU261949:QJY261956 SHA261949:SHE261956 UEG261949:UEK261956 WBM261949:WBQ261956 IS327485:IW327492 BFY327485:BGC327492 DDE327485:DDI327492 FAK327485:FAO327492 GXQ327485:GXU327492 IUW327485:IVA327492 KSC327485:KSG327492 MPI327485:MPM327492 OMO327485:OMS327492 QJU327485:QJY327492 SHA327485:SHE327492 UEG327485:UEK327492 WBM327485:WBQ327492 IS393021:IW393028 BFY393021:BGC393028 DDE393021:DDI393028 FAK393021:FAO393028 GXQ393021:GXU393028 IUW393021:IVA393028 KSC393021:KSG393028 MPI393021:MPM393028 OMO393021:OMS393028 QJU393021:QJY393028 SHA393021:SHE393028 UEG393021:UEK393028 WBM393021:WBQ393028 IS458557:IW458564 BFY458557:BGC458564 DDE458557:DDI458564 FAK458557:FAO458564 GXQ458557:GXU458564 IUW458557:IVA458564 KSC458557:KSG458564 MPI458557:MPM458564 OMO458557:OMS458564 QJU458557:QJY458564 SHA458557:SHE458564 UEG458557:UEK458564 WBM458557:WBQ458564 IS524093:IW524100 BFY524093:BGC524100 DDE524093:DDI524100 FAK524093:FAO524100 GXQ524093:GXU524100 IUW524093:IVA524100 KSC524093:KSG524100 MPI524093:MPM524100 OMO524093:OMS524100 QJU524093:QJY524100 SHA524093:SHE524100 UEG524093:UEK524100 WBM524093:WBQ524100 IS589629:IW589636 BFY589629:BGC589636 DDE589629:DDI589636 FAK589629:FAO589636 GXQ589629:GXU589636 IUW589629:IVA589636 KSC589629:KSG589636 MPI589629:MPM589636 OMO589629:OMS589636 QJU589629:QJY589636 SHA589629:SHE589636 UEG589629:UEK589636 WBM589629:WBQ589636 IS655165:IW655172 BFY655165:BGC655172 DDE655165:DDI655172 FAK655165:FAO655172 GXQ655165:GXU655172 IUW655165:IVA655172 KSC655165:KSG655172 MPI655165:MPM655172 OMO655165:OMS655172 QJU655165:QJY655172 SHA655165:SHE655172 UEG655165:UEK655172 WBM655165:WBQ655172 IS720701:IW720708 BFY720701:BGC720708 DDE720701:DDI720708 FAK720701:FAO720708 GXQ720701:GXU720708 IUW720701:IVA720708 KSC720701:KSG720708 MPI720701:MPM720708 OMO720701:OMS720708 QJU720701:QJY720708 SHA720701:SHE720708 UEG720701:UEK720708 WBM720701:WBQ720708 IS786237:IW786244 BFY786237:BGC786244 DDE786237:DDI786244 FAK786237:FAO786244 GXQ786237:GXU786244 IUW786237:IVA786244 KSC786237:KSG786244 MPI786237:MPM786244 OMO786237:OMS786244 QJU786237:QJY786244 SHA786237:SHE786244 UEG786237:UEK786244 WBM786237:WBQ786244 IS851773:IW851780 BFY851773:BGC851780 DDE851773:DDI851780 FAK851773:FAO851780 GXQ851773:GXU851780 IUW851773:IVA851780 KSC851773:KSG851780 MPI851773:MPM851780 OMO851773:OMS851780 QJU851773:QJY851780 SHA851773:SHE851780 UEG851773:UEK851780 WBM851773:WBQ851780 IS917309:IW917316 BFY917309:BGC917316 DDE917309:DDI917316 FAK917309:FAO917316 GXQ917309:GXU917316 IUW917309:IVA917316 KSC917309:KSG917316 MPI917309:MPM917316 OMO917309:OMS917316 QJU917309:QJY917316 SHA917309:SHE917316 UEG917309:UEK917316 WBM917309:WBQ917316 IS982845:IW982852 BFY982845:BGC982852 DDE982845:DDI982852 FAK982845:FAO982852 GXQ982845:GXU982852 IUW982845:IVA982852 KSC982845:KSG982852 MPI982845:MPM982852 OMO982845:OMS982852 QJU982845:QJY982852 SHA982845:SHE982852 UEG982845:UEK982852 WBM982845:WBQ982852 IS65350:IW65353 BFY65350:BGC65353 DDE65350:DDI65353 FAK65350:FAO65353 GXQ65350:GXU65353 IUW65350:IVA65353 KSC65350:KSG65353 MPI65350:MPM65353 OMO65350:OMS65353 QJU65350:QJY65353 SHA65350:SHE65353 UEG65350:UEK65353 WBM65350:WBQ65353 IS65438:IW65441 BFY65438:BGC65441 DDE65438:DDI65441 FAK65438:FAO65441 GXQ65438:GXU65441 IUW65438:IVA65441 KSC65438:KSG65441 MPI65438:MPM65441 OMO65438:OMS65441 QJU65438:QJY65441 SHA65438:SHE65441 UEG65438:UEK65441 WBM65438:WBQ65441 IS65542:IW65545 BFY65542:BGC65545 DDE65542:DDI65545 FAK65542:FAO65545 GXQ65542:GXU65545 IUW65542:IVA65545 KSC65542:KSG65545 MPI65542:MPM65545 OMO65542:OMS65545 QJU65542:QJY65545 SHA65542:SHE65545 UEG65542:UEK65545 WBM65542:WBQ65545 IS130886:IW130889 BFY130886:BGC130889 DDE130886:DDI130889 FAK130886:FAO130889 GXQ130886:GXU130889 IUW130886:IVA130889 KSC130886:KSG130889 MPI130886:MPM130889 OMO130886:OMS130889 QJU130886:QJY130889 SHA130886:SHE130889 UEG130886:UEK130889 WBM130886:WBQ130889 IS130974:IW130977 BFY130974:BGC130977 DDE130974:DDI130977 FAK130974:FAO130977 GXQ130974:GXU130977 IUW130974:IVA130977 KSC130974:KSG130977 MPI130974:MPM130977 OMO130974:OMS130977 QJU130974:QJY130977 SHA130974:SHE130977 UEG130974:UEK130977 WBM130974:WBQ130977 IS131078:IW131081 BFY131078:BGC131081 DDE131078:DDI131081 FAK131078:FAO131081 GXQ131078:GXU131081 IUW131078:IVA131081 KSC131078:KSG131081 MPI131078:MPM131081 OMO131078:OMS131081 QJU131078:QJY131081 SHA131078:SHE131081 UEG131078:UEK131081 WBM131078:WBQ131081 IS196422:IW196425 BFY196422:BGC196425 DDE196422:DDI196425 FAK196422:FAO196425 GXQ196422:GXU196425 IUW196422:IVA196425 KSC196422:KSG196425 MPI196422:MPM196425 OMO196422:OMS196425 QJU196422:QJY196425 SHA196422:SHE196425 UEG196422:UEK196425 WBM196422:WBQ196425 IS196510:IW196513 BFY196510:BGC196513 DDE196510:DDI196513 FAK196510:FAO196513 GXQ196510:GXU196513 IUW196510:IVA196513 KSC196510:KSG196513 MPI196510:MPM196513 OMO196510:OMS196513 QJU196510:QJY196513 SHA196510:SHE196513 UEG196510:UEK196513 WBM196510:WBQ196513 IS196614:IW196617 BFY196614:BGC196617 DDE196614:DDI196617 FAK196614:FAO196617 GXQ196614:GXU196617 IUW196614:IVA196617 KSC196614:KSG196617 MPI196614:MPM196617 OMO196614:OMS196617 QJU196614:QJY196617 SHA196614:SHE196617 UEG196614:UEK196617 WBM196614:WBQ196617 IS261958:IW261961 BFY261958:BGC261961 DDE261958:DDI261961 FAK261958:FAO261961 GXQ261958:GXU261961 IUW261958:IVA261961 KSC261958:KSG261961 MPI261958:MPM261961 OMO261958:OMS261961 QJU261958:QJY261961 SHA261958:SHE261961 UEG261958:UEK261961 WBM261958:WBQ261961 IS262046:IW262049 BFY262046:BGC262049 DDE262046:DDI262049 FAK262046:FAO262049 GXQ262046:GXU262049 IUW262046:IVA262049 KSC262046:KSG262049 MPI262046:MPM262049 OMO262046:OMS262049 QJU262046:QJY262049 SHA262046:SHE262049 UEG262046:UEK262049 WBM262046:WBQ262049 IS262150:IW262153 BFY262150:BGC262153 DDE262150:DDI262153 FAK262150:FAO262153 GXQ262150:GXU262153 IUW262150:IVA262153 KSC262150:KSG262153 MPI262150:MPM262153 OMO262150:OMS262153 QJU262150:QJY262153 SHA262150:SHE262153 UEG262150:UEK262153 WBM262150:WBQ262153 IS327494:IW327497 BFY327494:BGC327497 DDE327494:DDI327497 FAK327494:FAO327497 GXQ327494:GXU327497 IUW327494:IVA327497 KSC327494:KSG327497 MPI327494:MPM327497 OMO327494:OMS327497 QJU327494:QJY327497 SHA327494:SHE327497 UEG327494:UEK327497 WBM327494:WBQ327497 IS327582:IW327585 BFY327582:BGC327585 DDE327582:DDI327585 FAK327582:FAO327585 GXQ327582:GXU327585 IUW327582:IVA327585 KSC327582:KSG327585 MPI327582:MPM327585 OMO327582:OMS327585 QJU327582:QJY327585 SHA327582:SHE327585 UEG327582:UEK327585 WBM327582:WBQ327585 IS327686:IW327689 BFY327686:BGC327689 DDE327686:DDI327689 FAK327686:FAO327689 GXQ327686:GXU327689 IUW327686:IVA327689 KSC327686:KSG327689 MPI327686:MPM327689 OMO327686:OMS327689 QJU327686:QJY327689 SHA327686:SHE327689 UEG327686:UEK327689 WBM327686:WBQ327689 IS393030:IW393033 BFY393030:BGC393033 DDE393030:DDI393033 FAK393030:FAO393033 GXQ393030:GXU393033 IUW393030:IVA393033 KSC393030:KSG393033 MPI393030:MPM393033 OMO393030:OMS393033 QJU393030:QJY393033 SHA393030:SHE393033 UEG393030:UEK393033 WBM393030:WBQ393033 IS393118:IW393121 BFY393118:BGC393121 DDE393118:DDI393121 FAK393118:FAO393121 GXQ393118:GXU393121 IUW393118:IVA393121 KSC393118:KSG393121 MPI393118:MPM393121 OMO393118:OMS393121 QJU393118:QJY393121 SHA393118:SHE393121 UEG393118:UEK393121 WBM393118:WBQ393121 IS393222:IW393225 BFY393222:BGC393225 DDE393222:DDI393225 FAK393222:FAO393225 GXQ393222:GXU393225 IUW393222:IVA393225 KSC393222:KSG393225 MPI393222:MPM393225 OMO393222:OMS393225 QJU393222:QJY393225 SHA393222:SHE393225 UEG393222:UEK393225 WBM393222:WBQ393225 IS458566:IW458569 BFY458566:BGC458569 DDE458566:DDI458569 FAK458566:FAO458569 GXQ458566:GXU458569 IUW458566:IVA458569 KSC458566:KSG458569 MPI458566:MPM458569 OMO458566:OMS458569 QJU458566:QJY458569 SHA458566:SHE458569 UEG458566:UEK458569 WBM458566:WBQ458569 IS458654:IW458657 BFY458654:BGC458657 DDE458654:DDI458657 FAK458654:FAO458657 GXQ458654:GXU458657 IUW458654:IVA458657 KSC458654:KSG458657 MPI458654:MPM458657 OMO458654:OMS458657 QJU458654:QJY458657 SHA458654:SHE458657 UEG458654:UEK458657 WBM458654:WBQ458657 IS458758:IW458761 BFY458758:BGC458761 DDE458758:DDI458761 FAK458758:FAO458761 GXQ458758:GXU458761 IUW458758:IVA458761 KSC458758:KSG458761 MPI458758:MPM458761 OMO458758:OMS458761 QJU458758:QJY458761 SHA458758:SHE458761 UEG458758:UEK458761 WBM458758:WBQ458761 IS524102:IW524105 BFY524102:BGC524105 DDE524102:DDI524105 FAK524102:FAO524105 GXQ524102:GXU524105 IUW524102:IVA524105 KSC524102:KSG524105 MPI524102:MPM524105 OMO524102:OMS524105 QJU524102:QJY524105 SHA524102:SHE524105 UEG524102:UEK524105 WBM524102:WBQ524105 IS524190:IW524193 BFY524190:BGC524193 DDE524190:DDI524193 FAK524190:FAO524193 GXQ524190:GXU524193 IUW524190:IVA524193 KSC524190:KSG524193 MPI524190:MPM524193 OMO524190:OMS524193 QJU524190:QJY524193 SHA524190:SHE524193 UEG524190:UEK524193 WBM524190:WBQ524193 IS524294:IW524297 BFY524294:BGC524297 DDE524294:DDI524297 FAK524294:FAO524297 GXQ524294:GXU524297 IUW524294:IVA524297 KSC524294:KSG524297 MPI524294:MPM524297 OMO524294:OMS524297 QJU524294:QJY524297 SHA524294:SHE524297 UEG524294:UEK524297 WBM524294:WBQ524297 IS589638:IW589641 BFY589638:BGC589641 DDE589638:DDI589641 FAK589638:FAO589641 GXQ589638:GXU589641 IUW589638:IVA589641 KSC589638:KSG589641 MPI589638:MPM589641 OMO589638:OMS589641 QJU589638:QJY589641 SHA589638:SHE589641 UEG589638:UEK589641 WBM589638:WBQ589641 IS589726:IW589729 BFY589726:BGC589729 DDE589726:DDI589729 FAK589726:FAO589729 GXQ589726:GXU589729 IUW589726:IVA589729 KSC589726:KSG589729 MPI589726:MPM589729 OMO589726:OMS589729 QJU589726:QJY589729 SHA589726:SHE589729 UEG589726:UEK589729 WBM589726:WBQ589729 IS589830:IW589833 BFY589830:BGC589833 DDE589830:DDI589833 FAK589830:FAO589833 GXQ589830:GXU589833 IUW589830:IVA589833 KSC589830:KSG589833 MPI589830:MPM589833 OMO589830:OMS589833 QJU589830:QJY589833 SHA589830:SHE589833 UEG589830:UEK589833 WBM589830:WBQ589833 IS655174:IW655177 BFY655174:BGC655177 DDE655174:DDI655177 FAK655174:FAO655177 GXQ655174:GXU655177 IUW655174:IVA655177 KSC655174:KSG655177 MPI655174:MPM655177 OMO655174:OMS655177 QJU655174:QJY655177 SHA655174:SHE655177 UEG655174:UEK655177 WBM655174:WBQ655177 IS655262:IW655265 BFY655262:BGC655265 DDE655262:DDI655265 FAK655262:FAO655265 GXQ655262:GXU655265 IUW655262:IVA655265 KSC655262:KSG655265 MPI655262:MPM655265 OMO655262:OMS655265 QJU655262:QJY655265 SHA655262:SHE655265 UEG655262:UEK655265 WBM655262:WBQ655265 IS655366:IW655369 BFY655366:BGC655369 DDE655366:DDI655369 FAK655366:FAO655369 GXQ655366:GXU655369 IUW655366:IVA655369 KSC655366:KSG655369 MPI655366:MPM655369 OMO655366:OMS655369 QJU655366:QJY655369 SHA655366:SHE655369 UEG655366:UEK655369 WBM655366:WBQ655369 IS720710:IW720713 BFY720710:BGC720713 DDE720710:DDI720713 FAK720710:FAO720713 GXQ720710:GXU720713 IUW720710:IVA720713 KSC720710:KSG720713 MPI720710:MPM720713 OMO720710:OMS720713 QJU720710:QJY720713 SHA720710:SHE720713 UEG720710:UEK720713 WBM720710:WBQ720713 IS720798:IW720801 BFY720798:BGC720801 DDE720798:DDI720801 FAK720798:FAO720801 GXQ720798:GXU720801 IUW720798:IVA720801 KSC720798:KSG720801 MPI720798:MPM720801 OMO720798:OMS720801 QJU720798:QJY720801 SHA720798:SHE720801 UEG720798:UEK720801 WBM720798:WBQ720801 IS720902:IW720905 BFY720902:BGC720905 DDE720902:DDI720905 FAK720902:FAO720905 GXQ720902:GXU720905 IUW720902:IVA720905 KSC720902:KSG720905 MPI720902:MPM720905 OMO720902:OMS720905 QJU720902:QJY720905 SHA720902:SHE720905 UEG720902:UEK720905 WBM720902:WBQ720905 IS786246:IW786249 BFY786246:BGC786249 DDE786246:DDI786249 FAK786246:FAO786249 GXQ786246:GXU786249 IUW786246:IVA786249 KSC786246:KSG786249 MPI786246:MPM786249 OMO786246:OMS786249 QJU786246:QJY786249 SHA786246:SHE786249 UEG786246:UEK786249 WBM786246:WBQ786249 IS786334:IW786337 BFY786334:BGC786337 DDE786334:DDI786337 FAK786334:FAO786337 GXQ786334:GXU786337 IUW786334:IVA786337 KSC786334:KSG786337 MPI786334:MPM786337 OMO786334:OMS786337 QJU786334:QJY786337 SHA786334:SHE786337 UEG786334:UEK786337 WBM786334:WBQ786337 IS786438:IW786441 BFY786438:BGC786441 DDE786438:DDI786441 FAK786438:FAO786441 GXQ786438:GXU786441 IUW786438:IVA786441 KSC786438:KSG786441 MPI786438:MPM786441 OMO786438:OMS786441 QJU786438:QJY786441 SHA786438:SHE786441 UEG786438:UEK786441 WBM786438:WBQ786441 IS851782:IW851785 BFY851782:BGC851785 DDE851782:DDI851785 FAK851782:FAO851785 GXQ851782:GXU851785 IUW851782:IVA851785 KSC851782:KSG851785 MPI851782:MPM851785 OMO851782:OMS851785 QJU851782:QJY851785 SHA851782:SHE851785 UEG851782:UEK851785 WBM851782:WBQ851785 IS851870:IW851873 BFY851870:BGC851873 DDE851870:DDI851873 FAK851870:FAO851873 GXQ851870:GXU851873 IUW851870:IVA851873 KSC851870:KSG851873 MPI851870:MPM851873 OMO851870:OMS851873 QJU851870:QJY851873 SHA851870:SHE851873 UEG851870:UEK851873 WBM851870:WBQ851873 IS851974:IW851977 BFY851974:BGC851977 DDE851974:DDI851977 FAK851974:FAO851977 GXQ851974:GXU851977 IUW851974:IVA851977 KSC851974:KSG851977 MPI851974:MPM851977 OMO851974:OMS851977 QJU851974:QJY851977 SHA851974:SHE851977 UEG851974:UEK851977 WBM851974:WBQ851977 IS917318:IW917321 BFY917318:BGC917321 DDE917318:DDI917321 FAK917318:FAO917321 GXQ917318:GXU917321 IUW917318:IVA917321 KSC917318:KSG917321 MPI917318:MPM917321 OMO917318:OMS917321 QJU917318:QJY917321 SHA917318:SHE917321 UEG917318:UEK917321 WBM917318:WBQ917321 IS917406:IW917409 BFY917406:BGC917409 DDE917406:DDI917409 FAK917406:FAO917409 GXQ917406:GXU917409 IUW917406:IVA917409 KSC917406:KSG917409 MPI917406:MPM917409 OMO917406:OMS917409 QJU917406:QJY917409 SHA917406:SHE917409 UEG917406:UEK917409 WBM917406:WBQ917409 IS917510:IW917513 BFY917510:BGC917513 DDE917510:DDI917513 FAK917510:FAO917513 GXQ917510:GXU917513 IUW917510:IVA917513 KSC917510:KSG917513 MPI917510:MPM917513 OMO917510:OMS917513 QJU917510:QJY917513 SHA917510:SHE917513 UEG917510:UEK917513 WBM917510:WBQ917513 IS982854:IW982857 BFY982854:BGC982857 DDE982854:DDI982857 FAK982854:FAO982857 GXQ982854:GXU982857 IUW982854:IVA982857 KSC982854:KSG982857 MPI982854:MPM982857 OMO982854:OMS982857 QJU982854:QJY982857 SHA982854:SHE982857 UEG982854:UEK982857 WBM982854:WBQ982857 IS982942:IW982945 BFY982942:BGC982945 DDE982942:DDI982945 FAK982942:FAO982945 GXQ982942:GXU982945 IUW982942:IVA982945 KSC982942:KSG982945 MPI982942:MPM982945 OMO982942:OMS982945 QJU982942:QJY982945 SHA982942:SHE982945 UEG982942:UEK982945 WBM982942:WBQ982945 IS983046:IW983049 BFY983046:BGC983049 DDE983046:DDI983049 FAK983046:FAO983049 GXQ983046:GXU983049 IUW983046:IVA983049 KSC983046:KSG983049 MPI983046:MPM983049 OMO983046:OMS983049 QJU983046:QJY983049 SHA983046:SHE983049 UEG983046:UEK983049 WBM983046:WBQ983049 IS65394:IW65402 BFY65394:BGC65402 DDE65394:DDI65402 FAK65394:FAO65402 GXQ65394:GXU65402 IUW65394:IVA65402 KSC65394:KSG65402 MPI65394:MPM65402 OMO65394:OMS65402 QJU65394:QJY65402 SHA65394:SHE65402 UEG65394:UEK65402 WBM65394:WBQ65402 IS589752:IW589760 BFY589752:BGC589760 DDE589752:DDI589760 FAK589752:FAO589760 GXQ589752:GXU589760 IUW589752:IVA589760 KSC589752:KSG589760 MPI589752:MPM589760 OMO589752:OMS589760 QJU589752:QJY589760 SHA589752:SHE589760 UEG589752:UEK589760 WBM589752:WBQ589760 IS655218:IW655226 BFY655218:BGC655226 DDE655218:DDI655226 FAK655218:FAO655226 GXQ655218:GXU655226 IUW655218:IVA655226 KSC655218:KSG655226 MPI655218:MPM655226 OMO655218:OMS655226 QJU655218:QJY655226 SHA655218:SHE655226 UEG655218:UEK655226 WBM655218:WBQ655226 IS65407:IW65411 BFY65407:BGC65411 DDE65407:DDI65411 FAK65407:FAO65411 GXQ65407:GXU65411 IUW65407:IVA65411 KSC65407:KSG65411 MPI65407:MPM65411 OMO65407:OMS65411 QJU65407:QJY65411 SHA65407:SHE65411 UEG65407:UEK65411 WBM65407:WBQ65411 IS65502:IW65506 BFY65502:BGC65506 DDE65502:DDI65506 FAK65502:FAO65506 GXQ65502:GXU65506 IUW65502:IVA65506 KSC65502:KSG65506 MPI65502:MPM65506 OMO65502:OMS65506 QJU65502:QJY65506 SHA65502:SHE65506 UEG65502:UEK65506 WBM65502:WBQ65506 IS393087:IW393091 BFY393087:BGC393091 DDE393087:DDI393091 FAK393087:FAO393091 GXQ393087:GXU393091 IUW393087:IVA393091 KSC393087:KSG393091 MPI393087:MPM393091 OMO393087:OMS393091 QJU393087:QJY393091 SHA393087:SHE393091 UEG393087:UEK393091 WBM393087:WBQ393091 IS393182:IW393186 BFY393182:BGC393186 DDE393182:DDI393186 FAK393182:FAO393186 GXQ393182:GXU393186 IUW393182:IVA393186 KSC393182:KSG393186 MPI393182:MPM393186 OMO393182:OMS393186 QJU393182:QJY393186 SHA393182:SHE393186 UEG393182:UEK393186 WBM393182:WBQ393186 IS720767:IW720771 BFY720767:BGC720771 DDE720767:DDI720771 FAK720767:FAO720771 GXQ720767:GXU720771 IUW720767:IVA720771 KSC720767:KSG720771 MPI720767:MPM720771 OMO720767:OMS720771 QJU720767:QJY720771 SHA720767:SHE720771 UEG720767:UEK720771 WBM720767:WBQ720771 IS720862:IW720866 BFY720862:BGC720866 DDE720862:DDI720866 FAK720862:FAO720866 GXQ720862:GXU720866 IUW720862:IVA720866 KSC720862:KSG720866 MPI720862:MPM720866 OMO720862:OMS720866 QJU720862:QJY720866 SHA720862:SHE720866 UEG720862:UEK720866 WBM720862:WBQ720866 IS65413:IW65423 BFY65413:BGC65423 DDE65413:DDI65423 FAK65413:FAO65423 GXQ65413:GXU65423 IUW65413:IVA65423 KSC65413:KSG65423 MPI65413:MPM65423 OMO65413:OMS65423 QJU65413:QJY65423 SHA65413:SHE65423 UEG65413:UEK65423 WBM65413:WBQ65423 IS786309:IW786319 BFY786309:BGC786319 DDE786309:DDI786319 FAK786309:FAO786319 GXQ786309:GXU786319 IUW786309:IVA786319 KSC786309:KSG786319 MPI786309:MPM786319 OMO786309:OMS786319 QJU786309:QJY786319 SHA786309:SHE786319 UEG786309:UEK786319 WBM786309:WBQ786319 IS65428:IW65431 BFY65428:BGC65431 DDE65428:DDI65431 FAK65428:FAO65431 GXQ65428:GXU65431 IUW65428:IVA65431 KSC65428:KSG65431 MPI65428:MPM65431 OMO65428:OMS65431 QJU65428:QJY65431 SHA65428:SHE65431 UEG65428:UEK65431 WBM65428:WBQ65431 IS65576:IW65579 BFY65576:BGC65579 DDE65576:DDI65579 FAK65576:FAO65579 GXQ65576:GXU65579 IUW65576:IVA65579 KSC65576:KSG65579 MPI65576:MPM65579 OMO65576:OMS65579 QJU65576:QJY65579 SHA65576:SHE65579 UEG65576:UEK65579 WBM65576:WBQ65579 IS130964:IW130967 BFY130964:BGC130967 DDE130964:DDI130967 FAK130964:FAO130967 GXQ130964:GXU130967 IUW130964:IVA130967 KSC130964:KSG130967 MPI130964:MPM130967 OMO130964:OMS130967 QJU130964:QJY130967 SHA130964:SHE130967 UEG130964:UEK130967 WBM130964:WBQ130967 IS131112:IW131115 BFY131112:BGC131115 DDE131112:DDI131115 FAK131112:FAO131115 GXQ131112:GXU131115 IUW131112:IVA131115 KSC131112:KSG131115 MPI131112:MPM131115 OMO131112:OMS131115 QJU131112:QJY131115 SHA131112:SHE131115 UEG131112:UEK131115 WBM131112:WBQ131115 IS196500:IW196503 BFY196500:BGC196503 DDE196500:DDI196503 FAK196500:FAO196503 GXQ196500:GXU196503 IUW196500:IVA196503 KSC196500:KSG196503 MPI196500:MPM196503 OMO196500:OMS196503 QJU196500:QJY196503 SHA196500:SHE196503 UEG196500:UEK196503 WBM196500:WBQ196503 IS196648:IW196651 BFY196648:BGC196651 DDE196648:DDI196651 FAK196648:FAO196651 GXQ196648:GXU196651 IUW196648:IVA196651 KSC196648:KSG196651 MPI196648:MPM196651 OMO196648:OMS196651 QJU196648:QJY196651 SHA196648:SHE196651 UEG196648:UEK196651 WBM196648:WBQ196651 IS262036:IW262039 BFY262036:BGC262039 DDE262036:DDI262039 FAK262036:FAO262039 GXQ262036:GXU262039 IUW262036:IVA262039 KSC262036:KSG262039 MPI262036:MPM262039 OMO262036:OMS262039 QJU262036:QJY262039 SHA262036:SHE262039 UEG262036:UEK262039 WBM262036:WBQ262039 IS262184:IW262187 BFY262184:BGC262187 DDE262184:DDI262187 FAK262184:FAO262187 GXQ262184:GXU262187 IUW262184:IVA262187 KSC262184:KSG262187 MPI262184:MPM262187 OMO262184:OMS262187 QJU262184:QJY262187 SHA262184:SHE262187 UEG262184:UEK262187 WBM262184:WBQ262187 IS327572:IW327575 BFY327572:BGC327575 DDE327572:DDI327575 FAK327572:FAO327575 GXQ327572:GXU327575 IUW327572:IVA327575 KSC327572:KSG327575 MPI327572:MPM327575 OMO327572:OMS327575 QJU327572:QJY327575 SHA327572:SHE327575 UEG327572:UEK327575 WBM327572:WBQ327575 IS327720:IW327723 BFY327720:BGC327723 DDE327720:DDI327723 FAK327720:FAO327723 GXQ327720:GXU327723 IUW327720:IVA327723 KSC327720:KSG327723 MPI327720:MPM327723 OMO327720:OMS327723 QJU327720:QJY327723 SHA327720:SHE327723 UEG327720:UEK327723 WBM327720:WBQ327723 IS393108:IW393111 BFY393108:BGC393111 DDE393108:DDI393111 FAK393108:FAO393111 GXQ393108:GXU393111 IUW393108:IVA393111 KSC393108:KSG393111 MPI393108:MPM393111 OMO393108:OMS393111 QJU393108:QJY393111 SHA393108:SHE393111 UEG393108:UEK393111 WBM393108:WBQ393111 IS393256:IW393259 BFY393256:BGC393259 DDE393256:DDI393259 FAK393256:FAO393259 GXQ393256:GXU393259 IUW393256:IVA393259 KSC393256:KSG393259 MPI393256:MPM393259 OMO393256:OMS393259 QJU393256:QJY393259 SHA393256:SHE393259 UEG393256:UEK393259 WBM393256:WBQ393259 IS458644:IW458647 BFY458644:BGC458647 DDE458644:DDI458647 FAK458644:FAO458647 GXQ458644:GXU458647 IUW458644:IVA458647 KSC458644:KSG458647 MPI458644:MPM458647 OMO458644:OMS458647 QJU458644:QJY458647 SHA458644:SHE458647 UEG458644:UEK458647 WBM458644:WBQ458647 IS458792:IW458795 BFY458792:BGC458795 DDE458792:DDI458795 FAK458792:FAO458795 GXQ458792:GXU458795 IUW458792:IVA458795 KSC458792:KSG458795 MPI458792:MPM458795 OMO458792:OMS458795 QJU458792:QJY458795 SHA458792:SHE458795 UEG458792:UEK458795 WBM458792:WBQ458795 IS524180:IW524183 BFY524180:BGC524183 DDE524180:DDI524183 FAK524180:FAO524183 GXQ524180:GXU524183 IUW524180:IVA524183 KSC524180:KSG524183 MPI524180:MPM524183 OMO524180:OMS524183 QJU524180:QJY524183 SHA524180:SHE524183 UEG524180:UEK524183 WBM524180:WBQ524183 IS524328:IW524331 BFY524328:BGC524331 DDE524328:DDI524331 FAK524328:FAO524331 GXQ524328:GXU524331 IUW524328:IVA524331 KSC524328:KSG524331 MPI524328:MPM524331 OMO524328:OMS524331 QJU524328:QJY524331 SHA524328:SHE524331 UEG524328:UEK524331 WBM524328:WBQ524331 IS589716:IW589719 BFY589716:BGC589719 DDE589716:DDI589719 FAK589716:FAO589719 GXQ589716:GXU589719 IUW589716:IVA589719 KSC589716:KSG589719 MPI589716:MPM589719 OMO589716:OMS589719 QJU589716:QJY589719 SHA589716:SHE589719 UEG589716:UEK589719 WBM589716:WBQ589719 IS589864:IW589867 BFY589864:BGC589867 DDE589864:DDI589867 FAK589864:FAO589867 GXQ589864:GXU589867 IUW589864:IVA589867 KSC589864:KSG589867 MPI589864:MPM589867 OMO589864:OMS589867 QJU589864:QJY589867 SHA589864:SHE589867 UEG589864:UEK589867 WBM589864:WBQ589867 IS655252:IW655255 BFY655252:BGC655255 DDE655252:DDI655255 FAK655252:FAO655255 GXQ655252:GXU655255 IUW655252:IVA655255 KSC655252:KSG655255 MPI655252:MPM655255 OMO655252:OMS655255 QJU655252:QJY655255 SHA655252:SHE655255 UEG655252:UEK655255 WBM655252:WBQ655255 IS655400:IW655403 BFY655400:BGC655403 DDE655400:DDI655403 FAK655400:FAO655403 GXQ655400:GXU655403 IUW655400:IVA655403 KSC655400:KSG655403 MPI655400:MPM655403 OMO655400:OMS655403 QJU655400:QJY655403 SHA655400:SHE655403 UEG655400:UEK655403 WBM655400:WBQ655403 IS720788:IW720791 BFY720788:BGC720791 DDE720788:DDI720791 FAK720788:FAO720791 GXQ720788:GXU720791 IUW720788:IVA720791 KSC720788:KSG720791 MPI720788:MPM720791 OMO720788:OMS720791 QJU720788:QJY720791 SHA720788:SHE720791 UEG720788:UEK720791 WBM720788:WBQ720791 IS720936:IW720939 BFY720936:BGC720939 DDE720936:DDI720939 FAK720936:FAO720939 GXQ720936:GXU720939 IUW720936:IVA720939 KSC720936:KSG720939 MPI720936:MPM720939 OMO720936:OMS720939 QJU720936:QJY720939 SHA720936:SHE720939 UEG720936:UEK720939 WBM720936:WBQ720939 IS786324:IW786327 BFY786324:BGC786327 DDE786324:DDI786327 FAK786324:FAO786327 GXQ786324:GXU786327 IUW786324:IVA786327 KSC786324:KSG786327 MPI786324:MPM786327 OMO786324:OMS786327 QJU786324:QJY786327 SHA786324:SHE786327 UEG786324:UEK786327 WBM786324:WBQ786327 IS786472:IW786475 BFY786472:BGC786475 DDE786472:DDI786475 FAK786472:FAO786475 GXQ786472:GXU786475 IUW786472:IVA786475 KSC786472:KSG786475 MPI786472:MPM786475 OMO786472:OMS786475 QJU786472:QJY786475 SHA786472:SHE786475 UEG786472:UEK786475 WBM786472:WBQ786475 IS851860:IW851863 BFY851860:BGC851863 DDE851860:DDI851863 FAK851860:FAO851863 GXQ851860:GXU851863 IUW851860:IVA851863 KSC851860:KSG851863 MPI851860:MPM851863 OMO851860:OMS851863 QJU851860:QJY851863 SHA851860:SHE851863 UEG851860:UEK851863 WBM851860:WBQ851863 IS852008:IW852011 BFY852008:BGC852011 DDE852008:DDI852011 FAK852008:FAO852011 GXQ852008:GXU852011 IUW852008:IVA852011 KSC852008:KSG852011 MPI852008:MPM852011 OMO852008:OMS852011 QJU852008:QJY852011 SHA852008:SHE852011 UEG852008:UEK852011 WBM852008:WBQ852011 IS917396:IW917399 BFY917396:BGC917399 DDE917396:DDI917399 FAK917396:FAO917399 GXQ917396:GXU917399 IUW917396:IVA917399 KSC917396:KSG917399 MPI917396:MPM917399 OMO917396:OMS917399 QJU917396:QJY917399 SHA917396:SHE917399 UEG917396:UEK917399 WBM917396:WBQ917399 IS917544:IW917547 BFY917544:BGC917547 DDE917544:DDI917547 FAK917544:FAO917547 GXQ917544:GXU917547 IUW917544:IVA917547 KSC917544:KSG917547 MPI917544:MPM917547 OMO917544:OMS917547 QJU917544:QJY917547 SHA917544:SHE917547 UEG917544:UEK917547 WBM917544:WBQ917547 IS982932:IW982935 BFY982932:BGC982935 DDE982932:DDI982935 FAK982932:FAO982935 GXQ982932:GXU982935 IUW982932:IVA982935 KSC982932:KSG982935 MPI982932:MPM982935 OMO982932:OMS982935 QJU982932:QJY982935 SHA982932:SHE982935 UEG982932:UEK982935 WBM982932:WBQ982935 IS983080:IW983083 BFY983080:BGC983083 DDE983080:DDI983083 FAK983080:FAO983083 GXQ983080:GXU983083 IUW983080:IVA983083 KSC983080:KSG983083 MPI983080:MPM983083 OMO983080:OMS983083 QJU983080:QJY983083 SHA983080:SHE983083 UEG983080:UEK983083 WBM983080:WBQ983083 IS65464:IW65472 BFY65464:BGC65472 DDE65464:DDI65472 FAK65464:FAO65472 GXQ65464:GXU65472 IUW65464:IVA65472 KSC65464:KSG65472 MPI65464:MPM65472 OMO65464:OMS65472 QJU65464:QJY65472 SHA65464:SHE65472 UEG65464:UEK65472 WBM65464:WBQ65472 IS130930:IW130938 BFY130930:BGC130938 DDE130930:DDI130938 FAK130930:FAO130938 GXQ130930:GXU130938 IUW130930:IVA130938 KSC130930:KSG130938 MPI130930:MPM130938 OMO130930:OMS130938 QJU130930:QJY130938 SHA130930:SHE130938 UEG130930:UEK130938 WBM130930:WBQ130938 IS655288:IW655296 BFY655288:BGC655296 DDE655288:DDI655296 FAK655288:FAO655296 GXQ655288:GXU655296 IUW655288:IVA655296 KSC655288:KSG655296 MPI655288:MPM655296 OMO655288:OMS655296 QJU655288:QJY655296 SHA655288:SHE655296 UEG655288:UEK655296 WBM655288:WBQ655296 IS720754:IW720762 BFY720754:BGC720762 DDE720754:DDI720762 FAK720754:FAO720762 GXQ720754:GXU720762 IUW720754:IVA720762 KSC720754:KSG720762 MPI720754:MPM720762 OMO720754:OMS720762 QJU720754:QJY720762 SHA720754:SHE720762 UEG720754:UEK720762 WBM720754:WBQ720762 IS65474:IW65476 BFY65474:BGC65476 DDE65474:DDI65476 FAK65474:FAO65476 GXQ65474:GXU65476 IUW65474:IVA65476 KSC65474:KSG65476 MPI65474:MPM65476 OMO65474:OMS65476 QJU65474:QJY65476 SHA65474:SHE65476 UEG65474:UEK65476 WBM65474:WBQ65476 IS131045:IW131047 BFY131045:BGC131047 DDE131045:DDI131047 FAK131045:FAO131047 GXQ131045:GXU131047 IUW131045:IVA131047 KSC131045:KSG131047 MPI131045:MPM131047 OMO131045:OMS131047 QJU131045:QJY131047 SHA131045:SHE131047 UEG131045:UEK131047 WBM131045:WBQ131047 IS131087:IW131089 BFY131087:BGC131089 DDE131087:DDI131089 FAK131087:FAO131089 GXQ131087:GXU131089 IUW131087:IVA131089 KSC131087:KSG131089 MPI131087:MPM131089 OMO131087:OMS131089 QJU131087:QJY131089 SHA131087:SHE131089 UEG131087:UEK131089 WBM131087:WBQ131089 IS131108:IW131110 BFY131108:BGC131110 DDE131108:DDI131110 FAK131108:FAO131110 GXQ131108:GXU131110 IUW131108:IVA131110 KSC131108:KSG131110 MPI131108:MPM131110 OMO131108:OMS131110 QJU131108:QJY131110 SHA131108:SHE131110 UEG131108:UEK131110 WBM131108:WBQ131110 IS196406:IW196408 BFY196406:BGC196408 DDE196406:DDI196408 FAK196406:FAO196408 GXQ196406:GXU196408 IUW196406:IVA196408 KSC196406:KSG196408 MPI196406:MPM196408 OMO196406:OMS196408 QJU196406:QJY196408 SHA196406:SHE196408 UEG196406:UEK196408 WBM196406:WBQ196408 IS196532:IW196534 BFY196532:BGC196534 DDE196532:DDI196534 FAK196532:FAO196534 GXQ196532:GXU196534 IUW196532:IVA196534 KSC196532:KSG196534 MPI196532:MPM196534 OMO196532:OMS196534 QJU196532:QJY196534 SHA196532:SHE196534 UEG196532:UEK196534 WBM196532:WBQ196534 IS196550:IW196552 BFY196550:BGC196552 DDE196550:DDI196552 FAK196550:FAO196552 GXQ196550:GXU196552 IUW196550:IVA196552 KSC196550:KSG196552 MPI196550:MPM196552 OMO196550:OMS196552 QJU196550:QJY196552 SHA196550:SHE196552 UEG196550:UEK196552 WBM196550:WBQ196552 IS196607:IW196609 BFY196607:BGC196609 DDE196607:DDI196609 FAK196607:FAO196609 GXQ196607:GXU196609 IUW196607:IVA196609 KSC196607:KSG196609 MPI196607:MPM196609 OMO196607:OMS196609 QJU196607:QJY196609 SHA196607:SHE196609 UEG196607:UEK196609 WBM196607:WBQ196609 IS262082:IW262084 BFY262082:BGC262084 DDE262082:DDI262084 FAK262082:FAO262084 GXQ262082:GXU262084 IUW262082:IVA262084 KSC262082:KSG262084 MPI262082:MPM262084 OMO262082:OMS262084 QJU262082:QJY262084 SHA262082:SHE262084 UEG262082:UEK262084 WBM262082:WBQ262084 IS327653:IW327655 BFY327653:BGC327655 DDE327653:DDI327655 FAK327653:FAO327655 GXQ327653:GXU327655 IUW327653:IVA327655 KSC327653:KSG327655 MPI327653:MPM327655 OMO327653:OMS327655 QJU327653:QJY327655 SHA327653:SHE327655 UEG327653:UEK327655 WBM327653:WBQ327655 IS327695:IW327697 BFY327695:BGC327697 DDE327695:DDI327697 FAK327695:FAO327697 GXQ327695:GXU327697 IUW327695:IVA327697 KSC327695:KSG327697 MPI327695:MPM327697 OMO327695:OMS327697 QJU327695:QJY327697 SHA327695:SHE327697 UEG327695:UEK327697 WBM327695:WBQ327697 IS327716:IW327718 BFY327716:BGC327718 DDE327716:DDI327718 FAK327716:FAO327718 GXQ327716:GXU327718 IUW327716:IVA327718 KSC327716:KSG327718 MPI327716:MPM327718 OMO327716:OMS327718 QJU327716:QJY327718 SHA327716:SHE327718 UEG327716:UEK327718 WBM327716:WBQ327718 IS393014:IW393016 BFY393014:BGC393016 DDE393014:DDI393016 FAK393014:FAO393016 GXQ393014:GXU393016 IUW393014:IVA393016 KSC393014:KSG393016 MPI393014:MPM393016 OMO393014:OMS393016 QJU393014:QJY393016 SHA393014:SHE393016 UEG393014:UEK393016 WBM393014:WBQ393016 IS393140:IW393142 BFY393140:BGC393142 DDE393140:DDI393142 FAK393140:FAO393142 GXQ393140:GXU393142 IUW393140:IVA393142 KSC393140:KSG393142 MPI393140:MPM393142 OMO393140:OMS393142 QJU393140:QJY393142 SHA393140:SHE393142 UEG393140:UEK393142 WBM393140:WBQ393142 IS393158:IW393160 BFY393158:BGC393160 DDE393158:DDI393160 FAK393158:FAO393160 GXQ393158:GXU393160 IUW393158:IVA393160 KSC393158:KSG393160 MPI393158:MPM393160 OMO393158:OMS393160 QJU393158:QJY393160 SHA393158:SHE393160 UEG393158:UEK393160 WBM393158:WBQ393160 IS393215:IW393217 BFY393215:BGC393217 DDE393215:DDI393217 FAK393215:FAO393217 GXQ393215:GXU393217 IUW393215:IVA393217 KSC393215:KSG393217 MPI393215:MPM393217 OMO393215:OMS393217 QJU393215:QJY393217 SHA393215:SHE393217 UEG393215:UEK393217 WBM393215:WBQ393217 IS458690:IW458692 BFY458690:BGC458692 DDE458690:DDI458692 FAK458690:FAO458692 GXQ458690:GXU458692 IUW458690:IVA458692 KSC458690:KSG458692 MPI458690:MPM458692 OMO458690:OMS458692 QJU458690:QJY458692 SHA458690:SHE458692 UEG458690:UEK458692 WBM458690:WBQ458692 IS524261:IW524263 BFY524261:BGC524263 DDE524261:DDI524263 FAK524261:FAO524263 GXQ524261:GXU524263 IUW524261:IVA524263 KSC524261:KSG524263 MPI524261:MPM524263 OMO524261:OMS524263 QJU524261:QJY524263 SHA524261:SHE524263 UEG524261:UEK524263 WBM524261:WBQ524263 IS524303:IW524305 BFY524303:BGC524305 DDE524303:DDI524305 FAK524303:FAO524305 GXQ524303:GXU524305 IUW524303:IVA524305 KSC524303:KSG524305 MPI524303:MPM524305 OMO524303:OMS524305 QJU524303:QJY524305 SHA524303:SHE524305 UEG524303:UEK524305 WBM524303:WBQ524305 IS524324:IW524326 BFY524324:BGC524326 DDE524324:DDI524326 FAK524324:FAO524326 GXQ524324:GXU524326 IUW524324:IVA524326 KSC524324:KSG524326 MPI524324:MPM524326 OMO524324:OMS524326 QJU524324:QJY524326 SHA524324:SHE524326 UEG524324:UEK524326 WBM524324:WBQ524326 IS589622:IW589624 BFY589622:BGC589624 DDE589622:DDI589624 FAK589622:FAO589624 GXQ589622:GXU589624 IUW589622:IVA589624 KSC589622:KSG589624 MPI589622:MPM589624 OMO589622:OMS589624 QJU589622:QJY589624 SHA589622:SHE589624 UEG589622:UEK589624 WBM589622:WBQ589624 IS589748:IW589750 BFY589748:BGC589750 DDE589748:DDI589750 FAK589748:FAO589750 GXQ589748:GXU589750 IUW589748:IVA589750 KSC589748:KSG589750 MPI589748:MPM589750 OMO589748:OMS589750 QJU589748:QJY589750 SHA589748:SHE589750 UEG589748:UEK589750 WBM589748:WBQ589750 IS589766:IW589768 BFY589766:BGC589768 DDE589766:DDI589768 FAK589766:FAO589768 GXQ589766:GXU589768 IUW589766:IVA589768 KSC589766:KSG589768 MPI589766:MPM589768 OMO589766:OMS589768 QJU589766:QJY589768 SHA589766:SHE589768 UEG589766:UEK589768 WBM589766:WBQ589768 IS589823:IW589825 BFY589823:BGC589825 DDE589823:DDI589825 FAK589823:FAO589825 GXQ589823:GXU589825 IUW589823:IVA589825 KSC589823:KSG589825 MPI589823:MPM589825 OMO589823:OMS589825 QJU589823:QJY589825 SHA589823:SHE589825 UEG589823:UEK589825 WBM589823:WBQ589825 IS655298:IW655300 BFY655298:BGC655300 DDE655298:DDI655300 FAK655298:FAO655300 GXQ655298:GXU655300 IUW655298:IVA655300 KSC655298:KSG655300 MPI655298:MPM655300 OMO655298:OMS655300 QJU655298:QJY655300 SHA655298:SHE655300 UEG655298:UEK655300 WBM655298:WBQ655300 IS720869:IW720871 BFY720869:BGC720871 DDE720869:DDI720871 FAK720869:FAO720871 GXQ720869:GXU720871 IUW720869:IVA720871 KSC720869:KSG720871 MPI720869:MPM720871 OMO720869:OMS720871 QJU720869:QJY720871 SHA720869:SHE720871 UEG720869:UEK720871 WBM720869:WBQ720871 IS720911:IW720913 BFY720911:BGC720913 DDE720911:DDI720913 FAK720911:FAO720913 GXQ720911:GXU720913 IUW720911:IVA720913 KSC720911:KSG720913 MPI720911:MPM720913 OMO720911:OMS720913 QJU720911:QJY720913 SHA720911:SHE720913 UEG720911:UEK720913 WBM720911:WBQ720913 IS720932:IW720934 BFY720932:BGC720934 DDE720932:DDI720934 FAK720932:FAO720934 GXQ720932:GXU720934 IUW720932:IVA720934 KSC720932:KSG720934 MPI720932:MPM720934 OMO720932:OMS720934 QJU720932:QJY720934 SHA720932:SHE720934 UEG720932:UEK720934 WBM720932:WBQ720934 IS786230:IW786232 BFY786230:BGC786232 DDE786230:DDI786232 FAK786230:FAO786232 GXQ786230:GXU786232 IUW786230:IVA786232 KSC786230:KSG786232 MPI786230:MPM786232 OMO786230:OMS786232 QJU786230:QJY786232 SHA786230:SHE786232 UEG786230:UEK786232 WBM786230:WBQ786232 IS786356:IW786358 BFY786356:BGC786358 DDE786356:DDI786358 FAK786356:FAO786358 GXQ786356:GXU786358 IUW786356:IVA786358 KSC786356:KSG786358 MPI786356:MPM786358 OMO786356:OMS786358 QJU786356:QJY786358 SHA786356:SHE786358 UEG786356:UEK786358 WBM786356:WBQ786358 IS786374:IW786376 BFY786374:BGC786376 DDE786374:DDI786376 FAK786374:FAO786376 GXQ786374:GXU786376 IUW786374:IVA786376 KSC786374:KSG786376 MPI786374:MPM786376 OMO786374:OMS786376 QJU786374:QJY786376 SHA786374:SHE786376 UEG786374:UEK786376 WBM786374:WBQ786376 IS786431:IW786433 BFY786431:BGC786433 DDE786431:DDI786433 FAK786431:FAO786433 GXQ786431:GXU786433 IUW786431:IVA786433 KSC786431:KSG786433 MPI786431:MPM786433 OMO786431:OMS786433 QJU786431:QJY786433 SHA786431:SHE786433 UEG786431:UEK786433 WBM786431:WBQ786433 IS851906:IW851908 BFY851906:BGC851908 DDE851906:DDI851908 FAK851906:FAO851908 GXQ851906:GXU851908 IUW851906:IVA851908 KSC851906:KSG851908 MPI851906:MPM851908 OMO851906:OMS851908 QJU851906:QJY851908 SHA851906:SHE851908 UEG851906:UEK851908 WBM851906:WBQ851908 IS917477:IW917479 BFY917477:BGC917479 DDE917477:DDI917479 FAK917477:FAO917479 GXQ917477:GXU917479 IUW917477:IVA917479 KSC917477:KSG917479 MPI917477:MPM917479 OMO917477:OMS917479 QJU917477:QJY917479 SHA917477:SHE917479 UEG917477:UEK917479 WBM917477:WBQ917479 IS917519:IW917521 BFY917519:BGC917521 DDE917519:DDI917521 FAK917519:FAO917521 GXQ917519:GXU917521 IUW917519:IVA917521 KSC917519:KSG917521 MPI917519:MPM917521 OMO917519:OMS917521 QJU917519:QJY917521 SHA917519:SHE917521 UEG917519:UEK917521 WBM917519:WBQ917521 IS917540:IW917542 BFY917540:BGC917542 DDE917540:DDI917542 FAK917540:FAO917542 GXQ917540:GXU917542 IUW917540:IVA917542 KSC917540:KSG917542 MPI917540:MPM917542 OMO917540:OMS917542 QJU917540:QJY917542 SHA917540:SHE917542 UEG917540:UEK917542 WBM917540:WBQ917542 IS982838:IW982840 BFY982838:BGC982840 DDE982838:DDI982840 FAK982838:FAO982840 GXQ982838:GXU982840 IUW982838:IVA982840 KSC982838:KSG982840 MPI982838:MPM982840 OMO982838:OMS982840 QJU982838:QJY982840 SHA982838:SHE982840 UEG982838:UEK982840 WBM982838:WBQ982840 IS982964:IW982966 BFY982964:BGC982966 DDE982964:DDI982966 FAK982964:FAO982966 GXQ982964:GXU982966 IUW982964:IVA982966 KSC982964:KSG982966 MPI982964:MPM982966 OMO982964:OMS982966 QJU982964:QJY982966 SHA982964:SHE982966 UEG982964:UEK982966 WBM982964:WBQ982966 IS982982:IW982984 BFY982982:BGC982984 DDE982982:DDI982984 FAK982982:FAO982984 GXQ982982:GXU982984 IUW982982:IVA982984 KSC982982:KSG982984 MPI982982:MPM982984 OMO982982:OMS982984 QJU982982:QJY982984 SHA982982:SHE982984 UEG982982:UEK982984 WBM982982:WBQ982984 IS983039:IW983041 BFY983039:BGC983041 DDE983039:DDI983041 FAK983039:FAO983041 GXQ983039:GXU983041 IUW983039:IVA983041 KSC983039:KSG983041 MPI983039:MPM983041 OMO983039:OMS983041 QJU983039:QJY983041 SHA983039:SHE983041 UEG983039:UEK983041 WBM983039:WBQ983041 IS65482:IW65488 BFY65482:BGC65488 DDE65482:DDI65488 FAK65482:FAO65488 GXQ65482:GXU65488 IUW65482:IVA65488 KSC65482:KSG65488 MPI65482:MPM65488 OMO65482:OMS65488 QJU65482:QJY65488 SHA65482:SHE65488 UEG65482:UEK65488 WBM65482:WBQ65488 IS130988:IW130994 BFY130988:BGC130994 DDE130988:DDI130994 FAK130988:FAO130994 GXQ130988:GXU130994 IUW130988:IVA130994 KSC130988:KSG130994 MPI130988:MPM130994 OMO130988:OMS130994 QJU130988:QJY130994 SHA130988:SHE130994 UEG130988:UEK130994 WBM130988:WBQ130994 IS196585:IW196591 BFY196585:BGC196591 DDE196585:DDI196591 FAK196585:FAO196591 GXQ196585:GXU196591 IUW196585:IVA196591 KSC196585:KSG196591 MPI196585:MPM196591 OMO196585:OMS196591 QJU196585:QJY196591 SHA196585:SHE196591 UEG196585:UEK196591 WBM196585:WBQ196591 IS196627:IW196633 BFY196627:BGC196633 DDE196627:DDI196633 FAK196627:FAO196633 GXQ196627:GXU196633 IUW196627:IVA196633 KSC196627:KSG196633 MPI196627:MPM196633 OMO196627:OMS196633 QJU196627:QJY196633 SHA196627:SHE196633 UEG196627:UEK196633 WBM196627:WBQ196633 IS393124:IW393130 BFY393124:BGC393130 DDE393124:DDI393130 FAK393124:FAO393130 GXQ393124:GXU393130 IUW393124:IVA393130 KSC393124:KSG393130 MPI393124:MPM393130 OMO393124:OMS393130 QJU393124:QJY393130 SHA393124:SHE393130 UEG393124:UEK393130 WBM393124:WBQ393130 IS393173:IW393179 BFY393173:BGC393179 DDE393173:DDI393179 FAK393173:FAO393179 GXQ393173:GXU393179 IUW393173:IVA393179 KSC393173:KSG393179 MPI393173:MPM393179 OMO393173:OMS393179 QJU393173:QJY393179 SHA393173:SHE393179 UEG393173:UEK393179 WBM393173:WBQ393179 IS524234:IW524240 BFY524234:BGC524240 DDE524234:DDI524240 FAK524234:FAO524240 GXQ524234:GXU524240 IUW524234:IVA524240 KSC524234:KSG524240 MPI524234:MPM524240 OMO524234:OMS524240 QJU524234:QJY524240 SHA524234:SHE524240 UEG524234:UEK524240 WBM524234:WBQ524240 IS589740:IW589746 BFY589740:BGC589746 DDE589740:DDI589746 FAK589740:FAO589746 GXQ589740:GXU589746 IUW589740:IVA589746 KSC589740:KSG589746 MPI589740:MPM589746 OMO589740:OMS589746 QJU589740:QJY589746 SHA589740:SHE589746 UEG589740:UEK589746 WBM589740:WBQ589746 IS655337:IW655343 BFY655337:BGC655343 DDE655337:DDI655343 FAK655337:FAO655343 GXQ655337:GXU655343 IUW655337:IVA655343 KSC655337:KSG655343 MPI655337:MPM655343 OMO655337:OMS655343 QJU655337:QJY655343 SHA655337:SHE655343 UEG655337:UEK655343 WBM655337:WBQ655343 IS655379:IW655385 BFY655379:BGC655385 DDE655379:DDI655385 FAK655379:FAO655385 GXQ655379:GXU655385 IUW655379:IVA655385 KSC655379:KSG655385 MPI655379:MPM655385 OMO655379:OMS655385 QJU655379:QJY655385 SHA655379:SHE655385 UEG655379:UEK655385 WBM655379:WBQ655385 IS851876:IW851882 BFY851876:BGC851882 DDE851876:DDI851882 FAK851876:FAO851882 GXQ851876:GXU851882 IUW851876:IVA851882 KSC851876:KSG851882 MPI851876:MPM851882 OMO851876:OMS851882 QJU851876:QJY851882 SHA851876:SHE851882 UEG851876:UEK851882 WBM851876:WBQ851882 IS851925:IW851931 BFY851925:BGC851931 DDE851925:DDI851931 FAK851925:FAO851931 GXQ851925:GXU851931 IUW851925:IVA851931 KSC851925:KSG851931 MPI851925:MPM851931 OMO851925:OMS851931 QJU851925:QJY851931 SHA851925:SHE851931 UEG851925:UEK851931 WBM851925:WBQ851931 IS982986:IW982992 BFY982986:BGC982992 DDE982986:DDI982992 FAK982986:FAO982992 GXQ982986:GXU982992 IUW982986:IVA982992 KSC982986:KSG982992 MPI982986:MPM982992 OMO982986:OMS982992 QJU982986:QJY982992 SHA982986:SHE982992 UEG982986:UEK982992 WBM982986:WBQ982992 IS65513:IW65519 BFY65513:BGC65519 DDE65513:DDI65519 FAK65513:FAO65519 GXQ65513:GXU65519 IUW65513:IVA65519 KSC65513:KSG65519 MPI65513:MPM65519 OMO65513:OMS65519 QJU65513:QJY65519 SHA65513:SHE65519 UEG65513:UEK65519 WBM65513:WBQ65519 IS65555:IW65561 BFY65555:BGC65561 DDE65555:DDI65561 FAK65555:FAO65561 GXQ65555:GXU65561 IUW65555:IVA65561 KSC65555:KSG65561 MPI65555:MPM65561 OMO65555:OMS65561 QJU65555:QJY65561 SHA65555:SHE65561 UEG65555:UEK65561 WBM65555:WBQ65561 IS262052:IW262058 BFY262052:BGC262058 DDE262052:DDI262058 FAK262052:FAO262058 GXQ262052:GXU262058 IUW262052:IVA262058 KSC262052:KSG262058 MPI262052:MPM262058 OMO262052:OMS262058 QJU262052:QJY262058 SHA262052:SHE262058 UEG262052:UEK262058 WBM262052:WBQ262058 IS262101:IW262107 BFY262101:BGC262107 DDE262101:DDI262107 FAK262101:FAO262107 GXQ262101:GXU262107 IUW262101:IVA262107 KSC262101:KSG262107 MPI262101:MPM262107 OMO262101:OMS262107 QJU262101:QJY262107 SHA262101:SHE262107 UEG262101:UEK262107 WBM262101:WBQ262107 IS393162:IW393168 BFY393162:BGC393168 DDE393162:DDI393168 FAK393162:FAO393168 GXQ393162:GXU393168 IUW393162:IVA393168 KSC393162:KSG393168 MPI393162:MPM393168 OMO393162:OMS393168 QJU393162:QJY393168 SHA393162:SHE393168 UEG393162:UEK393168 WBM393162:WBQ393168 IS458668:IW458674 BFY458668:BGC458674 DDE458668:DDI458674 FAK458668:FAO458674 GXQ458668:GXU458674 IUW458668:IVA458674 KSC458668:KSG458674 MPI458668:MPM458674 OMO458668:OMS458674 QJU458668:QJY458674 SHA458668:SHE458674 UEG458668:UEK458674 WBM458668:WBQ458674 IS524265:IW524271 BFY524265:BGC524271 DDE524265:DDI524271 FAK524265:FAO524271 GXQ524265:GXU524271 IUW524265:IVA524271 KSC524265:KSG524271 MPI524265:MPM524271 OMO524265:OMS524271 QJU524265:QJY524271 SHA524265:SHE524271 UEG524265:UEK524271 WBM524265:WBQ524271 IS524307:IW524313 BFY524307:BGC524313 DDE524307:DDI524313 FAK524307:FAO524313 GXQ524307:GXU524313 IUW524307:IVA524313 KSC524307:KSG524313 MPI524307:MPM524313 OMO524307:OMS524313 QJU524307:QJY524313 SHA524307:SHE524313 UEG524307:UEK524313 WBM524307:WBQ524313 IS720804:IW720810 BFY720804:BGC720810 DDE720804:DDI720810 FAK720804:FAO720810 GXQ720804:GXU720810 IUW720804:IVA720810 KSC720804:KSG720810 MPI720804:MPM720810 OMO720804:OMS720810 QJU720804:QJY720810 SHA720804:SHE720810 UEG720804:UEK720810 WBM720804:WBQ720810 IS720853:IW720859 BFY720853:BGC720859 DDE720853:DDI720859 FAK720853:FAO720859 GXQ720853:GXU720859 IUW720853:IVA720859 KSC720853:KSG720859 MPI720853:MPM720859 OMO720853:OMS720859 QJU720853:QJY720859 SHA720853:SHE720859 UEG720853:UEK720859 WBM720853:WBQ720859 IS851914:IW851920 BFY851914:BGC851920 DDE851914:DDI851920 FAK851914:FAO851920 GXQ851914:GXU851920 IUW851914:IVA851920 KSC851914:KSG851920 MPI851914:MPM851920 OMO851914:OMS851920 QJU851914:QJY851920 SHA851914:SHE851920 UEG851914:UEK851920 WBM851914:WBQ851920 IS917420:IW917426 BFY917420:BGC917426 DDE917420:DDI917426 FAK917420:FAO917426 GXQ917420:GXU917426 IUW917420:IVA917426 KSC917420:KSG917426 MPI917420:MPM917426 OMO917420:OMS917426 QJU917420:QJY917426 SHA917420:SHE917426 UEG917420:UEK917426 WBM917420:WBQ917426 IS983017:IW983023 BFY983017:BGC983023 DDE983017:DDI983023 FAK983017:FAO983023 GXQ983017:GXU983023 IUW983017:IVA983023 KSC983017:KSG983023 MPI983017:MPM983023 OMO983017:OMS983023 QJU983017:QJY983023 SHA983017:SHE983023 UEG983017:UEK983023 WBM983017:WBQ983023 IS983059:IW983065 BFY983059:BGC983065 DDE983059:DDI983065 FAK983059:FAO983065 GXQ983059:GXU983065 IUW983059:IVA983065 KSC983059:KSG983065 MPI983059:MPM983065 OMO983059:OMS983065 QJU983059:QJY983065 SHA983059:SHE983065 UEG983059:UEK983065 WBM983059:WBQ983065 IS65521:IW65530 BFY65521:BGC65530 DDE65521:DDI65530 FAK65521:FAO65530 GXQ65521:GXU65530 IUW65521:IVA65530 KSC65521:KSG65530 MPI65521:MPM65530 OMO65521:OMS65530 QJU65521:QJY65530 SHA65521:SHE65530 UEG65521:UEK65530 WBM65521:WBQ65530 IS393201:IW393210 BFY393201:BGC393210 DDE393201:DDI393210 FAK393201:FAO393210 GXQ393201:GXU393210 IUW393201:IVA393210 KSC393201:KSG393210 MPI393201:MPM393210 OMO393201:OMS393210 QJU393201:QJY393210 SHA393201:SHE393210 UEG393201:UEK393210 WBM393201:WBQ393210 IS720881:IW720890 BFY720881:BGC720890 DDE720881:DDI720890 FAK720881:FAO720890 GXQ720881:GXU720890 IUW720881:IVA720890 KSC720881:KSG720890 MPI720881:MPM720890 OMO720881:OMS720890 QJU720881:QJY720890 SHA720881:SHE720890 UEG720881:UEK720890 WBM720881:WBQ720890 IS65563:IW65570 BFY65563:BGC65570 DDE65563:DDI65570 FAK65563:FAO65570 GXQ65563:GXU65570 IUW65563:IVA65570 KSC65563:KSG65570 MPI65563:MPM65570 OMO65563:OMS65570 QJU65563:QJY65570 SHA65563:SHE65570 UEG65563:UEK65570 WBM65563:WBQ65570 IS131099:IW131106 BFY131099:BGC131106 DDE131099:DDI131106 FAK131099:FAO131106 GXQ131099:GXU131106 IUW131099:IVA131106 KSC131099:KSG131106 MPI131099:MPM131106 OMO131099:OMS131106 QJU131099:QJY131106 SHA131099:SHE131106 UEG131099:UEK131106 WBM131099:WBQ131106 IS196635:IW196642 BFY196635:BGC196642 DDE196635:DDI196642 FAK196635:FAO196642 GXQ196635:GXU196642 IUW196635:IVA196642 KSC196635:KSG196642 MPI196635:MPM196642 OMO196635:OMS196642 QJU196635:QJY196642 SHA196635:SHE196642 UEG196635:UEK196642 WBM196635:WBQ196642 IS262171:IW262178 BFY262171:BGC262178 DDE262171:DDI262178 FAK262171:FAO262178 GXQ262171:GXU262178 IUW262171:IVA262178 KSC262171:KSG262178 MPI262171:MPM262178 OMO262171:OMS262178 QJU262171:QJY262178 SHA262171:SHE262178 UEG262171:UEK262178 WBM262171:WBQ262178 IS327707:IW327714 BFY327707:BGC327714 DDE327707:DDI327714 FAK327707:FAO327714 GXQ327707:GXU327714 IUW327707:IVA327714 KSC327707:KSG327714 MPI327707:MPM327714 OMO327707:OMS327714 QJU327707:QJY327714 SHA327707:SHE327714 UEG327707:UEK327714 WBM327707:WBQ327714 IS393243:IW393250 BFY393243:BGC393250 DDE393243:DDI393250 FAK393243:FAO393250 GXQ393243:GXU393250 IUW393243:IVA393250 KSC393243:KSG393250 MPI393243:MPM393250 OMO393243:OMS393250 QJU393243:QJY393250 SHA393243:SHE393250 UEG393243:UEK393250 WBM393243:WBQ393250 IS458779:IW458786 BFY458779:BGC458786 DDE458779:DDI458786 FAK458779:FAO458786 GXQ458779:GXU458786 IUW458779:IVA458786 KSC458779:KSG458786 MPI458779:MPM458786 OMO458779:OMS458786 QJU458779:QJY458786 SHA458779:SHE458786 UEG458779:UEK458786 WBM458779:WBQ458786 IS524315:IW524322 BFY524315:BGC524322 DDE524315:DDI524322 FAK524315:FAO524322 GXQ524315:GXU524322 IUW524315:IVA524322 KSC524315:KSG524322 MPI524315:MPM524322 OMO524315:OMS524322 QJU524315:QJY524322 SHA524315:SHE524322 UEG524315:UEK524322 WBM524315:WBQ524322 IS589851:IW589858 BFY589851:BGC589858 DDE589851:DDI589858 FAK589851:FAO589858 GXQ589851:GXU589858 IUW589851:IVA589858 KSC589851:KSG589858 MPI589851:MPM589858 OMO589851:OMS589858 QJU589851:QJY589858 SHA589851:SHE589858 UEG589851:UEK589858 WBM589851:WBQ589858 IS655387:IW655394 BFY655387:BGC655394 DDE655387:DDI655394 FAK655387:FAO655394 GXQ655387:GXU655394 IUW655387:IVA655394 KSC655387:KSG655394 MPI655387:MPM655394 OMO655387:OMS655394 QJU655387:QJY655394 SHA655387:SHE655394 UEG655387:UEK655394 WBM655387:WBQ655394 IS720923:IW720930 BFY720923:BGC720930 DDE720923:DDI720930 FAK720923:FAO720930 GXQ720923:GXU720930 IUW720923:IVA720930 KSC720923:KSG720930 MPI720923:MPM720930 OMO720923:OMS720930 QJU720923:QJY720930 SHA720923:SHE720930 UEG720923:UEK720930 WBM720923:WBQ720930 IS786459:IW786466 BFY786459:BGC786466 DDE786459:DDI786466 FAK786459:FAO786466 GXQ786459:GXU786466 IUW786459:IVA786466 KSC786459:KSG786466 MPI786459:MPM786466 OMO786459:OMS786466 QJU786459:QJY786466 SHA786459:SHE786466 UEG786459:UEK786466 WBM786459:WBQ786466 IS851995:IW852002 BFY851995:BGC852002 DDE851995:DDI852002 FAK851995:FAO852002 GXQ851995:GXU852002 IUW851995:IVA852002 KSC851995:KSG852002 MPI851995:MPM852002 OMO851995:OMS852002 QJU851995:QJY852002 SHA851995:SHE852002 UEG851995:UEK852002 WBM851995:WBQ852002 IS917531:IW917538 BFY917531:BGC917538 DDE917531:DDI917538 FAK917531:FAO917538 GXQ917531:GXU917538 IUW917531:IVA917538 KSC917531:KSG917538 MPI917531:MPM917538 OMO917531:OMS917538 QJU917531:QJY917538 SHA917531:SHE917538 UEG917531:UEK917538 WBM917531:WBQ917538 IS983067:IW983074 BFY983067:BGC983074 DDE983067:DDI983074 FAK983067:FAO983074 GXQ983067:GXU983074 IUW983067:IVA983074 KSC983067:KSG983074 MPI983067:MPM983074 OMO983067:OMS983074 QJU983067:QJY983074 SHA983067:SHE983074 UEG983067:UEK983074 WBM983067:WBQ983074 IS65581:IW65622 BFY65581:BGC65622 DDE65581:DDI65622 FAK65581:FAO65622 GXQ65581:GXU65622 IUW65581:IVA65622 KSC65581:KSG65622 MPI65581:MPM65622 OMO65581:OMS65622 QJU65581:QJY65622 SHA65581:SHE65622 UEG65581:UEK65622 WBM65581:WBQ65622 IS130861:IW130866 BFY130861:BGC130866 DDE130861:DDI130866 FAK130861:FAO130866 GXQ130861:GXU130866 IUW130861:IVA130866 KSC130861:KSG130866 MPI130861:MPM130866 OMO130861:OMS130866 QJU130861:QJY130866 SHA130861:SHE130866 UEG130861:UEK130866 WBM130861:WBQ130866 IS327469:IW327474 BFY327469:BGC327474 DDE327469:DDI327474 FAK327469:FAO327474 GXQ327469:GXU327474 IUW327469:IVA327474 KSC327469:KSG327474 MPI327469:MPM327474 OMO327469:OMS327474 QJU327469:QJY327474 SHA327469:SHE327474 UEG327469:UEK327474 WBM327469:WBQ327474 IS524077:IW524082 BFY524077:BGC524082 DDE524077:DDI524082 FAK524077:FAO524082 GXQ524077:GXU524082 IUW524077:IVA524082 KSC524077:KSG524082 MPI524077:MPM524082 OMO524077:OMS524082 QJU524077:QJY524082 SHA524077:SHE524082 UEG524077:UEK524082 WBM524077:WBQ524082 IS720685:IW720690 BFY720685:BGC720690 DDE720685:DDI720690 FAK720685:FAO720690 GXQ720685:GXU720690 IUW720685:IVA720690 KSC720685:KSG720690 MPI720685:MPM720690 OMO720685:OMS720690 QJU720685:QJY720690 SHA720685:SHE720690 UEG720685:UEK720690 WBM720685:WBQ720690 IS917293:IW917298 BFY917293:BGC917298 DDE917293:DDI917298 FAK917293:FAO917298 GXQ917293:GXU917298 IUW917293:IVA917298 KSC917293:KSG917298 MPI917293:MPM917298 OMO917293:OMS917298 QJU917293:QJY917298 SHA917293:SHE917298 UEG917293:UEK917298 WBM917293:WBQ917298 IS130943:IW130947 BFY130943:BGC130947 DDE130943:DDI130947 FAK130943:FAO130947 GXQ130943:GXU130947 IUW130943:IVA130947 KSC130943:KSG130947 MPI130943:MPM130947 OMO130943:OMS130947 QJU130943:QJY130947 SHA130943:SHE130947 UEG130943:UEK130947 WBM130943:WBQ130947 IS131038:IW131042 BFY131038:BGC131042 DDE131038:DDI131042 FAK131038:FAO131042 GXQ131038:GXU131042 IUW131038:IVA131042 KSC131038:KSG131042 MPI131038:MPM131042 OMO131038:OMS131042 QJU131038:QJY131042 SHA131038:SHE131042 UEG131038:UEK131042 WBM131038:WBQ131042 IS458623:IW458627 BFY458623:BGC458627 DDE458623:DDI458627 FAK458623:FAO458627 GXQ458623:GXU458627 IUW458623:IVA458627 KSC458623:KSG458627 MPI458623:MPM458627 OMO458623:OMS458627 QJU458623:QJY458627 SHA458623:SHE458627 UEG458623:UEK458627 WBM458623:WBQ458627 IS458718:IW458722 BFY458718:BGC458722 DDE458718:DDI458722 FAK458718:FAO458722 GXQ458718:GXU458722 IUW458718:IVA458722 KSC458718:KSG458722 MPI458718:MPM458722 OMO458718:OMS458722 QJU458718:QJY458722 SHA458718:SHE458722 UEG458718:UEK458722 WBM458718:WBQ458722 IS786303:IW786307 BFY786303:BGC786307 DDE786303:DDI786307 FAK786303:FAO786307 GXQ786303:GXU786307 IUW786303:IVA786307 KSC786303:KSG786307 MPI786303:MPM786307 OMO786303:OMS786307 QJU786303:QJY786307 SHA786303:SHE786307 UEG786303:UEK786307 WBM786303:WBQ786307 IS786398:IW786402 BFY786398:BGC786402 DDE786398:DDI786402 FAK786398:FAO786402 GXQ786398:GXU786402 IUW786398:IVA786402 KSC786398:KSG786402 MPI786398:MPM786402 OMO786398:OMS786402 QJU786398:QJY786402 SHA786398:SHE786402 UEG786398:UEK786402 WBM786398:WBQ786402 IS130949:IW130959 BFY130949:BGC130959 DDE130949:DDI130959 FAK130949:FAO130959 GXQ130949:GXU130959 IUW130949:IVA130959 KSC130949:KSG130959 MPI130949:MPM130959 OMO130949:OMS130959 QJU130949:QJY130959 SHA130949:SHE130959 UEG130949:UEK130959 WBM130949:WBQ130959 IS851845:IW851855 BFY851845:BGC851855 DDE851845:DDI851855 FAK851845:FAO851855 GXQ851845:GXU851855 IUW851845:IVA851855 KSC851845:KSG851855 MPI851845:MPM851855 OMO851845:OMS851855 QJU851845:QJY851855 SHA851845:SHE851855 UEG851845:UEK851855 WBM851845:WBQ851855 IS130980:IW130986 BFY130980:BGC130986 DDE130980:DDI130986 FAK130980:FAO130986 GXQ130980:GXU130986 IUW130980:IVA130986 KSC130980:KSG130986 MPI130980:MPM130986 OMO130980:OMS130986 QJU130980:QJY130986 SHA130980:SHE130986 UEG130980:UEK130986 WBM130980:WBQ130986 IS131029:IW131035 BFY131029:BGC131035 DDE131029:DDI131035 FAK131029:FAO131035 GXQ131029:GXU131035 IUW131029:IVA131035 KSC131029:KSG131035 MPI131029:MPM131035 OMO131029:OMS131035 QJU131029:QJY131035 SHA131029:SHE131035 UEG131029:UEK131035 WBM131029:WBQ131035 IS262090:IW262096 BFY262090:BGC262096 DDE262090:DDI262096 FAK262090:FAO262096 GXQ262090:GXU262096 IUW262090:IVA262096 KSC262090:KSG262096 MPI262090:MPM262096 OMO262090:OMS262096 QJU262090:QJY262096 SHA262090:SHE262096 UEG262090:UEK262096 WBM262090:WBQ262096 IS327596:IW327602 BFY327596:BGC327602 DDE327596:DDI327602 FAK327596:FAO327602 GXQ327596:GXU327602 IUW327596:IVA327602 KSC327596:KSG327602 MPI327596:MPM327602 OMO327596:OMS327602 QJU327596:QJY327602 SHA327596:SHE327602 UEG327596:UEK327602 WBM327596:WBQ327602 IS393193:IW393199 BFY393193:BGC393199 DDE393193:DDI393199 FAK393193:FAO393199 GXQ393193:GXU393199 IUW393193:IVA393199 KSC393193:KSG393199 MPI393193:MPM393199 OMO393193:OMS393199 QJU393193:QJY393199 SHA393193:SHE393199 UEG393193:UEK393199 WBM393193:WBQ393199 IS393235:IW393241 BFY393235:BGC393241 DDE393235:DDI393241 FAK393235:FAO393241 GXQ393235:GXU393241 IUW393235:IVA393241 KSC393235:KSG393241 MPI393235:MPM393241 OMO393235:OMS393241 QJU393235:QJY393241 SHA393235:SHE393241 UEG393235:UEK393241 WBM393235:WBQ393241 IS589732:IW589738 BFY589732:BGC589738 DDE589732:DDI589738 FAK589732:FAO589738 GXQ589732:GXU589738 IUW589732:IVA589738 KSC589732:KSG589738 MPI589732:MPM589738 OMO589732:OMS589738 QJU589732:QJY589738 SHA589732:SHE589738 UEG589732:UEK589738 WBM589732:WBQ589738 IS589781:IW589787 BFY589781:BGC589787 DDE589781:DDI589787 FAK589781:FAO589787 GXQ589781:GXU589787 IUW589781:IVA589787 KSC589781:KSG589787 MPI589781:MPM589787 OMO589781:OMS589787 QJU589781:QJY589787 SHA589781:SHE589787 UEG589781:UEK589787 WBM589781:WBQ589787 IS720842:IW720848 BFY720842:BGC720848 DDE720842:DDI720848 FAK720842:FAO720848 GXQ720842:GXU720848 IUW720842:IVA720848 KSC720842:KSG720848 MPI720842:MPM720848 OMO720842:OMS720848 QJU720842:QJY720848 SHA720842:SHE720848 UEG720842:UEK720848 WBM720842:WBQ720848 IS786348:IW786354 BFY786348:BGC786354 DDE786348:DDI786354 FAK786348:FAO786354 GXQ786348:GXU786354 IUW786348:IVA786354 KSC786348:KSG786354 MPI786348:MPM786354 OMO786348:OMS786354 QJU786348:QJY786354 SHA786348:SHE786354 UEG786348:UEK786354 WBM786348:WBQ786354 IS851945:IW851951 BFY851945:BGC851951 DDE851945:DDI851951 FAK851945:FAO851951 GXQ851945:GXU851951 IUW851945:IVA851951 KSC851945:KSG851951 MPI851945:MPM851951 OMO851945:OMS851951 QJU851945:QJY851951 SHA851945:SHE851951 UEG851945:UEK851951 WBM851945:WBQ851951 IS851987:IW851993 BFY851987:BGC851993 DDE851987:DDI851993 FAK851987:FAO851993 GXQ851987:GXU851993 IUW851987:IVA851993 KSC851987:KSG851993 MPI851987:MPM851993 OMO851987:OMS851993 QJU851987:QJY851993 SHA851987:SHE851993 UEG851987:UEK851993 WBM851987:WBQ851993 IS131000:IW131008 BFY131000:BGC131008 DDE131000:DDI131008 FAK131000:FAO131008 GXQ131000:GXU131008 IUW131000:IVA131008 KSC131000:KSG131008 MPI131000:MPM131008 OMO131000:OMS131008 QJU131000:QJY131008 SHA131000:SHE131008 UEG131000:UEK131008 WBM131000:WBQ131008 IS196466:IW196474 BFY196466:BGC196474 DDE196466:DDI196474 FAK196466:FAO196474 GXQ196466:GXU196474 IUW196466:IVA196474 KSC196466:KSG196474 MPI196466:MPM196474 OMO196466:OMS196474 QJU196466:QJY196474 SHA196466:SHE196474 UEG196466:UEK196474 WBM196466:WBQ196474 IS720824:IW720832 BFY720824:BGC720832 DDE720824:DDI720832 FAK720824:FAO720832 GXQ720824:GXU720832 IUW720824:IVA720832 KSC720824:KSG720832 MPI720824:MPM720832 OMO720824:OMS720832 QJU720824:QJY720832 SHA720824:SHE720832 UEG720824:UEK720832 WBM720824:WBQ720832 IS786290:IW786298 BFY786290:BGC786298 DDE786290:DDI786298 FAK786290:FAO786298 GXQ786290:GXU786298 IUW786290:IVA786298 KSC786290:KSG786298 MPI786290:MPM786298 OMO786290:OMS786298 QJU786290:QJY786298 SHA786290:SHE786298 UEG786290:UEK786298 WBM786290:WBQ786298 IS131018:IW131024 BFY131018:BGC131024 DDE131018:DDI131024 FAK131018:FAO131024 GXQ131018:GXU131024 IUW131018:IVA131024 KSC131018:KSG131024 MPI131018:MPM131024 OMO131018:OMS131024 QJU131018:QJY131024 SHA131018:SHE131024 UEG131018:UEK131024 WBM131018:WBQ131024 IS196524:IW196530 BFY196524:BGC196530 DDE196524:DDI196530 FAK196524:FAO196530 GXQ196524:GXU196530 IUW196524:IVA196530 KSC196524:KSG196530 MPI196524:MPM196530 OMO196524:OMS196530 QJU196524:QJY196530 SHA196524:SHE196530 UEG196524:UEK196530 WBM196524:WBQ196530 IS262121:IW262127 BFY262121:BGC262127 DDE262121:DDI262127 FAK262121:FAO262127 GXQ262121:GXU262127 IUW262121:IVA262127 KSC262121:KSG262127 MPI262121:MPM262127 OMO262121:OMS262127 QJU262121:QJY262127 SHA262121:SHE262127 UEG262121:UEK262127 WBM262121:WBQ262127 IS262163:IW262169 BFY262163:BGC262169 DDE262163:DDI262169 FAK262163:FAO262169 GXQ262163:GXU262169 IUW262163:IVA262169 KSC262163:KSG262169 MPI262163:MPM262169 OMO262163:OMS262169 QJU262163:QJY262169 SHA262163:SHE262169 UEG262163:UEK262169 WBM262163:WBQ262169 IS458660:IW458666 BFY458660:BGC458666 DDE458660:DDI458666 FAK458660:FAO458666 GXQ458660:GXU458666 IUW458660:IVA458666 KSC458660:KSG458666 MPI458660:MPM458666 OMO458660:OMS458666 QJU458660:QJY458666 SHA458660:SHE458666 UEG458660:UEK458666 WBM458660:WBQ458666 IS458709:IW458715 BFY458709:BGC458715 DDE458709:DDI458715 FAK458709:FAO458715 GXQ458709:GXU458715 IUW458709:IVA458715 KSC458709:KSG458715 MPI458709:MPM458715 OMO458709:OMS458715 QJU458709:QJY458715 SHA458709:SHE458715 UEG458709:UEK458715 WBM458709:WBQ458715 IS589770:IW589776 BFY589770:BGC589776 DDE589770:DDI589776 FAK589770:FAO589776 GXQ589770:GXU589776 IUW589770:IVA589776 KSC589770:KSG589776 MPI589770:MPM589776 OMO589770:OMS589776 QJU589770:QJY589776 SHA589770:SHE589776 UEG589770:UEK589776 WBM589770:WBQ589776 IS655276:IW655282 BFY655276:BGC655282 DDE655276:DDI655282 FAK655276:FAO655282 GXQ655276:GXU655282 IUW655276:IVA655282 KSC655276:KSG655282 MPI655276:MPM655282 OMO655276:OMS655282 QJU655276:QJY655282 SHA655276:SHE655282 UEG655276:UEK655282 WBM655276:WBQ655282 IS720873:IW720879 BFY720873:BGC720879 DDE720873:DDI720879 FAK720873:FAO720879 GXQ720873:GXU720879 IUW720873:IVA720879 KSC720873:KSG720879 MPI720873:MPM720879 OMO720873:OMS720879 QJU720873:QJY720879 SHA720873:SHE720879 UEG720873:UEK720879 WBM720873:WBQ720879 IS720915:IW720921 BFY720915:BGC720921 DDE720915:DDI720921 FAK720915:FAO720921 GXQ720915:GXU720921 IUW720915:IVA720921 KSC720915:KSG720921 MPI720915:MPM720921 OMO720915:OMS720921 QJU720915:QJY720921 SHA720915:SHE720921 UEG720915:UEK720921 WBM720915:WBQ720921 IS917412:IW917418 BFY917412:BGC917418 DDE917412:DDI917418 FAK917412:FAO917418 GXQ917412:GXU917418 IUW917412:IVA917418 KSC917412:KSG917418 MPI917412:MPM917418 OMO917412:OMS917418 QJU917412:QJY917418 SHA917412:SHE917418 UEG917412:UEK917418 WBM917412:WBQ917418 IS917461:IW917467 BFY917461:BGC917467 DDE917461:DDI917467 FAK917461:FAO917467 GXQ917461:GXU917467 IUW917461:IVA917467 KSC917461:KSG917467 MPI917461:MPM917467 OMO917461:OMS917467 QJU917461:QJY917467 SHA917461:SHE917467 UEG917461:UEK917467 WBM917461:WBQ917467 IS131057:IW131066 BFY131057:BGC131066 DDE131057:DDI131066 FAK131057:FAO131066 GXQ131057:GXU131066 IUW131057:IVA131066 KSC131057:KSG131066 MPI131057:MPM131066 OMO131057:OMS131066 QJU131057:QJY131066 SHA131057:SHE131066 UEG131057:UEK131066 WBM131057:WBQ131066 IS458737:IW458746 BFY458737:BGC458746 DDE458737:DDI458746 FAK458737:FAO458746 GXQ458737:GXU458746 IUW458737:IVA458746 KSC458737:KSG458746 MPI458737:MPM458746 OMO458737:OMS458746 QJU458737:QJY458746 SHA458737:SHE458746 UEG458737:UEK458746 WBM458737:WBQ458746 IS786417:IW786426 BFY786417:BGC786426 DDE786417:DDI786426 FAK786417:FAO786426 GXQ786417:GXU786426 IUW786417:IVA786426 KSC786417:KSG786426 MPI786417:MPM786426 OMO786417:OMS786426 QJU786417:QJY786426 SHA786417:SHE786426 UEG786417:UEK786426 WBM786417:WBQ786426 IS131117:IW131158 BFY131117:BGC131158 DDE131117:DDI131158 FAK131117:FAO131158 GXQ131117:GXU131158 IUW131117:IVA131158 KSC131117:KSG131158 MPI131117:MPM131158 OMO131117:OMS131158 QJU131117:QJY131158 SHA131117:SHE131158 UEG131117:UEK131158 WBM131117:WBQ131158 IS196397:IW196402 BFY196397:BGC196402 DDE196397:DDI196402 FAK196397:FAO196402 GXQ196397:GXU196402 IUW196397:IVA196402 KSC196397:KSG196402 MPI196397:MPM196402 OMO196397:OMS196402 QJU196397:QJY196402 SHA196397:SHE196402 UEG196397:UEK196402 WBM196397:WBQ196402 IS393005:IW393010 BFY393005:BGC393010 DDE393005:DDI393010 FAK393005:FAO393010 GXQ393005:GXU393010 IUW393005:IVA393010 KSC393005:KSG393010 MPI393005:MPM393010 OMO393005:OMS393010 QJU393005:QJY393010 SHA393005:SHE393010 UEG393005:UEK393010 WBM393005:WBQ393010 IS589613:IW589618 BFY589613:BGC589618 DDE589613:DDI589618 FAK589613:FAO589618 GXQ589613:GXU589618 IUW589613:IVA589618 KSC589613:KSG589618 MPI589613:MPM589618 OMO589613:OMS589618 QJU589613:QJY589618 SHA589613:SHE589618 UEG589613:UEK589618 WBM589613:WBQ589618 IS786221:IW786226 BFY786221:BGC786226 DDE786221:DDI786226 FAK786221:FAO786226 GXQ786221:GXU786226 IUW786221:IVA786226 KSC786221:KSG786226 MPI786221:MPM786226 OMO786221:OMS786226 QJU786221:QJY786226 SHA786221:SHE786226 UEG786221:UEK786226 WBM786221:WBQ786226 IS982829:IW982834 BFY982829:BGC982834 DDE982829:DDI982834 FAK982829:FAO982834 GXQ982829:GXU982834 IUW982829:IVA982834 KSC982829:KSG982834 MPI982829:MPM982834 OMO982829:OMS982834 QJU982829:QJY982834 SHA982829:SHE982834 UEG982829:UEK982834 WBM982829:WBQ982834 IS196479:IW196483 BFY196479:BGC196483 DDE196479:DDI196483 FAK196479:FAO196483 GXQ196479:GXU196483 IUW196479:IVA196483 KSC196479:KSG196483 MPI196479:MPM196483 OMO196479:OMS196483 QJU196479:QJY196483 SHA196479:SHE196483 UEG196479:UEK196483 WBM196479:WBQ196483 IS196574:IW196578 BFY196574:BGC196578 DDE196574:DDI196578 FAK196574:FAO196578 GXQ196574:GXU196578 IUW196574:IVA196578 KSC196574:KSG196578 MPI196574:MPM196578 OMO196574:OMS196578 QJU196574:QJY196578 SHA196574:SHE196578 UEG196574:UEK196578 WBM196574:WBQ196578 IS524159:IW524163 BFY524159:BGC524163 DDE524159:DDI524163 FAK524159:FAO524163 GXQ524159:GXU524163 IUW524159:IVA524163 KSC524159:KSG524163 MPI524159:MPM524163 OMO524159:OMS524163 QJU524159:QJY524163 SHA524159:SHE524163 UEG524159:UEK524163 WBM524159:WBQ524163 IS524254:IW524258 BFY524254:BGC524258 DDE524254:DDI524258 FAK524254:FAO524258 GXQ524254:GXU524258 IUW524254:IVA524258 KSC524254:KSG524258 MPI524254:MPM524258 OMO524254:OMS524258 QJU524254:QJY524258 SHA524254:SHE524258 UEG524254:UEK524258 WBM524254:WBQ524258 IS851839:IW851843 BFY851839:BGC851843 DDE851839:DDI851843 FAK851839:FAO851843 GXQ851839:GXU851843 IUW851839:IVA851843 KSC851839:KSG851843 MPI851839:MPM851843 OMO851839:OMS851843 QJU851839:QJY851843 SHA851839:SHE851843 UEG851839:UEK851843 WBM851839:WBQ851843 IS851934:IW851938 BFY851934:BGC851938 DDE851934:DDI851938 FAK851934:FAO851938 GXQ851934:GXU851938 IUW851934:IVA851938 KSC851934:KSG851938 MPI851934:MPM851938 OMO851934:OMS851938 QJU851934:QJY851938 SHA851934:SHE851938 UEG851934:UEK851938 WBM851934:WBQ851938 IS196485:IW196495 BFY196485:BGC196495 DDE196485:DDI196495 FAK196485:FAO196495 GXQ196485:GXU196495 IUW196485:IVA196495 KSC196485:KSG196495 MPI196485:MPM196495 OMO196485:OMS196495 QJU196485:QJY196495 SHA196485:SHE196495 UEG196485:UEK196495 WBM196485:WBQ196495 IS917381:IW917391 BFY917381:BGC917391 DDE917381:DDI917391 FAK917381:FAO917391 GXQ917381:GXU917391 IUW917381:IVA917391 KSC917381:KSG917391 MPI917381:MPM917391 OMO917381:OMS917391 QJU917381:QJY917391 SHA917381:SHE917391 UEG917381:UEK917391 WBM917381:WBQ917391 IS196516:IW196522 BFY196516:BGC196522 DDE196516:DDI196522 FAK196516:FAO196522 GXQ196516:GXU196522 IUW196516:IVA196522 KSC196516:KSG196522 MPI196516:MPM196522 OMO196516:OMS196522 QJU196516:QJY196522 SHA196516:SHE196522 UEG196516:UEK196522 WBM196516:WBQ196522 IS196565:IW196571 BFY196565:BGC196571 DDE196565:DDI196571 FAK196565:FAO196571 GXQ196565:GXU196571 IUW196565:IVA196571 KSC196565:KSG196571 MPI196565:MPM196571 OMO196565:OMS196571 QJU196565:QJY196571 SHA196565:SHE196571 UEG196565:UEK196571 WBM196565:WBQ196571 IS327626:IW327632 BFY327626:BGC327632 DDE327626:DDI327632 FAK327626:FAO327632 GXQ327626:GXU327632 IUW327626:IVA327632 KSC327626:KSG327632 MPI327626:MPM327632 OMO327626:OMS327632 QJU327626:QJY327632 SHA327626:SHE327632 UEG327626:UEK327632 WBM327626:WBQ327632 IS393132:IW393138 BFY393132:BGC393138 DDE393132:DDI393138 FAK393132:FAO393138 GXQ393132:GXU393138 IUW393132:IVA393138 KSC393132:KSG393138 MPI393132:MPM393138 OMO393132:OMS393138 QJU393132:QJY393138 SHA393132:SHE393138 UEG393132:UEK393138 WBM393132:WBQ393138 IS458729:IW458735 BFY458729:BGC458735 DDE458729:DDI458735 FAK458729:FAO458735 GXQ458729:GXU458735 IUW458729:IVA458735 KSC458729:KSG458735 MPI458729:MPM458735 OMO458729:OMS458735 QJU458729:QJY458735 SHA458729:SHE458735 UEG458729:UEK458735 WBM458729:WBQ458735 IS458771:IW458777 BFY458771:BGC458777 DDE458771:DDI458777 FAK458771:FAO458777 GXQ458771:GXU458777 IUW458771:IVA458777 KSC458771:KSG458777 MPI458771:MPM458777 OMO458771:OMS458777 QJU458771:QJY458777 SHA458771:SHE458777 UEG458771:UEK458777 WBM458771:WBQ458777 IS655268:IW655274 BFY655268:BGC655274 DDE655268:DDI655274 FAK655268:FAO655274 GXQ655268:GXU655274 IUW655268:IVA655274 KSC655268:KSG655274 MPI655268:MPM655274 OMO655268:OMS655274 QJU655268:QJY655274 SHA655268:SHE655274 UEG655268:UEK655274 WBM655268:WBQ655274 IS655317:IW655323 BFY655317:BGC655323 DDE655317:DDI655323 FAK655317:FAO655323 GXQ655317:GXU655323 IUW655317:IVA655323 KSC655317:KSG655323 MPI655317:MPM655323 OMO655317:OMS655323 QJU655317:QJY655323 SHA655317:SHE655323 UEG655317:UEK655323 WBM655317:WBQ655323 IS786378:IW786384 BFY786378:BGC786384 DDE786378:DDI786384 FAK786378:FAO786384 GXQ786378:GXU786384 IUW786378:IVA786384 KSC786378:KSG786384 MPI786378:MPM786384 OMO786378:OMS786384 QJU786378:QJY786384 SHA786378:SHE786384 UEG786378:UEK786384 WBM786378:WBQ786384 IS851884:IW851890 BFY851884:BGC851890 DDE851884:DDI851890 FAK851884:FAO851890 GXQ851884:GXU851890 IUW851884:IVA851890 KSC851884:KSG851890 MPI851884:MPM851890 OMO851884:OMS851890 QJU851884:QJY851890 SHA851884:SHE851890 UEG851884:UEK851890 WBM851884:WBQ851890 IS917481:IW917487 BFY917481:BGC917487 DDE917481:DDI917487 FAK917481:FAO917487 GXQ917481:GXU917487 IUW917481:IVA917487 KSC917481:KSG917487 MPI917481:MPM917487 OMO917481:OMS917487 QJU917481:QJY917487 SHA917481:SHE917487 UEG917481:UEK917487 WBM917481:WBQ917487 IS917523:IW917529 BFY917523:BGC917529 DDE917523:DDI917529 FAK917523:FAO917529 GXQ917523:GXU917529 IUW917523:IVA917529 KSC917523:KSG917529 MPI917523:MPM917529 OMO917523:OMS917529 QJU917523:QJY917529 SHA917523:SHE917529 UEG917523:UEK917529 WBM917523:WBQ917529 IS196536:IW196544 BFY196536:BGC196544 DDE196536:DDI196544 FAK196536:FAO196544 GXQ196536:GXU196544 IUW196536:IVA196544 KSC196536:KSG196544 MPI196536:MPM196544 OMO196536:OMS196544 QJU196536:QJY196544 SHA196536:SHE196544 UEG196536:UEK196544 WBM196536:WBQ196544 IS262002:IW262010 BFY262002:BGC262010 DDE262002:DDI262010 FAK262002:FAO262010 GXQ262002:GXU262010 IUW262002:IVA262010 KSC262002:KSG262010 MPI262002:MPM262010 OMO262002:OMS262010 QJU262002:QJY262010 SHA262002:SHE262010 UEG262002:UEK262010 WBM262002:WBQ262010 IS786360:IW786368 BFY786360:BGC786368 DDE786360:DDI786368 FAK786360:FAO786368 GXQ786360:GXU786368 IUW786360:IVA786368 KSC786360:KSG786368 MPI786360:MPM786368 OMO786360:OMS786368 QJU786360:QJY786368 SHA786360:SHE786368 UEG786360:UEK786368 WBM786360:WBQ786368 IS851826:IW851834 BFY851826:BGC851834 DDE851826:DDI851834 FAK851826:FAO851834 GXQ851826:GXU851834 IUW851826:IVA851834 KSC851826:KSG851834 MPI851826:MPM851834 OMO851826:OMS851834 QJU851826:QJY851834 SHA851826:SHE851834 UEG851826:UEK851834 WBM851826:WBQ851834 IS196593:IW196602 BFY196593:BGC196602 DDE196593:DDI196602 FAK196593:FAO196602 GXQ196593:GXU196602 IUW196593:IVA196602 KSC196593:KSG196602 MPI196593:MPM196602 OMO196593:OMS196602 QJU196593:QJY196602 SHA196593:SHE196602 UEG196593:UEK196602 WBM196593:WBQ196602 IS524273:IW524282 BFY524273:BGC524282 DDE524273:DDI524282 FAK524273:FAO524282 GXQ524273:GXU524282 IUW524273:IVA524282 KSC524273:KSG524282 MPI524273:MPM524282 OMO524273:OMS524282 QJU524273:QJY524282 SHA524273:SHE524282 UEG524273:UEK524282 WBM524273:WBQ524282 IS851953:IW851962 BFY851953:BGC851962 DDE851953:DDI851962 FAK851953:FAO851962 GXQ851953:GXU851962 IUW851953:IVA851962 KSC851953:KSG851962 MPI851953:MPM851962 OMO851953:OMS851962 QJU851953:QJY851962 SHA851953:SHE851962 UEG851953:UEK851962 WBM851953:WBQ851962 IS196653:IW196694 BFY196653:BGC196694 DDE196653:DDI196694 FAK196653:FAO196694 GXQ196653:GXU196694 IUW196653:IVA196694 KSC196653:KSG196694 MPI196653:MPM196694 OMO196653:OMS196694 QJU196653:QJY196694 SHA196653:SHE196694 UEG196653:UEK196694 WBM196653:WBQ196694 IS262015:IW262019 BFY262015:BGC262019 DDE262015:DDI262019 FAK262015:FAO262019 GXQ262015:GXU262019 IUW262015:IVA262019 KSC262015:KSG262019 MPI262015:MPM262019 OMO262015:OMS262019 QJU262015:QJY262019 SHA262015:SHE262019 UEG262015:UEK262019 WBM262015:WBQ262019 IS262110:IW262114 BFY262110:BGC262114 DDE262110:DDI262114 FAK262110:FAO262114 GXQ262110:GXU262114 IUW262110:IVA262114 KSC262110:KSG262114 MPI262110:MPM262114 OMO262110:OMS262114 QJU262110:QJY262114 SHA262110:SHE262114 UEG262110:UEK262114 WBM262110:WBQ262114 IS589695:IW589699 BFY589695:BGC589699 DDE589695:DDI589699 FAK589695:FAO589699 GXQ589695:GXU589699 IUW589695:IVA589699 KSC589695:KSG589699 MPI589695:MPM589699 OMO589695:OMS589699 QJU589695:QJY589699 SHA589695:SHE589699 UEG589695:UEK589699 WBM589695:WBQ589699 IS589790:IW589794 BFY589790:BGC589794 DDE589790:DDI589794 FAK589790:FAO589794 GXQ589790:GXU589794 IUW589790:IVA589794 KSC589790:KSG589794 MPI589790:MPM589794 OMO589790:OMS589794 QJU589790:QJY589794 SHA589790:SHE589794 UEG589790:UEK589794 WBM589790:WBQ589794 IS917375:IW917379 BFY917375:BGC917379 DDE917375:DDI917379 FAK917375:FAO917379 GXQ917375:GXU917379 IUW917375:IVA917379 KSC917375:KSG917379 MPI917375:MPM917379 OMO917375:OMS917379 QJU917375:QJY917379 SHA917375:SHE917379 UEG917375:UEK917379 WBM917375:WBQ917379 IS917470:IW917474 BFY917470:BGC917474 DDE917470:DDI917474 FAK917470:FAO917474 GXQ917470:GXU917474 IUW917470:IVA917474 KSC917470:KSG917474 MPI917470:MPM917474 OMO917470:OMS917474 QJU917470:QJY917474 SHA917470:SHE917474 UEG917470:UEK917474 WBM917470:WBQ917474 IS262021:IW262031 BFY262021:BGC262031 DDE262021:DDI262031 FAK262021:FAO262031 GXQ262021:GXU262031 IUW262021:IVA262031 KSC262021:KSG262031 MPI262021:MPM262031 OMO262021:OMS262031 QJU262021:QJY262031 SHA262021:SHE262031 UEG262021:UEK262031 WBM262021:WBQ262031 IS982917:IW982927 BFY982917:BGC982927 DDE982917:DDI982927 FAK982917:FAO982927 GXQ982917:GXU982927 IUW982917:IVA982927 KSC982917:KSG982927 MPI982917:MPM982927 OMO982917:OMS982927 QJU982917:QJY982927 SHA982917:SHE982927 UEG982917:UEK982927 WBM982917:WBQ982927 IS262072:IW262080 BFY262072:BGC262080 DDE262072:DDI262080 FAK262072:FAO262080 GXQ262072:GXU262080 IUW262072:IVA262080 KSC262072:KSG262080 MPI262072:MPM262080 OMO262072:OMS262080 QJU262072:QJY262080 SHA262072:SHE262080 UEG262072:UEK262080 WBM262072:WBQ262080 IS327538:IW327546 BFY327538:BGC327546 DDE327538:DDI327546 FAK327538:FAO327546 GXQ327538:GXU327546 IUW327538:IVA327546 KSC327538:KSG327546 MPI327538:MPM327546 OMO327538:OMS327546 QJU327538:QJY327546 SHA327538:SHE327546 UEG327538:UEK327546 WBM327538:WBQ327546 IS851896:IW851904 BFY851896:BGC851904 DDE851896:DDI851904 FAK851896:FAO851904 GXQ851896:GXU851904 IUW851896:IVA851904 KSC851896:KSG851904 MPI851896:MPM851904 OMO851896:OMS851904 QJU851896:QJY851904 SHA851896:SHE851904 UEG851896:UEK851904 WBM851896:WBQ851904 IS917362:IW917370 BFY917362:BGC917370 DDE917362:DDI917370 FAK917362:FAO917370 GXQ917362:GXU917370 IUW917362:IVA917370 KSC917362:KSG917370 MPI917362:MPM917370 OMO917362:OMS917370 QJU917362:QJY917370 SHA917362:SHE917370 UEG917362:UEK917370 WBM917362:WBQ917370 IS262129:IW262138 BFY262129:BGC262138 DDE262129:DDI262138 FAK262129:FAO262138 GXQ262129:GXU262138 IUW262129:IVA262138 KSC262129:KSG262138 MPI262129:MPM262138 OMO262129:OMS262138 QJU262129:QJY262138 SHA262129:SHE262138 UEG262129:UEK262138 WBM262129:WBQ262138 IS589809:IW589818 BFY589809:BGC589818 DDE589809:DDI589818 FAK589809:FAO589818 GXQ589809:GXU589818 IUW589809:IVA589818 KSC589809:KSG589818 MPI589809:MPM589818 OMO589809:OMS589818 QJU589809:QJY589818 SHA589809:SHE589818 UEG589809:UEK589818 WBM589809:WBQ589818 IS917489:IW917498 BFY917489:BGC917498 DDE917489:DDI917498 FAK917489:FAO917498 GXQ917489:GXU917498 IUW917489:IVA917498 KSC917489:KSG917498 MPI917489:MPM917498 OMO917489:OMS917498 QJU917489:QJY917498 SHA917489:SHE917498 UEG917489:UEK917498 WBM917489:WBQ917498 IS262189:IW262230 BFY262189:BGC262230 DDE262189:DDI262230 FAK262189:FAO262230 GXQ262189:GXU262230 IUW262189:IVA262230 KSC262189:KSG262230 MPI262189:MPM262230 OMO262189:OMS262230 QJU262189:QJY262230 SHA262189:SHE262230 UEG262189:UEK262230 WBM262189:WBQ262230 IS327557:IW327567 BFY327557:BGC327567 DDE327557:DDI327567 FAK327557:FAO327567 GXQ327557:GXU327567 IUW327557:IVA327567 KSC327557:KSG327567 MPI327557:MPM327567 OMO327557:OMS327567 QJU327557:QJY327567 SHA327557:SHE327567 UEG327557:UEK327567 WBM327557:WBQ327567 IS327608:IW327616 BFY327608:BGC327616 DDE327608:DDI327616 FAK327608:FAO327616 GXQ327608:GXU327616 IUW327608:IVA327616 KSC327608:KSG327616 MPI327608:MPM327616 OMO327608:OMS327616 QJU327608:QJY327616 SHA327608:SHE327616 UEG327608:UEK327616 WBM327608:WBQ327616 IS393074:IW393082 BFY393074:BGC393082 DDE393074:DDI393082 FAK393074:FAO393082 GXQ393074:GXU393082 IUW393074:IVA393082 KSC393074:KSG393082 MPI393074:MPM393082 OMO393074:OMS393082 QJU393074:QJY393082 SHA393074:SHE393082 UEG393074:UEK393082 WBM393074:WBQ393082 IS917432:IW917440 BFY917432:BGC917440 DDE917432:DDI917440 FAK917432:FAO917440 GXQ917432:GXU917440 IUW917432:IVA917440 KSC917432:KSG917440 MPI917432:MPM917440 OMO917432:OMS917440 QJU917432:QJY917440 SHA917432:SHE917440 UEG917432:UEK917440 WBM917432:WBQ917440 IS982898:IW982906 BFY982898:BGC982906 DDE982898:DDI982906 FAK982898:FAO982906 GXQ982898:GXU982906 IUW982898:IVA982906 KSC982898:KSG982906 MPI982898:MPM982906 OMO982898:OMS982906 QJU982898:QJY982906 SHA982898:SHE982906 UEG982898:UEK982906 WBM982898:WBQ982906 IS327665:IW327674 BFY327665:BGC327674 DDE327665:DDI327674 FAK327665:FAO327674 GXQ327665:GXU327674 IUW327665:IVA327674 KSC327665:KSG327674 MPI327665:MPM327674 OMO327665:OMS327674 QJU327665:QJY327674 SHA327665:SHE327674 UEG327665:UEK327674 WBM327665:WBQ327674 IS655345:IW655354 BFY655345:BGC655354 DDE655345:DDI655354 FAK655345:FAO655354 GXQ655345:GXU655354 IUW655345:IVA655354 KSC655345:KSG655354 MPI655345:MPM655354 OMO655345:OMS655354 QJU655345:QJY655354 SHA655345:SHE655354 UEG655345:UEK655354 WBM655345:WBQ655354 IS983025:IW983034 BFY983025:BGC983034 DDE983025:DDI983034 FAK983025:FAO983034 GXQ983025:GXU983034 IUW983025:IVA983034 KSC983025:KSG983034 MPI983025:MPM983034 OMO983025:OMS983034 QJU983025:QJY983034 SHA983025:SHE983034 UEG983025:UEK983034 WBM983025:WBQ983034 IS327725:IW327766 BFY327725:BGC327766 DDE327725:DDI327766 FAK327725:FAO327766 GXQ327725:GXU327766 IUW327725:IVA327766 KSC327725:KSG327766 MPI327725:MPM327766 OMO327725:OMS327766 QJU327725:QJY327766 SHA327725:SHE327766 UEG327725:UEK327766 WBM327725:WBQ327766 IS393093:IW393103 BFY393093:BGC393103 DDE393093:DDI393103 FAK393093:FAO393103 GXQ393093:GXU393103 IUW393093:IVA393103 KSC393093:KSG393103 MPI393093:MPM393103 OMO393093:OMS393103 QJU393093:QJY393103 SHA393093:SHE393103 UEG393093:UEK393103 WBM393093:WBQ393103 IS393144:IW393152 BFY393144:BGC393152 DDE393144:DDI393152 FAK393144:FAO393152 GXQ393144:GXU393152 IUW393144:IVA393152 KSC393144:KSG393152 MPI393144:MPM393152 OMO393144:OMS393152 QJU393144:QJY393152 SHA393144:SHE393152 UEG393144:UEK393152 WBM393144:WBQ393152 IS458610:IW458618 BFY458610:BGC458618 DDE458610:DDI458618 FAK458610:FAO458618 GXQ458610:GXU458618 IUW458610:IVA458618 KSC458610:KSG458618 MPI458610:MPM458618 OMO458610:OMS458618 QJU458610:QJY458618 SHA458610:SHE458618 UEG458610:UEK458618 WBM458610:WBQ458618 IS982968:IW982976 BFY982968:BGC982976 DDE982968:DDI982976 FAK982968:FAO982976 GXQ982968:GXU982976 IUW982968:IVA982976 KSC982968:KSG982976 MPI982968:MPM982976 OMO982968:OMS982976 QJU982968:QJY982976 SHA982968:SHE982976 UEG982968:UEK982976 WBM982968:WBQ982976 IS393261:IW393302 BFY393261:BGC393302 DDE393261:DDI393302 FAK393261:FAO393302 GXQ393261:GXU393302 IUW393261:IVA393302 KSC393261:KSG393302 MPI393261:MPM393302 OMO393261:OMS393302 QJU393261:QJY393302 SHA393261:SHE393302 UEG393261:UEK393302 WBM393261:WBQ393302 IS458629:IW458639 BFY458629:BGC458639 DDE458629:DDI458639 FAK458629:FAO458639 GXQ458629:GXU458639 IUW458629:IVA458639 KSC458629:KSG458639 MPI458629:MPM458639 OMO458629:OMS458639 QJU458629:QJY458639 SHA458629:SHE458639 UEG458629:UEK458639 WBM458629:WBQ458639 IS458680:IW458688 BFY458680:BGC458688 DDE458680:DDI458688 FAK458680:FAO458688 GXQ458680:GXU458688 IUW458680:IVA458688 KSC458680:KSG458688 MPI458680:MPM458688 OMO458680:OMS458688 QJU458680:QJY458688 SHA458680:SHE458688 UEG458680:UEK458688 WBM458680:WBQ458688 IS524146:IW524154 BFY524146:BGC524154 DDE524146:DDI524154 FAK524146:FAO524154 GXQ524146:GXU524154 IUW524146:IVA524154 KSC524146:KSG524154 MPI524146:MPM524154 OMO524146:OMS524154 QJU524146:QJY524154 SHA524146:SHE524154 UEG524146:UEK524154 WBM524146:WBQ524154 IS458797:IW458838 BFY458797:BGC458838 DDE458797:DDI458838 FAK458797:FAO458838 GXQ458797:GXU458838 IUW458797:IVA458838 KSC458797:KSG458838 MPI458797:MPM458838 OMO458797:OMS458838 QJU458797:QJY458838 SHA458797:SHE458838 UEG458797:UEK458838 WBM458797:WBQ458838 IS524165:IW524175 BFY524165:BGC524175 DDE524165:DDI524175 FAK524165:FAO524175 GXQ524165:GXU524175 IUW524165:IVA524175 KSC524165:KSG524175 MPI524165:MPM524175 OMO524165:OMS524175 QJU524165:QJY524175 SHA524165:SHE524175 UEG524165:UEK524175 WBM524165:WBQ524175 IS524216:IW524224 BFY524216:BGC524224 DDE524216:DDI524224 FAK524216:FAO524224 GXQ524216:GXU524224 IUW524216:IVA524224 KSC524216:KSG524224 MPI524216:MPM524224 OMO524216:OMS524224 QJU524216:QJY524224 SHA524216:SHE524224 UEG524216:UEK524224 WBM524216:WBQ524224 IS589682:IW589690 BFY589682:BGC589690 DDE589682:DDI589690 FAK589682:FAO589690 GXQ589682:GXU589690 IUW589682:IVA589690 KSC589682:KSG589690 MPI589682:MPM589690 OMO589682:OMS589690 QJU589682:QJY589690 SHA589682:SHE589690 UEG589682:UEK589690 WBM589682:WBQ589690 IS524333:IW524374 BFY524333:BGC524374 DDE524333:DDI524374 FAK524333:FAO524374 GXQ524333:GXU524374 IUW524333:IVA524374 KSC524333:KSG524374 MPI524333:MPM524374 OMO524333:OMS524374 QJU524333:QJY524374 SHA524333:SHE524374 UEG524333:UEK524374 WBM524333:WBQ524374 IS589701:IW589711 BFY589701:BGC589711 DDE589701:DDI589711 FAK589701:FAO589711 GXQ589701:GXU589711 IUW589701:IVA589711 KSC589701:KSG589711 MPI589701:MPM589711 OMO589701:OMS589711 QJU589701:QJY589711 SHA589701:SHE589711 UEG589701:UEK589711 WBM589701:WBQ589711 IS589869:IW589910 BFY589869:BGC589910 DDE589869:DDI589910 FAK589869:FAO589910 GXQ589869:GXU589910 IUW589869:IVA589910 KSC589869:KSG589910 MPI589869:MPM589910 OMO589869:OMS589910 QJU589869:QJY589910 SHA589869:SHE589910 UEG589869:UEK589910 WBM589869:WBQ589910 IS655237:IW655247 BFY655237:BGC655247 DDE655237:DDI655247 FAK655237:FAO655247 GXQ655237:GXU655247 IUW655237:IVA655247 KSC655237:KSG655247 MPI655237:MPM655247 OMO655237:OMS655247 QJU655237:QJY655247 SHA655237:SHE655247 UEG655237:UEK655247 WBM655237:WBQ655247 IS655405:IW655446 BFY655405:BGC655446 DDE655405:DDI655446 FAK655405:FAO655446 GXQ655405:GXU655446 IUW655405:IVA655446 KSC655405:KSG655446 MPI655405:MPM655446 OMO655405:OMS655446 QJU655405:QJY655446 SHA655405:SHE655446 UEG655405:UEK655446 WBM655405:WBQ655446 IS720773:IW720783 BFY720773:BGC720783 DDE720773:DDI720783 FAK720773:FAO720783 GXQ720773:GXU720783 IUW720773:IVA720783 KSC720773:KSG720783 MPI720773:MPM720783 OMO720773:OMS720783 QJU720773:QJY720783 SHA720773:SHE720783 UEG720773:UEK720783 WBM720773:WBQ720783 IS720941:IW720982 BFY720941:BGC720982 DDE720941:DDI720982 FAK720941:FAO720982 GXQ720941:GXU720982 IUW720941:IVA720982 KSC720941:KSG720982 MPI720941:MPM720982 OMO720941:OMS720982 QJU720941:QJY720982 SHA720941:SHE720982 UEG720941:UEK720982 WBM720941:WBQ720982 IS786477:IW786518 BFY786477:BGC786518 DDE786477:DDI786518 FAK786477:FAO786518 GXQ786477:GXU786518 IUW786477:IVA786518 KSC786477:KSG786518 MPI786477:MPM786518 OMO786477:OMS786518 QJU786477:QJY786518 SHA786477:SHE786518 UEG786477:UEK786518 WBM786477:WBQ786518 IS852013:IW852054 BFY852013:BGC852054 DDE852013:DDI852054 FAK852013:FAO852054 GXQ852013:GXU852054 IUW852013:IVA852054 KSC852013:KSG852054 MPI852013:MPM852054 OMO852013:OMS852054 QJU852013:QJY852054 SHA852013:SHE852054 UEG852013:UEK852054 WBM852013:WBQ852054 IS917549:IW917590 BFY917549:BGC917590 DDE917549:DDI917590 FAK917549:FAO917590 GXQ917549:GXU917590 IUW917549:IVA917590 KSC917549:KSG917590 MPI917549:MPM917590 OMO917549:OMS917590 QJU917549:QJY917590 SHA917549:SHE917590 UEG917549:UEK917590 WBM917549:WBQ917590 IS983085:IW983126 BFY983085:BGC983126 DDE983085:DDI983126 FAK983085:FAO983126 GXQ983085:GXU983126 IUW983085:IVA983126 KSC983085:KSG983126 MPI983085:MPM983126 OMO983085:OMS983126 QJU983085:QJY983126 SHA983085:SHE983126 UEG983085:UEK983126 WBM983085:WBQ983126 IT9:IW16 SP9:SS16 ACL9:ACO16 AMH9:AMK16 AWD9:AWG16 BFZ9:BGC16 BPV9:BPY16 BZR9:BZU16 CJN9:CJQ16 CTJ9:CTM16 DDF9:DDI16 DNB9:DNE16 DWX9:DXA16 EGT9:EGW16 EQP9:EQS16 FAL9:FAO16 FKH9:FKK16 FUD9:FUG16 GDZ9:GEC16 GNV9:GNY16 GXR9:GXU16 HHN9:HHQ16 HRJ9:HRM16 IBF9:IBI16 ILB9:ILE16 IUX9:IVA16 JET9:JEW16 JOP9:JOS16 JYL9:JYO16 KIH9:KIK16 KSD9:KSG16 LBZ9:LCC16 LLV9:LLY16 LVR9:LVU16 MFN9:MFQ16 MPJ9:MPM16 MZF9:MZI16 NJB9:NJE16 NSX9:NTA16 OCT9:OCW16 OMP9:OMS16 OWL9:OWO16 PGH9:PGK16 PQD9:PQG16 PZZ9:QAC16 QJV9:QJY16 QTR9:QTU16 RDN9:RDQ16 RNJ9:RNM16 RXF9:RXI16 SHB9:SHE16 SQX9:SRA16 TAT9:TAW16 TKP9:TKS16 TUL9:TUO16 UEH9:UEK16 UOD9:UOG16 UXZ9:UYC16 VHV9:VHY16 VRR9:VRU16 WBN9:WBQ16 WLJ9:WLM16 WVF9:WVI16 SO22:SS24 BPU22:BPY24 DNA22:DNE24 FKG22:FKK24 HHM22:HHQ24 JES22:JEW24 LBY22:LCC24 MZE22:MZI24 OWK22:OWO24 QTQ22:QTU24 SQW22:SRA24 UOC22:UOG24 WLI22:WLM24 SO65509:SS65511 BPU65509:BPY65511 DNA65509:DNE65511 FKG65509:FKK65511 HHM65509:HHQ65511 JES65509:JEW65511 LBY65509:LCC65511 MZE65509:MZI65511 OWK65509:OWO65511 QTQ65509:QTU65511 SQW65509:SRA65511 UOC65509:UOG65511 WLI65509:WLM65511 SO65551:SS65553 BPU65551:BPY65553 DNA65551:DNE65553 FKG65551:FKK65553 HHM65551:HHQ65553 JES65551:JEW65553 LBY65551:LCC65553 MZE65551:MZI65553 OWK65551:OWO65553 QTQ65551:QTU65553 SQW65551:SRA65553 UOC65551:UOG65553 WLI65551:WLM65553 SO65572:SS65574 BPU65572:BPY65574 DNA65572:DNE65574 FKG65572:FKK65574 HHM65572:HHQ65574 JES65572:JEW65574 LBY65572:LCC65574 MZE65572:MZI65574 OWK65572:OWO65574 QTQ65572:QTU65574 SQW65572:SRA65574 UOC65572:UOG65574 WLI65572:WLM65574 SO130870:SS130872 BPU130870:BPY130872 DNA130870:DNE130872 FKG130870:FKK130872 HHM130870:HHQ130872 JES130870:JEW130872 LBY130870:LCC130872 MZE130870:MZI130872 OWK130870:OWO130872 QTQ130870:QTU130872 SQW130870:SRA130872 UOC130870:UOG130872 WLI130870:WLM130872 SO130996:SS130998 BPU130996:BPY130998 DNA130996:DNE130998 FKG130996:FKK130998 HHM130996:HHQ130998 JES130996:JEW130998 LBY130996:LCC130998 MZE130996:MZI130998 OWK130996:OWO130998 QTQ130996:QTU130998 SQW130996:SRA130998 UOC130996:UOG130998 WLI130996:WLM130998 SO131014:SS131016 BPU131014:BPY131016 DNA131014:DNE131016 FKG131014:FKK131016 HHM131014:HHQ131016 JES131014:JEW131016 LBY131014:LCC131016 MZE131014:MZI131016 OWK131014:OWO131016 QTQ131014:QTU131016 SQW131014:SRA131016 UOC131014:UOG131016 WLI131014:WLM131016 SO131071:SS131073 BPU131071:BPY131073 DNA131071:DNE131073 FKG131071:FKK131073 HHM131071:HHQ131073 JES131071:JEW131073 LBY131071:LCC131073 MZE131071:MZI131073 OWK131071:OWO131073 QTQ131071:QTU131073 SQW131071:SRA131073 UOC131071:UOG131073 WLI131071:WLM131073 SO196546:SS196548 BPU196546:BPY196548 DNA196546:DNE196548 FKG196546:FKK196548 HHM196546:HHQ196548 JES196546:JEW196548 LBY196546:LCC196548 MZE196546:MZI196548 OWK196546:OWO196548 QTQ196546:QTU196548 SQW196546:SRA196548 UOC196546:UOG196548 WLI196546:WLM196548 SO262117:SS262119 BPU262117:BPY262119 DNA262117:DNE262119 FKG262117:FKK262119 HHM262117:HHQ262119 JES262117:JEW262119 LBY262117:LCC262119 MZE262117:MZI262119 OWK262117:OWO262119 QTQ262117:QTU262119 SQW262117:SRA262119 UOC262117:UOG262119 WLI262117:WLM262119 SO262159:SS262161 BPU262159:BPY262161 DNA262159:DNE262161 FKG262159:FKK262161 HHM262159:HHQ262161 JES262159:JEW262161 LBY262159:LCC262161 MZE262159:MZI262161 OWK262159:OWO262161 QTQ262159:QTU262161 SQW262159:SRA262161 UOC262159:UOG262161 WLI262159:WLM262161 SO262180:SS262182 BPU262180:BPY262182 DNA262180:DNE262182 FKG262180:FKK262182 HHM262180:HHQ262182 JES262180:JEW262182 LBY262180:LCC262182 MZE262180:MZI262182 OWK262180:OWO262182 QTQ262180:QTU262182 SQW262180:SRA262182 UOC262180:UOG262182 WLI262180:WLM262182 SO327478:SS327480 BPU327478:BPY327480 DNA327478:DNE327480 FKG327478:FKK327480 HHM327478:HHQ327480 JES327478:JEW327480 LBY327478:LCC327480 MZE327478:MZI327480 OWK327478:OWO327480 QTQ327478:QTU327480 SQW327478:SRA327480 UOC327478:UOG327480 WLI327478:WLM327480 SO327604:SS327606 BPU327604:BPY327606 DNA327604:DNE327606 FKG327604:FKK327606 HHM327604:HHQ327606 JES327604:JEW327606 LBY327604:LCC327606 MZE327604:MZI327606 OWK327604:OWO327606 QTQ327604:QTU327606 SQW327604:SRA327606 UOC327604:UOG327606 WLI327604:WLM327606 SO327622:SS327624 BPU327622:BPY327624 DNA327622:DNE327624 FKG327622:FKK327624 HHM327622:HHQ327624 JES327622:JEW327624 LBY327622:LCC327624 MZE327622:MZI327624 OWK327622:OWO327624 QTQ327622:QTU327624 SQW327622:SRA327624 UOC327622:UOG327624 WLI327622:WLM327624 SO327679:SS327681 BPU327679:BPY327681 DNA327679:DNE327681 FKG327679:FKK327681 HHM327679:HHQ327681 JES327679:JEW327681 LBY327679:LCC327681 MZE327679:MZI327681 OWK327679:OWO327681 QTQ327679:QTU327681 SQW327679:SRA327681 UOC327679:UOG327681 WLI327679:WLM327681 SO393154:SS393156 BPU393154:BPY393156 DNA393154:DNE393156 FKG393154:FKK393156 HHM393154:HHQ393156 JES393154:JEW393156 LBY393154:LCC393156 MZE393154:MZI393156 OWK393154:OWO393156 QTQ393154:QTU393156 SQW393154:SRA393156 UOC393154:UOG393156 WLI393154:WLM393156 SO458725:SS458727 BPU458725:BPY458727 DNA458725:DNE458727 FKG458725:FKK458727 HHM458725:HHQ458727 JES458725:JEW458727 LBY458725:LCC458727 MZE458725:MZI458727 OWK458725:OWO458727 QTQ458725:QTU458727 SQW458725:SRA458727 UOC458725:UOG458727 WLI458725:WLM458727 SO458767:SS458769 BPU458767:BPY458769 DNA458767:DNE458769 FKG458767:FKK458769 HHM458767:HHQ458769 JES458767:JEW458769 LBY458767:LCC458769 MZE458767:MZI458769 OWK458767:OWO458769 QTQ458767:QTU458769 SQW458767:SRA458769 UOC458767:UOG458769 WLI458767:WLM458769 SO458788:SS458790 BPU458788:BPY458790 DNA458788:DNE458790 FKG458788:FKK458790 HHM458788:HHQ458790 JES458788:JEW458790 LBY458788:LCC458790 MZE458788:MZI458790 OWK458788:OWO458790 QTQ458788:QTU458790 SQW458788:SRA458790 UOC458788:UOG458790 WLI458788:WLM458790 SO524086:SS524088 BPU524086:BPY524088 DNA524086:DNE524088 FKG524086:FKK524088 HHM524086:HHQ524088 JES524086:JEW524088 LBY524086:LCC524088 MZE524086:MZI524088 OWK524086:OWO524088 QTQ524086:QTU524088 SQW524086:SRA524088 UOC524086:UOG524088 WLI524086:WLM524088 SO524212:SS524214 BPU524212:BPY524214 DNA524212:DNE524214 FKG524212:FKK524214 HHM524212:HHQ524214 JES524212:JEW524214 LBY524212:LCC524214 MZE524212:MZI524214 OWK524212:OWO524214 QTQ524212:QTU524214 SQW524212:SRA524214 UOC524212:UOG524214 WLI524212:WLM524214 SO524230:SS524232 BPU524230:BPY524232 DNA524230:DNE524232 FKG524230:FKK524232 HHM524230:HHQ524232 JES524230:JEW524232 LBY524230:LCC524232 MZE524230:MZI524232 OWK524230:OWO524232 QTQ524230:QTU524232 SQW524230:SRA524232 UOC524230:UOG524232 WLI524230:WLM524232 SO524287:SS524289 BPU524287:BPY524289 DNA524287:DNE524289 FKG524287:FKK524289 HHM524287:HHQ524289 JES524287:JEW524289 LBY524287:LCC524289 MZE524287:MZI524289 OWK524287:OWO524289 QTQ524287:QTU524289 SQW524287:SRA524289 UOC524287:UOG524289 WLI524287:WLM524289 SO589762:SS589764 BPU589762:BPY589764 DNA589762:DNE589764 FKG589762:FKK589764 HHM589762:HHQ589764 JES589762:JEW589764 LBY589762:LCC589764 MZE589762:MZI589764 OWK589762:OWO589764 QTQ589762:QTU589764 SQW589762:SRA589764 UOC589762:UOG589764 WLI589762:WLM589764 SO655333:SS655335 BPU655333:BPY655335 DNA655333:DNE655335 FKG655333:FKK655335 HHM655333:HHQ655335 JES655333:JEW655335 LBY655333:LCC655335 MZE655333:MZI655335 OWK655333:OWO655335 QTQ655333:QTU655335 SQW655333:SRA655335 UOC655333:UOG655335 WLI655333:WLM655335 SO655375:SS655377 BPU655375:BPY655377 DNA655375:DNE655377 FKG655375:FKK655377 HHM655375:HHQ655377 JES655375:JEW655377 LBY655375:LCC655377 MZE655375:MZI655377 OWK655375:OWO655377 QTQ655375:QTU655377 SQW655375:SRA655377 UOC655375:UOG655377 WLI655375:WLM655377 SO655396:SS655398 BPU655396:BPY655398 DNA655396:DNE655398 FKG655396:FKK655398 HHM655396:HHQ655398 JES655396:JEW655398 LBY655396:LCC655398 MZE655396:MZI655398 OWK655396:OWO655398 QTQ655396:QTU655398 SQW655396:SRA655398 UOC655396:UOG655398 WLI655396:WLM655398 SO720694:SS720696 BPU720694:BPY720696 DNA720694:DNE720696 FKG720694:FKK720696 HHM720694:HHQ720696 JES720694:JEW720696 LBY720694:LCC720696 MZE720694:MZI720696 OWK720694:OWO720696 QTQ720694:QTU720696 SQW720694:SRA720696 UOC720694:UOG720696 WLI720694:WLM720696 SO720820:SS720822 BPU720820:BPY720822 DNA720820:DNE720822 FKG720820:FKK720822 HHM720820:HHQ720822 JES720820:JEW720822 LBY720820:LCC720822 MZE720820:MZI720822 OWK720820:OWO720822 QTQ720820:QTU720822 SQW720820:SRA720822 UOC720820:UOG720822 WLI720820:WLM720822 SO720838:SS720840 BPU720838:BPY720840 DNA720838:DNE720840 FKG720838:FKK720840 HHM720838:HHQ720840 JES720838:JEW720840 LBY720838:LCC720840 MZE720838:MZI720840 OWK720838:OWO720840 QTQ720838:QTU720840 SQW720838:SRA720840 UOC720838:UOG720840 WLI720838:WLM720840 SO720895:SS720897 BPU720895:BPY720897 DNA720895:DNE720897 FKG720895:FKK720897 HHM720895:HHQ720897 JES720895:JEW720897 LBY720895:LCC720897 MZE720895:MZI720897 OWK720895:OWO720897 QTQ720895:QTU720897 SQW720895:SRA720897 UOC720895:UOG720897 WLI720895:WLM720897 SO786370:SS786372 BPU786370:BPY786372 DNA786370:DNE786372 FKG786370:FKK786372 HHM786370:HHQ786372 JES786370:JEW786372 LBY786370:LCC786372 MZE786370:MZI786372 OWK786370:OWO786372 QTQ786370:QTU786372 SQW786370:SRA786372 UOC786370:UOG786372 WLI786370:WLM786372 SO851941:SS851943 BPU851941:BPY851943 DNA851941:DNE851943 FKG851941:FKK851943 HHM851941:HHQ851943 JES851941:JEW851943 LBY851941:LCC851943 MZE851941:MZI851943 OWK851941:OWO851943 QTQ851941:QTU851943 SQW851941:SRA851943 UOC851941:UOG851943 WLI851941:WLM851943 SO851983:SS851985 BPU851983:BPY851985 DNA851983:DNE851985 FKG851983:FKK851985 HHM851983:HHQ851985 JES851983:JEW851985 LBY851983:LCC851985 MZE851983:MZI851985 OWK851983:OWO851985 QTQ851983:QTU851985 SQW851983:SRA851985 UOC851983:UOG851985 WLI851983:WLM851985 SO852004:SS852006 BPU852004:BPY852006 DNA852004:DNE852006 FKG852004:FKK852006 HHM852004:HHQ852006 JES852004:JEW852006 LBY852004:LCC852006 MZE852004:MZI852006 OWK852004:OWO852006 QTQ852004:QTU852006 SQW852004:SRA852006 UOC852004:UOG852006 WLI852004:WLM852006 SO917302:SS917304 BPU917302:BPY917304 DNA917302:DNE917304 FKG917302:FKK917304 HHM917302:HHQ917304 JES917302:JEW917304 LBY917302:LCC917304 MZE917302:MZI917304 OWK917302:OWO917304 QTQ917302:QTU917304 SQW917302:SRA917304 UOC917302:UOG917304 WLI917302:WLM917304 SO917428:SS917430 BPU917428:BPY917430 DNA917428:DNE917430 FKG917428:FKK917430 HHM917428:HHQ917430 JES917428:JEW917430 LBY917428:LCC917430 MZE917428:MZI917430 OWK917428:OWO917430 QTQ917428:QTU917430 SQW917428:SRA917430 UOC917428:UOG917430 WLI917428:WLM917430 SO917446:SS917448 BPU917446:BPY917448 DNA917446:DNE917448 FKG917446:FKK917448 HHM917446:HHQ917448 JES917446:JEW917448 LBY917446:LCC917448 MZE917446:MZI917448 OWK917446:OWO917448 QTQ917446:QTU917448 SQW917446:SRA917448 UOC917446:UOG917448 WLI917446:WLM917448 SO917503:SS917505 BPU917503:BPY917505 DNA917503:DNE917505 FKG917503:FKK917505 HHM917503:HHQ917505 JES917503:JEW917505 LBY917503:LCC917505 MZE917503:MZI917505 OWK917503:OWO917505 QTQ917503:QTU917505 SQW917503:SRA917505 UOC917503:UOG917505 WLI917503:WLM917505 SO982978:SS982980 BPU982978:BPY982980 DNA982978:DNE982980 FKG982978:FKK982980 HHM982978:HHQ982980 JES982978:JEW982980 LBY982978:LCC982980 MZE982978:MZI982980 OWK982978:OWO982980 QTQ982978:QTU982980 SQW982978:SRA982980 UOC982978:UOG982980 WLI982978:WLM982980 SO26:SS30 BPU26:BPY30 DNA26:DNE30 FKG26:FKK30 HHM26:HHQ30 JES26:JEW30 LBY26:LCC30 MZE26:MZI30 OWK26:OWO30 QTQ26:QTU30 SQW26:SRA30 UOC26:UOG30 WLI26:WLM30 SO327551:SS327555 BPU327551:BPY327555 DNA327551:DNE327555 FKG327551:FKK327555 HHM327551:HHQ327555 JES327551:JEW327555 LBY327551:LCC327555 MZE327551:MZI327555 OWK327551:OWO327555 QTQ327551:QTU327555 SQW327551:SRA327555 UOC327551:UOG327555 WLI327551:WLM327555 SO327646:SS327650 BPU327646:BPY327650 DNA327646:DNE327650 FKG327646:FKK327650 HHM327646:HHQ327650 JES327646:JEW327650 LBY327646:LCC327650 MZE327646:MZI327650 OWK327646:OWO327650 QTQ327646:QTU327650 SQW327646:SRA327650 UOC327646:UOG327650 WLI327646:WLM327650 SO655231:SS655235 BPU655231:BPY655235 DNA655231:DNE655235 FKG655231:FKK655235 HHM655231:HHQ655235 JES655231:JEW655235 LBY655231:LCC655235 MZE655231:MZI655235 OWK655231:OWO655235 QTQ655231:QTU655235 SQW655231:SRA655235 UOC655231:UOG655235 WLI655231:WLM655235 SO655326:SS655330 BPU655326:BPY655330 DNA655326:DNE655330 FKG655326:FKK655330 HHM655326:HHQ655330 JES655326:JEW655330 LBY655326:LCC655330 MZE655326:MZI655330 OWK655326:OWO655330 QTQ655326:QTU655330 SQW655326:SRA655330 UOC655326:UOG655330 WLI655326:WLM655330 SO982911:SS982915 BPU982911:BPY982915 DNA982911:DNE982915 FKG982911:FKK982915 HHM982911:HHQ982915 JES982911:JEW982915 LBY982911:LCC982915 MZE982911:MZI982915 OWK982911:OWO982915 QTQ982911:QTU982915 SQW982911:SRA982915 UOC982911:UOG982915 WLI982911:WLM982915 SO983006:SS983010 BPU983006:BPY983010 DNA983006:DNE983010 FKG983006:FKK983010 HHM983006:HHQ983010 JES983006:JEW983010 LBY983006:LCC983010 MZE983006:MZI983010 OWK983006:OWO983010 QTQ983006:QTU983010 SQW983006:SRA983010 UOC983006:UOG983010 WLI983006:WLM983010 SO32:SS33 BPU32:BPY33 DNA32:DNE33 FKG32:FKK33 HHM32:HHQ33 JES32:JEW33 LBY32:LCC33 MZE32:MZI33 OWK32:OWO33 QTQ32:QTU33 SQW32:SRA33 UOC32:UOG33 WLI32:WLM33 SO38:SS39 BPU38:BPY39 DNA38:DNE39 FKG38:FKK39 HHM38:HHQ39 JES38:JEW39 LBY38:LCC39 MZE38:MZI39 OWK38:OWO39 QTQ38:QTU39 SQW38:SRA39 UOC38:UOG39 WLI38:WLM39 SO66:SS67 BPU66:BPY67 DNA66:DNE67 FKG66:FKK67 HHM66:HHQ67 JES66:JEW67 LBY66:LCC67 MZE66:MZI67 OWK66:OWO67 QTQ66:QTU67 SQW66:SRA67 UOC66:UOG67 WLI66:WLM67 SO86:SS87 BPU86:BPY87 DNA86:DNE87 FKG86:FKK87 HHM86:HHQ87 JES86:JEW87 LBY86:LCC87 MZE86:MZI87 OWK86:OWO87 QTQ86:QTU87 SQW86:SRA87 UOC86:UOG87 WLI86:WLM87 SO65338:SS65339 BPU65338:BPY65339 DNA65338:DNE65339 FKG65338:FKK65339 HHM65338:HHQ65339 JES65338:JEW65339 LBY65338:LCC65339 MZE65338:MZI65339 OWK65338:OWO65339 QTQ65338:QTU65339 SQW65338:SRA65339 UOC65338:UOG65339 WLI65338:WLM65339 SO65404:SS65405 BPU65404:BPY65405 DNA65404:DNE65405 FKG65404:FKK65405 HHM65404:HHQ65405 JES65404:JEW65405 LBY65404:LCC65405 MZE65404:MZI65405 OWK65404:OWO65405 QTQ65404:QTU65405 SQW65404:SRA65405 UOC65404:UOG65405 WLI65404:WLM65405 SO65532:SS65533 BPU65532:BPY65533 DNA65532:DNE65533 FKG65532:FKK65533 HHM65532:HHQ65533 JES65532:JEW65533 LBY65532:LCC65533 MZE65532:MZI65533 OWK65532:OWO65533 QTQ65532:QTU65533 SQW65532:SRA65533 UOC65532:UOG65533 WLI65532:WLM65533 SO130874:SS130875 BPU130874:BPY130875 DNA130874:DNE130875 FKG130874:FKK130875 HHM130874:HHQ130875 JES130874:JEW130875 LBY130874:LCC130875 MZE130874:MZI130875 OWK130874:OWO130875 QTQ130874:QTU130875 SQW130874:SRA130875 UOC130874:UOG130875 WLI130874:WLM130875 SO130940:SS130941 BPU130940:BPY130941 DNA130940:DNE130941 FKG130940:FKK130941 HHM130940:HHQ130941 JES130940:JEW130941 LBY130940:LCC130941 MZE130940:MZI130941 OWK130940:OWO130941 QTQ130940:QTU130941 SQW130940:SRA130941 UOC130940:UOG130941 WLI130940:WLM130941 SO131068:SS131069 BPU131068:BPY131069 DNA131068:DNE131069 FKG131068:FKK131069 HHM131068:HHQ131069 JES131068:JEW131069 LBY131068:LCC131069 MZE131068:MZI131069 OWK131068:OWO131069 QTQ131068:QTU131069 SQW131068:SRA131069 UOC131068:UOG131069 WLI131068:WLM131069 SO196410:SS196411 BPU196410:BPY196411 DNA196410:DNE196411 FKG196410:FKK196411 HHM196410:HHQ196411 JES196410:JEW196411 LBY196410:LCC196411 MZE196410:MZI196411 OWK196410:OWO196411 QTQ196410:QTU196411 SQW196410:SRA196411 UOC196410:UOG196411 WLI196410:WLM196411 SO196476:SS196477 BPU196476:BPY196477 DNA196476:DNE196477 FKG196476:FKK196477 HHM196476:HHQ196477 JES196476:JEW196477 LBY196476:LCC196477 MZE196476:MZI196477 OWK196476:OWO196477 QTQ196476:QTU196477 SQW196476:SRA196477 UOC196476:UOG196477 WLI196476:WLM196477 SO196604:SS196605 BPU196604:BPY196605 DNA196604:DNE196605 FKG196604:FKK196605 HHM196604:HHQ196605 JES196604:JEW196605 LBY196604:LCC196605 MZE196604:MZI196605 OWK196604:OWO196605 QTQ196604:QTU196605 SQW196604:SRA196605 UOC196604:UOG196605 WLI196604:WLM196605 SO261946:SS261947 BPU261946:BPY261947 DNA261946:DNE261947 FKG261946:FKK261947 HHM261946:HHQ261947 JES261946:JEW261947 LBY261946:LCC261947 MZE261946:MZI261947 OWK261946:OWO261947 QTQ261946:QTU261947 SQW261946:SRA261947 UOC261946:UOG261947 WLI261946:WLM261947 SO262012:SS262013 BPU262012:BPY262013 DNA262012:DNE262013 FKG262012:FKK262013 HHM262012:HHQ262013 JES262012:JEW262013 LBY262012:LCC262013 MZE262012:MZI262013 OWK262012:OWO262013 QTQ262012:QTU262013 SQW262012:SRA262013 UOC262012:UOG262013 WLI262012:WLM262013 SO262140:SS262141 BPU262140:BPY262141 DNA262140:DNE262141 FKG262140:FKK262141 HHM262140:HHQ262141 JES262140:JEW262141 LBY262140:LCC262141 MZE262140:MZI262141 OWK262140:OWO262141 QTQ262140:QTU262141 SQW262140:SRA262141 UOC262140:UOG262141 WLI262140:WLM262141 SO327482:SS327483 BPU327482:BPY327483 DNA327482:DNE327483 FKG327482:FKK327483 HHM327482:HHQ327483 JES327482:JEW327483 LBY327482:LCC327483 MZE327482:MZI327483 OWK327482:OWO327483 QTQ327482:QTU327483 SQW327482:SRA327483 UOC327482:UOG327483 WLI327482:WLM327483 SO327548:SS327549 BPU327548:BPY327549 DNA327548:DNE327549 FKG327548:FKK327549 HHM327548:HHQ327549 JES327548:JEW327549 LBY327548:LCC327549 MZE327548:MZI327549 OWK327548:OWO327549 QTQ327548:QTU327549 SQW327548:SRA327549 UOC327548:UOG327549 WLI327548:WLM327549 SO327676:SS327677 BPU327676:BPY327677 DNA327676:DNE327677 FKG327676:FKK327677 HHM327676:HHQ327677 JES327676:JEW327677 LBY327676:LCC327677 MZE327676:MZI327677 OWK327676:OWO327677 QTQ327676:QTU327677 SQW327676:SRA327677 UOC327676:UOG327677 WLI327676:WLM327677 SO393018:SS393019 BPU393018:BPY393019 DNA393018:DNE393019 FKG393018:FKK393019 HHM393018:HHQ393019 JES393018:JEW393019 LBY393018:LCC393019 MZE393018:MZI393019 OWK393018:OWO393019 QTQ393018:QTU393019 SQW393018:SRA393019 UOC393018:UOG393019 WLI393018:WLM393019 SO393084:SS393085 BPU393084:BPY393085 DNA393084:DNE393085 FKG393084:FKK393085 HHM393084:HHQ393085 JES393084:JEW393085 LBY393084:LCC393085 MZE393084:MZI393085 OWK393084:OWO393085 QTQ393084:QTU393085 SQW393084:SRA393085 UOC393084:UOG393085 WLI393084:WLM393085 SO393212:SS393213 BPU393212:BPY393213 DNA393212:DNE393213 FKG393212:FKK393213 HHM393212:HHQ393213 JES393212:JEW393213 LBY393212:LCC393213 MZE393212:MZI393213 OWK393212:OWO393213 QTQ393212:QTU393213 SQW393212:SRA393213 UOC393212:UOG393213 WLI393212:WLM393213 SO458554:SS458555 BPU458554:BPY458555 DNA458554:DNE458555 FKG458554:FKK458555 HHM458554:HHQ458555 JES458554:JEW458555 LBY458554:LCC458555 MZE458554:MZI458555 OWK458554:OWO458555 QTQ458554:QTU458555 SQW458554:SRA458555 UOC458554:UOG458555 WLI458554:WLM458555 SO458620:SS458621 BPU458620:BPY458621 DNA458620:DNE458621 FKG458620:FKK458621 HHM458620:HHQ458621 JES458620:JEW458621 LBY458620:LCC458621 MZE458620:MZI458621 OWK458620:OWO458621 QTQ458620:QTU458621 SQW458620:SRA458621 UOC458620:UOG458621 WLI458620:WLM458621 SO458748:SS458749 BPU458748:BPY458749 DNA458748:DNE458749 FKG458748:FKK458749 HHM458748:HHQ458749 JES458748:JEW458749 LBY458748:LCC458749 MZE458748:MZI458749 OWK458748:OWO458749 QTQ458748:QTU458749 SQW458748:SRA458749 UOC458748:UOG458749 WLI458748:WLM458749 SO524090:SS524091 BPU524090:BPY524091 DNA524090:DNE524091 FKG524090:FKK524091 HHM524090:HHQ524091 JES524090:JEW524091 LBY524090:LCC524091 MZE524090:MZI524091 OWK524090:OWO524091 QTQ524090:QTU524091 SQW524090:SRA524091 UOC524090:UOG524091 WLI524090:WLM524091 SO524156:SS524157 BPU524156:BPY524157 DNA524156:DNE524157 FKG524156:FKK524157 HHM524156:HHQ524157 JES524156:JEW524157 LBY524156:LCC524157 MZE524156:MZI524157 OWK524156:OWO524157 QTQ524156:QTU524157 SQW524156:SRA524157 UOC524156:UOG524157 WLI524156:WLM524157 SO524284:SS524285 BPU524284:BPY524285 DNA524284:DNE524285 FKG524284:FKK524285 HHM524284:HHQ524285 JES524284:JEW524285 LBY524284:LCC524285 MZE524284:MZI524285 OWK524284:OWO524285 QTQ524284:QTU524285 SQW524284:SRA524285 UOC524284:UOG524285 WLI524284:WLM524285 SO589626:SS589627 BPU589626:BPY589627 DNA589626:DNE589627 FKG589626:FKK589627 HHM589626:HHQ589627 JES589626:JEW589627 LBY589626:LCC589627 MZE589626:MZI589627 OWK589626:OWO589627 QTQ589626:QTU589627 SQW589626:SRA589627 UOC589626:UOG589627 WLI589626:WLM589627 SO589692:SS589693 BPU589692:BPY589693 DNA589692:DNE589693 FKG589692:FKK589693 HHM589692:HHQ589693 JES589692:JEW589693 LBY589692:LCC589693 MZE589692:MZI589693 OWK589692:OWO589693 QTQ589692:QTU589693 SQW589692:SRA589693 UOC589692:UOG589693 WLI589692:WLM589693 SO589820:SS589821 BPU589820:BPY589821 DNA589820:DNE589821 FKG589820:FKK589821 HHM589820:HHQ589821 JES589820:JEW589821 LBY589820:LCC589821 MZE589820:MZI589821 OWK589820:OWO589821 QTQ589820:QTU589821 SQW589820:SRA589821 UOC589820:UOG589821 WLI589820:WLM589821 SO655162:SS655163 BPU655162:BPY655163 DNA655162:DNE655163 FKG655162:FKK655163 HHM655162:HHQ655163 JES655162:JEW655163 LBY655162:LCC655163 MZE655162:MZI655163 OWK655162:OWO655163 QTQ655162:QTU655163 SQW655162:SRA655163 UOC655162:UOG655163 WLI655162:WLM655163 SO655228:SS655229 BPU655228:BPY655229 DNA655228:DNE655229 FKG655228:FKK655229 HHM655228:HHQ655229 JES655228:JEW655229 LBY655228:LCC655229 MZE655228:MZI655229 OWK655228:OWO655229 QTQ655228:QTU655229 SQW655228:SRA655229 UOC655228:UOG655229 WLI655228:WLM655229 SO655356:SS655357 BPU655356:BPY655357 DNA655356:DNE655357 FKG655356:FKK655357 HHM655356:HHQ655357 JES655356:JEW655357 LBY655356:LCC655357 MZE655356:MZI655357 OWK655356:OWO655357 QTQ655356:QTU655357 SQW655356:SRA655357 UOC655356:UOG655357 WLI655356:WLM655357 SO720698:SS720699 BPU720698:BPY720699 DNA720698:DNE720699 FKG720698:FKK720699 HHM720698:HHQ720699 JES720698:JEW720699 LBY720698:LCC720699 MZE720698:MZI720699 OWK720698:OWO720699 QTQ720698:QTU720699 SQW720698:SRA720699 UOC720698:UOG720699 WLI720698:WLM720699 SO720764:SS720765 BPU720764:BPY720765 DNA720764:DNE720765 FKG720764:FKK720765 HHM720764:HHQ720765 JES720764:JEW720765 LBY720764:LCC720765 MZE720764:MZI720765 OWK720764:OWO720765 QTQ720764:QTU720765 SQW720764:SRA720765 UOC720764:UOG720765 WLI720764:WLM720765 SO720892:SS720893 BPU720892:BPY720893 DNA720892:DNE720893 FKG720892:FKK720893 HHM720892:HHQ720893 JES720892:JEW720893 LBY720892:LCC720893 MZE720892:MZI720893 OWK720892:OWO720893 QTQ720892:QTU720893 SQW720892:SRA720893 UOC720892:UOG720893 WLI720892:WLM720893 SO786234:SS786235 BPU786234:BPY786235 DNA786234:DNE786235 FKG786234:FKK786235 HHM786234:HHQ786235 JES786234:JEW786235 LBY786234:LCC786235 MZE786234:MZI786235 OWK786234:OWO786235 QTQ786234:QTU786235 SQW786234:SRA786235 UOC786234:UOG786235 WLI786234:WLM786235 SO786300:SS786301 BPU786300:BPY786301 DNA786300:DNE786301 FKG786300:FKK786301 HHM786300:HHQ786301 JES786300:JEW786301 LBY786300:LCC786301 MZE786300:MZI786301 OWK786300:OWO786301 QTQ786300:QTU786301 SQW786300:SRA786301 UOC786300:UOG786301 WLI786300:WLM786301 SO786428:SS786429 BPU786428:BPY786429 DNA786428:DNE786429 FKG786428:FKK786429 HHM786428:HHQ786429 JES786428:JEW786429 LBY786428:LCC786429 MZE786428:MZI786429 OWK786428:OWO786429 QTQ786428:QTU786429 SQW786428:SRA786429 UOC786428:UOG786429 WLI786428:WLM786429 SO851770:SS851771 BPU851770:BPY851771 DNA851770:DNE851771 FKG851770:FKK851771 HHM851770:HHQ851771 JES851770:JEW851771 LBY851770:LCC851771 MZE851770:MZI851771 OWK851770:OWO851771 QTQ851770:QTU851771 SQW851770:SRA851771 UOC851770:UOG851771 WLI851770:WLM851771 SO851836:SS851837 BPU851836:BPY851837 DNA851836:DNE851837 FKG851836:FKK851837 HHM851836:HHQ851837 JES851836:JEW851837 LBY851836:LCC851837 MZE851836:MZI851837 OWK851836:OWO851837 QTQ851836:QTU851837 SQW851836:SRA851837 UOC851836:UOG851837 WLI851836:WLM851837 SO851964:SS851965 BPU851964:BPY851965 DNA851964:DNE851965 FKG851964:FKK851965 HHM851964:HHQ851965 JES851964:JEW851965 LBY851964:LCC851965 MZE851964:MZI851965 OWK851964:OWO851965 QTQ851964:QTU851965 SQW851964:SRA851965 UOC851964:UOG851965 WLI851964:WLM851965 SO917306:SS917307 BPU917306:BPY917307 DNA917306:DNE917307 FKG917306:FKK917307 HHM917306:HHQ917307 JES917306:JEW917307 LBY917306:LCC917307 MZE917306:MZI917307 OWK917306:OWO917307 QTQ917306:QTU917307 SQW917306:SRA917307 UOC917306:UOG917307 WLI917306:WLM917307 SO917372:SS917373 BPU917372:BPY917373 DNA917372:DNE917373 FKG917372:FKK917373 HHM917372:HHQ917373 JES917372:JEW917373 LBY917372:LCC917373 MZE917372:MZI917373 OWK917372:OWO917373 QTQ917372:QTU917373 SQW917372:SRA917373 UOC917372:UOG917373 WLI917372:WLM917373 SO917500:SS917501 BPU917500:BPY917501 DNA917500:DNE917501 FKG917500:FKK917501 HHM917500:HHQ917501 JES917500:JEW917501 LBY917500:LCC917501 MZE917500:MZI917501 OWK917500:OWO917501 QTQ917500:QTU917501 SQW917500:SRA917501 UOC917500:UOG917501 WLI917500:WLM917501 SO982842:SS982843 BPU982842:BPY982843 DNA982842:DNE982843 FKG982842:FKK982843 HHM982842:HHQ982843 JES982842:JEW982843 LBY982842:LCC982843 MZE982842:MZI982843 OWK982842:OWO982843 QTQ982842:QTU982843 SQW982842:SRA982843 UOC982842:UOG982843 WLI982842:WLM982843 SO982908:SS982909 BPU982908:BPY982909 DNA982908:DNE982909 FKG982908:FKK982909 HHM982908:HHQ982909 JES982908:JEW982909 LBY982908:LCC982909 MZE982908:MZI982909 OWK982908:OWO982909 QTQ982908:QTU982909 SQW982908:SRA982909 UOC982908:UOG982909 WLI982908:WLM982909 SO983036:SS983037 BPU983036:BPY983037 DNA983036:DNE983037 FKG983036:FKK983037 HHM983036:HHQ983037 JES983036:JEW983037 LBY983036:LCC983037 MZE983036:MZI983037 OWK983036:OWO983037 QTQ983036:QTU983037 SQW983036:SRA983037 UOC983036:UOG983037 WLI983036:WLM983037 SO50:SS56 BPU50:BPY56 DNA50:DNE56 FKG50:FKK56 HHM50:HHQ56 JES50:JEW56 LBY50:LCC56 MZE50:MZI56 OWK50:OWO56 QTQ50:QTU56 SQW50:SRA56 UOC50:UOG56 WLI50:WLM56 SO65444:SS65450 BPU65444:BPY65450 DNA65444:DNE65450 FKG65444:FKK65450 HHM65444:HHQ65450 JES65444:JEW65450 LBY65444:LCC65450 MZE65444:MZI65450 OWK65444:OWO65450 QTQ65444:QTU65450 SQW65444:SRA65450 UOC65444:UOG65450 WLI65444:WLM65450 SO65493:SS65499 BPU65493:BPY65499 DNA65493:DNE65499 FKG65493:FKK65499 HHM65493:HHQ65499 JES65493:JEW65499 LBY65493:LCC65499 MZE65493:MZI65499 OWK65493:OWO65499 QTQ65493:QTU65499 SQW65493:SRA65499 UOC65493:UOG65499 WLI65493:WLM65499 SO196554:SS196560 BPU196554:BPY196560 DNA196554:DNE196560 FKG196554:FKK196560 HHM196554:HHQ196560 JES196554:JEW196560 LBY196554:LCC196560 MZE196554:MZI196560 OWK196554:OWO196560 QTQ196554:QTU196560 SQW196554:SRA196560 UOC196554:UOG196560 WLI196554:WLM196560 SO262060:SS262066 BPU262060:BPY262066 DNA262060:DNE262066 FKG262060:FKK262066 HHM262060:HHQ262066 JES262060:JEW262066 LBY262060:LCC262066 MZE262060:MZI262066 OWK262060:OWO262066 QTQ262060:QTU262066 SQW262060:SRA262066 UOC262060:UOG262066 WLI262060:WLM262066 SO327657:SS327663 BPU327657:BPY327663 DNA327657:DNE327663 FKG327657:FKK327663 HHM327657:HHQ327663 JES327657:JEW327663 LBY327657:LCC327663 MZE327657:MZI327663 OWK327657:OWO327663 QTQ327657:QTU327663 SQW327657:SRA327663 UOC327657:UOG327663 WLI327657:WLM327663 SO327699:SS327705 BPU327699:BPY327705 DNA327699:DNE327705 FKG327699:FKK327705 HHM327699:HHQ327705 JES327699:JEW327705 LBY327699:LCC327705 MZE327699:MZI327705 OWK327699:OWO327705 QTQ327699:QTU327705 SQW327699:SRA327705 UOC327699:UOG327705 WLI327699:WLM327705 SO524196:SS524202 BPU524196:BPY524202 DNA524196:DNE524202 FKG524196:FKK524202 HHM524196:HHQ524202 JES524196:JEW524202 LBY524196:LCC524202 MZE524196:MZI524202 OWK524196:OWO524202 QTQ524196:QTU524202 SQW524196:SRA524202 UOC524196:UOG524202 WLI524196:WLM524202 SO524245:SS524251 BPU524245:BPY524251 DNA524245:DNE524251 FKG524245:FKK524251 HHM524245:HHQ524251 JES524245:JEW524251 LBY524245:LCC524251 MZE524245:MZI524251 OWK524245:OWO524251 QTQ524245:QTU524251 SQW524245:SRA524251 UOC524245:UOG524251 WLI524245:WLM524251 SO655306:SS655312 BPU655306:BPY655312 DNA655306:DNE655312 FKG655306:FKK655312 HHM655306:HHQ655312 JES655306:JEW655312 LBY655306:LCC655312 MZE655306:MZI655312 OWK655306:OWO655312 QTQ655306:QTU655312 SQW655306:SRA655312 UOC655306:UOG655312 WLI655306:WLM655312 SO720812:SS720818 BPU720812:BPY720818 DNA720812:DNE720818 FKG720812:FKK720818 HHM720812:HHQ720818 JES720812:JEW720818 LBY720812:LCC720818 MZE720812:MZI720818 OWK720812:OWO720818 QTQ720812:QTU720818 SQW720812:SRA720818 UOC720812:UOG720818 WLI720812:WLM720818 SO786409:SS786415 BPU786409:BPY786415 DNA786409:DNE786415 FKG786409:FKK786415 HHM786409:HHQ786415 JES786409:JEW786415 LBY786409:LCC786415 MZE786409:MZI786415 OWK786409:OWO786415 QTQ786409:QTU786415 SQW786409:SRA786415 UOC786409:UOG786415 WLI786409:WLM786415 SO786451:SS786457 BPU786451:BPY786457 DNA786451:DNE786457 FKG786451:FKK786457 HHM786451:HHQ786457 JES786451:JEW786457 LBY786451:LCC786457 MZE786451:MZI786457 OWK786451:OWO786457 QTQ786451:QTU786457 SQW786451:SRA786457 UOC786451:UOG786457 WLI786451:WLM786457 SO982948:SS982954 BPU982948:BPY982954 DNA982948:DNE982954 FKG982948:FKK982954 HHM982948:HHQ982954 JES982948:JEW982954 LBY982948:LCC982954 MZE982948:MZI982954 OWK982948:OWO982954 QTQ982948:QTU982954 SQW982948:SRA982954 UOC982948:UOG982954 WLI982948:WLM982954 SO982997:SS983003 BPU982997:BPY983003 DNA982997:DNE983003 FKG982997:FKK983003 HHM982997:HHQ983003 JES982997:JEW983003 LBY982997:LCC983003 MZE982997:MZI983003 OWK982997:OWO983003 QTQ982997:QTU983003 SQW982997:SRA983003 UOC982997:UOG983003 WLI982997:WLM983003 SO58:SS64 BPU58:BPY64 DNA58:DNE64 FKG58:FKK64 HHM58:HHQ64 JES58:JEW64 LBY58:LCC64 MZE58:MZI64 OWK58:OWO64 QTQ58:QTU64 SQW58:SRA64 UOC58:UOG64 WLI58:WLM64 SO72:SS78 BPU72:BPY78 DNA72:DNE78 FKG72:FKK78 HHM72:HHQ78 JES72:JEW78 LBY72:LCC78 MZE72:MZI78 OWK72:OWO78 QTQ72:QTU78 SQW72:SRA78 UOC72:UOG78 WLI72:WLM78 SO65452:SS65458 BPU65452:BPY65458 DNA65452:DNE65458 FKG65452:FKK65458 HHM65452:HHQ65458 JES65452:JEW65458 LBY65452:LCC65458 MZE65452:MZI65458 OWK65452:OWO65458 QTQ65452:QTU65458 SQW65452:SRA65458 UOC65452:UOG65458 WLI65452:WLM65458 SO131049:SS131055 BPU131049:BPY131055 DNA131049:DNE131055 FKG131049:FKK131055 HHM131049:HHQ131055 JES131049:JEW131055 LBY131049:LCC131055 MZE131049:MZI131055 OWK131049:OWO131055 QTQ131049:QTU131055 SQW131049:SRA131055 UOC131049:UOG131055 WLI131049:WLM131055 SO131091:SS131097 BPU131091:BPY131097 DNA131091:DNE131097 FKG131091:FKK131097 HHM131091:HHQ131097 JES131091:JEW131097 LBY131091:LCC131097 MZE131091:MZI131097 OWK131091:OWO131097 QTQ131091:QTU131097 SQW131091:SRA131097 UOC131091:UOG131097 WLI131091:WLM131097 SO327588:SS327594 BPU327588:BPY327594 DNA327588:DNE327594 FKG327588:FKK327594 HHM327588:HHQ327594 JES327588:JEW327594 LBY327588:LCC327594 MZE327588:MZI327594 OWK327588:OWO327594 QTQ327588:QTU327594 SQW327588:SRA327594 UOC327588:UOG327594 WLI327588:WLM327594 SO327637:SS327643 BPU327637:BPY327643 DNA327637:DNE327643 FKG327637:FKK327643 HHM327637:HHQ327643 JES327637:JEW327643 LBY327637:LCC327643 MZE327637:MZI327643 OWK327637:OWO327643 QTQ327637:QTU327643 SQW327637:SRA327643 UOC327637:UOG327643 WLI327637:WLM327643 SO458698:SS458704 BPU458698:BPY458704 DNA458698:DNE458704 FKG458698:FKK458704 HHM458698:HHQ458704 JES458698:JEW458704 LBY458698:LCC458704 MZE458698:MZI458704 OWK458698:OWO458704 QTQ458698:QTU458704 SQW458698:SRA458704 UOC458698:UOG458704 WLI458698:WLM458704 SO524204:SS524210 BPU524204:BPY524210 DNA524204:DNE524210 FKG524204:FKK524210 HHM524204:HHQ524210 JES524204:JEW524210 LBY524204:LCC524210 MZE524204:MZI524210 OWK524204:OWO524210 QTQ524204:QTU524210 SQW524204:SRA524210 UOC524204:UOG524210 WLI524204:WLM524210 SO589801:SS589807 BPU589801:BPY589807 DNA589801:DNE589807 FKG589801:FKK589807 HHM589801:HHQ589807 JES589801:JEW589807 LBY589801:LCC589807 MZE589801:MZI589807 OWK589801:OWO589807 QTQ589801:QTU589807 SQW589801:SRA589807 UOC589801:UOG589807 WLI589801:WLM589807 SO589843:SS589849 BPU589843:BPY589849 DNA589843:DNE589849 FKG589843:FKK589849 HHM589843:HHQ589849 JES589843:JEW589849 LBY589843:LCC589849 MZE589843:MZI589849 OWK589843:OWO589849 QTQ589843:QTU589849 SQW589843:SRA589849 UOC589843:UOG589849 WLI589843:WLM589849 SO786340:SS786346 BPU786340:BPY786346 DNA786340:DNE786346 FKG786340:FKK786346 HHM786340:HHQ786346 JES786340:JEW786346 LBY786340:LCC786346 MZE786340:MZI786346 OWK786340:OWO786346 QTQ786340:QTU786346 SQW786340:SRA786346 UOC786340:UOG786346 WLI786340:WLM786346 SO786389:SS786395 BPU786389:BPY786395 DNA786389:DNE786395 FKG786389:FKK786395 HHM786389:HHQ786395 JES786389:JEW786395 LBY786389:LCC786395 MZE786389:MZI786395 OWK786389:OWO786395 QTQ786389:QTU786395 SQW786389:SRA786395 UOC786389:UOG786395 WLI786389:WLM786395 SO917450:SS917456 BPU917450:BPY917456 DNA917450:DNE917456 FKG917450:FKK917456 HHM917450:HHQ917456 JES917450:JEW917456 LBY917450:LCC917456 MZE917450:MZI917456 OWK917450:OWO917456 QTQ917450:QTU917456 SQW917450:SRA917456 UOC917450:UOG917456 WLI917450:WLM917456 SO982956:SS982962 BPU982956:BPY982962 DNA982956:DNE982962 FKG982956:FKK982962 HHM982956:HHQ982962 JES982956:JEW982962 LBY982956:LCC982962 MZE982956:MZI982962 OWK982956:OWO982962 QTQ982956:QTU982962 SQW982956:SRA982962 UOC982956:UOG982962 WLI982956:WLM982962 SO81:SS84 BPU81:BPY84 DNA81:DNE84 FKG81:FKK84 HHM81:HHQ84 JES81:JEW84 LBY81:LCC84 MZE81:MZI84 OWK81:OWO84 QTQ81:QTU84 SQW81:SRA84 UOC81:UOG84 WLI81:WLM84 SO65433:SS65436 BPU65433:BPY65436 DNA65433:DNE65436 FKG65433:FKK65436 HHM65433:HHQ65436 JES65433:JEW65436 LBY65433:LCC65436 MZE65433:MZI65436 OWK65433:OWO65436 QTQ65433:QTU65436 SQW65433:SRA65436 UOC65433:UOG65436 WLI65433:WLM65436 SO130969:SS130972 BPU130969:BPY130972 DNA130969:DNE130972 FKG130969:FKK130972 HHM130969:HHQ130972 JES130969:JEW130972 LBY130969:LCC130972 MZE130969:MZI130972 OWK130969:OWO130972 QTQ130969:QTU130972 SQW130969:SRA130972 UOC130969:UOG130972 WLI130969:WLM130972 SO196505:SS196508 BPU196505:BPY196508 DNA196505:DNE196508 FKG196505:FKK196508 HHM196505:HHQ196508 JES196505:JEW196508 LBY196505:LCC196508 MZE196505:MZI196508 OWK196505:OWO196508 QTQ196505:QTU196508 SQW196505:SRA196508 UOC196505:UOG196508 WLI196505:WLM196508 SO262041:SS262044 BPU262041:BPY262044 DNA262041:DNE262044 FKG262041:FKK262044 HHM262041:HHQ262044 JES262041:JEW262044 LBY262041:LCC262044 MZE262041:MZI262044 OWK262041:OWO262044 QTQ262041:QTU262044 SQW262041:SRA262044 UOC262041:UOG262044 WLI262041:WLM262044 SO327577:SS327580 BPU327577:BPY327580 DNA327577:DNE327580 FKG327577:FKK327580 HHM327577:HHQ327580 JES327577:JEW327580 LBY327577:LCC327580 MZE327577:MZI327580 OWK327577:OWO327580 QTQ327577:QTU327580 SQW327577:SRA327580 UOC327577:UOG327580 WLI327577:WLM327580 SO393113:SS393116 BPU393113:BPY393116 DNA393113:DNE393116 FKG393113:FKK393116 HHM393113:HHQ393116 JES393113:JEW393116 LBY393113:LCC393116 MZE393113:MZI393116 OWK393113:OWO393116 QTQ393113:QTU393116 SQW393113:SRA393116 UOC393113:UOG393116 WLI393113:WLM393116 SO458649:SS458652 BPU458649:BPY458652 DNA458649:DNE458652 FKG458649:FKK458652 HHM458649:HHQ458652 JES458649:JEW458652 LBY458649:LCC458652 MZE458649:MZI458652 OWK458649:OWO458652 QTQ458649:QTU458652 SQW458649:SRA458652 UOC458649:UOG458652 WLI458649:WLM458652 SO524185:SS524188 BPU524185:BPY524188 DNA524185:DNE524188 FKG524185:FKK524188 HHM524185:HHQ524188 JES524185:JEW524188 LBY524185:LCC524188 MZE524185:MZI524188 OWK524185:OWO524188 QTQ524185:QTU524188 SQW524185:SRA524188 UOC524185:UOG524188 WLI524185:WLM524188 SO589721:SS589724 BPU589721:BPY589724 DNA589721:DNE589724 FKG589721:FKK589724 HHM589721:HHQ589724 JES589721:JEW589724 LBY589721:LCC589724 MZE589721:MZI589724 OWK589721:OWO589724 QTQ589721:QTU589724 SQW589721:SRA589724 UOC589721:UOG589724 WLI589721:WLM589724 SO655257:SS655260 BPU655257:BPY655260 DNA655257:DNE655260 FKG655257:FKK655260 HHM655257:HHQ655260 JES655257:JEW655260 LBY655257:LCC655260 MZE655257:MZI655260 OWK655257:OWO655260 QTQ655257:QTU655260 SQW655257:SRA655260 UOC655257:UOG655260 WLI655257:WLM655260 SO720793:SS720796 BPU720793:BPY720796 DNA720793:DNE720796 FKG720793:FKK720796 HHM720793:HHQ720796 JES720793:JEW720796 LBY720793:LCC720796 MZE720793:MZI720796 OWK720793:OWO720796 QTQ720793:QTU720796 SQW720793:SRA720796 UOC720793:UOG720796 WLI720793:WLM720796 SO786329:SS786332 BPU786329:BPY786332 DNA786329:DNE786332 FKG786329:FKK786332 HHM786329:HHQ786332 JES786329:JEW786332 LBY786329:LCC786332 MZE786329:MZI786332 OWK786329:OWO786332 QTQ786329:QTU786332 SQW786329:SRA786332 UOC786329:UOG786332 WLI786329:WLM786332 SO851865:SS851868 BPU851865:BPY851868 DNA851865:DNE851868 FKG851865:FKK851868 HHM851865:HHQ851868 JES851865:JEW851868 LBY851865:LCC851868 MZE851865:MZI851868 OWK851865:OWO851868 QTQ851865:QTU851868 SQW851865:SRA851868 UOC851865:UOG851868 WLI851865:WLM851868 SO917401:SS917404 BPU917401:BPY917404 DNA917401:DNE917404 FKG917401:FKK917404 HHM917401:HHQ917404 JES917401:JEW917404 LBY917401:LCC917404 MZE917401:MZI917404 OWK917401:OWO917404 QTQ917401:QTU917404 SQW917401:SRA917404 UOC917401:UOG917404 WLI917401:WLM917404 SO982937:SS982940 BPU982937:BPY982940 DNA982937:DNE982940 FKG982937:FKK982940 HHM982937:HHQ982940 JES982937:JEW982940 LBY982937:LCC982940 MZE982937:MZI982940 OWK982937:OWO982940 QTQ982937:QTU982940 SQW982937:SRA982940 UOC982937:UOG982940 WLI982937:WLM982940 SO65321:SS65322 BPU65321:BPY65322 DNA65321:DNE65322 FKG65321:FKK65322 HHM65321:HHQ65322 JES65321:JEW65322 LBY65321:LCC65322 MZE65321:MZI65322 OWK65321:OWO65322 QTQ65321:QTU65322 SQW65321:SRA65322 UOC65321:UOG65322 WLI65321:WLM65322 SO65425:SS65426 BPU65425:BPY65426 DNA65425:DNE65426 FKG65425:FKK65426 HHM65425:HHQ65426 JES65425:JEW65426 LBY65425:LCC65426 MZE65425:MZI65426 OWK65425:OWO65426 QTQ65425:QTU65426 SQW65425:SRA65426 UOC65425:UOG65426 WLI65425:WLM65426 SO65539:SS65540 BPU65539:BPY65540 DNA65539:DNE65540 FKG65539:FKK65540 HHM65539:HHQ65540 JES65539:JEW65540 LBY65539:LCC65540 MZE65539:MZI65540 OWK65539:OWO65540 QTQ65539:QTU65540 SQW65539:SRA65540 UOC65539:UOG65540 WLI65539:WLM65540 SO65547:SS65548 BPU65547:BPY65548 DNA65547:DNE65548 FKG65547:FKK65548 HHM65547:HHQ65548 JES65547:JEW65548 LBY65547:LCC65548 MZE65547:MZI65548 OWK65547:OWO65548 QTQ65547:QTU65548 SQW65547:SRA65548 UOC65547:UOG65548 WLI65547:WLM65548 SO130857:SS130858 BPU130857:BPY130858 DNA130857:DNE130858 FKG130857:FKK130858 HHM130857:HHQ130858 JES130857:JEW130858 LBY130857:LCC130858 MZE130857:MZI130858 OWK130857:OWO130858 QTQ130857:QTU130858 SQW130857:SRA130858 UOC130857:UOG130858 WLI130857:WLM130858 SO130961:SS130962 BPU130961:BPY130962 DNA130961:DNE130962 FKG130961:FKK130962 HHM130961:HHQ130962 JES130961:JEW130962 LBY130961:LCC130962 MZE130961:MZI130962 OWK130961:OWO130962 QTQ130961:QTU130962 SQW130961:SRA130962 UOC130961:UOG130962 WLI130961:WLM130962 SO131075:SS131076 BPU131075:BPY131076 DNA131075:DNE131076 FKG131075:FKK131076 HHM131075:HHQ131076 JES131075:JEW131076 LBY131075:LCC131076 MZE131075:MZI131076 OWK131075:OWO131076 QTQ131075:QTU131076 SQW131075:SRA131076 UOC131075:UOG131076 WLI131075:WLM131076 SO131083:SS131084 BPU131083:BPY131084 DNA131083:DNE131084 FKG131083:FKK131084 HHM131083:HHQ131084 JES131083:JEW131084 LBY131083:LCC131084 MZE131083:MZI131084 OWK131083:OWO131084 QTQ131083:QTU131084 SQW131083:SRA131084 UOC131083:UOG131084 WLI131083:WLM131084 SO196393:SS196394 BPU196393:BPY196394 DNA196393:DNE196394 FKG196393:FKK196394 HHM196393:HHQ196394 JES196393:JEW196394 LBY196393:LCC196394 MZE196393:MZI196394 OWK196393:OWO196394 QTQ196393:QTU196394 SQW196393:SRA196394 UOC196393:UOG196394 WLI196393:WLM196394 SO196497:SS196498 BPU196497:BPY196498 DNA196497:DNE196498 FKG196497:FKK196498 HHM196497:HHQ196498 JES196497:JEW196498 LBY196497:LCC196498 MZE196497:MZI196498 OWK196497:OWO196498 QTQ196497:QTU196498 SQW196497:SRA196498 UOC196497:UOG196498 WLI196497:WLM196498 SO196611:SS196612 BPU196611:BPY196612 DNA196611:DNE196612 FKG196611:FKK196612 HHM196611:HHQ196612 JES196611:JEW196612 LBY196611:LCC196612 MZE196611:MZI196612 OWK196611:OWO196612 QTQ196611:QTU196612 SQW196611:SRA196612 UOC196611:UOG196612 WLI196611:WLM196612 SO196619:SS196620 BPU196619:BPY196620 DNA196619:DNE196620 FKG196619:FKK196620 HHM196619:HHQ196620 JES196619:JEW196620 LBY196619:LCC196620 MZE196619:MZI196620 OWK196619:OWO196620 QTQ196619:QTU196620 SQW196619:SRA196620 UOC196619:UOG196620 WLI196619:WLM196620 SO261929:SS261930 BPU261929:BPY261930 DNA261929:DNE261930 FKG261929:FKK261930 HHM261929:HHQ261930 JES261929:JEW261930 LBY261929:LCC261930 MZE261929:MZI261930 OWK261929:OWO261930 QTQ261929:QTU261930 SQW261929:SRA261930 UOC261929:UOG261930 WLI261929:WLM261930 SO262033:SS262034 BPU262033:BPY262034 DNA262033:DNE262034 FKG262033:FKK262034 HHM262033:HHQ262034 JES262033:JEW262034 LBY262033:LCC262034 MZE262033:MZI262034 OWK262033:OWO262034 QTQ262033:QTU262034 SQW262033:SRA262034 UOC262033:UOG262034 WLI262033:WLM262034 SO262147:SS262148 BPU262147:BPY262148 DNA262147:DNE262148 FKG262147:FKK262148 HHM262147:HHQ262148 JES262147:JEW262148 LBY262147:LCC262148 MZE262147:MZI262148 OWK262147:OWO262148 QTQ262147:QTU262148 SQW262147:SRA262148 UOC262147:UOG262148 WLI262147:WLM262148 SO262155:SS262156 BPU262155:BPY262156 DNA262155:DNE262156 FKG262155:FKK262156 HHM262155:HHQ262156 JES262155:JEW262156 LBY262155:LCC262156 MZE262155:MZI262156 OWK262155:OWO262156 QTQ262155:QTU262156 SQW262155:SRA262156 UOC262155:UOG262156 WLI262155:WLM262156 SO327465:SS327466 BPU327465:BPY327466 DNA327465:DNE327466 FKG327465:FKK327466 HHM327465:HHQ327466 JES327465:JEW327466 LBY327465:LCC327466 MZE327465:MZI327466 OWK327465:OWO327466 QTQ327465:QTU327466 SQW327465:SRA327466 UOC327465:UOG327466 WLI327465:WLM327466 SO327569:SS327570 BPU327569:BPY327570 DNA327569:DNE327570 FKG327569:FKK327570 HHM327569:HHQ327570 JES327569:JEW327570 LBY327569:LCC327570 MZE327569:MZI327570 OWK327569:OWO327570 QTQ327569:QTU327570 SQW327569:SRA327570 UOC327569:UOG327570 WLI327569:WLM327570 SO327683:SS327684 BPU327683:BPY327684 DNA327683:DNE327684 FKG327683:FKK327684 HHM327683:HHQ327684 JES327683:JEW327684 LBY327683:LCC327684 MZE327683:MZI327684 OWK327683:OWO327684 QTQ327683:QTU327684 SQW327683:SRA327684 UOC327683:UOG327684 WLI327683:WLM327684 SO327691:SS327692 BPU327691:BPY327692 DNA327691:DNE327692 FKG327691:FKK327692 HHM327691:HHQ327692 JES327691:JEW327692 LBY327691:LCC327692 MZE327691:MZI327692 OWK327691:OWO327692 QTQ327691:QTU327692 SQW327691:SRA327692 UOC327691:UOG327692 WLI327691:WLM327692 SO393001:SS393002 BPU393001:BPY393002 DNA393001:DNE393002 FKG393001:FKK393002 HHM393001:HHQ393002 JES393001:JEW393002 LBY393001:LCC393002 MZE393001:MZI393002 OWK393001:OWO393002 QTQ393001:QTU393002 SQW393001:SRA393002 UOC393001:UOG393002 WLI393001:WLM393002 SO393105:SS393106 BPU393105:BPY393106 DNA393105:DNE393106 FKG393105:FKK393106 HHM393105:HHQ393106 JES393105:JEW393106 LBY393105:LCC393106 MZE393105:MZI393106 OWK393105:OWO393106 QTQ393105:QTU393106 SQW393105:SRA393106 UOC393105:UOG393106 WLI393105:WLM393106 SO393219:SS393220 BPU393219:BPY393220 DNA393219:DNE393220 FKG393219:FKK393220 HHM393219:HHQ393220 JES393219:JEW393220 LBY393219:LCC393220 MZE393219:MZI393220 OWK393219:OWO393220 QTQ393219:QTU393220 SQW393219:SRA393220 UOC393219:UOG393220 WLI393219:WLM393220 SO393227:SS393228 BPU393227:BPY393228 DNA393227:DNE393228 FKG393227:FKK393228 HHM393227:HHQ393228 JES393227:JEW393228 LBY393227:LCC393228 MZE393227:MZI393228 OWK393227:OWO393228 QTQ393227:QTU393228 SQW393227:SRA393228 UOC393227:UOG393228 WLI393227:WLM393228 SO458537:SS458538 BPU458537:BPY458538 DNA458537:DNE458538 FKG458537:FKK458538 HHM458537:HHQ458538 JES458537:JEW458538 LBY458537:LCC458538 MZE458537:MZI458538 OWK458537:OWO458538 QTQ458537:QTU458538 SQW458537:SRA458538 UOC458537:UOG458538 WLI458537:WLM458538 SO458641:SS458642 BPU458641:BPY458642 DNA458641:DNE458642 FKG458641:FKK458642 HHM458641:HHQ458642 JES458641:JEW458642 LBY458641:LCC458642 MZE458641:MZI458642 OWK458641:OWO458642 QTQ458641:QTU458642 SQW458641:SRA458642 UOC458641:UOG458642 WLI458641:WLM458642 SO458755:SS458756 BPU458755:BPY458756 DNA458755:DNE458756 FKG458755:FKK458756 HHM458755:HHQ458756 JES458755:JEW458756 LBY458755:LCC458756 MZE458755:MZI458756 OWK458755:OWO458756 QTQ458755:QTU458756 SQW458755:SRA458756 UOC458755:UOG458756 WLI458755:WLM458756 SO458763:SS458764 BPU458763:BPY458764 DNA458763:DNE458764 FKG458763:FKK458764 HHM458763:HHQ458764 JES458763:JEW458764 LBY458763:LCC458764 MZE458763:MZI458764 OWK458763:OWO458764 QTQ458763:QTU458764 SQW458763:SRA458764 UOC458763:UOG458764 WLI458763:WLM458764 SO524073:SS524074 BPU524073:BPY524074 DNA524073:DNE524074 FKG524073:FKK524074 HHM524073:HHQ524074 JES524073:JEW524074 LBY524073:LCC524074 MZE524073:MZI524074 OWK524073:OWO524074 QTQ524073:QTU524074 SQW524073:SRA524074 UOC524073:UOG524074 WLI524073:WLM524074 SO524177:SS524178 BPU524177:BPY524178 DNA524177:DNE524178 FKG524177:FKK524178 HHM524177:HHQ524178 JES524177:JEW524178 LBY524177:LCC524178 MZE524177:MZI524178 OWK524177:OWO524178 QTQ524177:QTU524178 SQW524177:SRA524178 UOC524177:UOG524178 WLI524177:WLM524178 SO524291:SS524292 BPU524291:BPY524292 DNA524291:DNE524292 FKG524291:FKK524292 HHM524291:HHQ524292 JES524291:JEW524292 LBY524291:LCC524292 MZE524291:MZI524292 OWK524291:OWO524292 QTQ524291:QTU524292 SQW524291:SRA524292 UOC524291:UOG524292 WLI524291:WLM524292 SO524299:SS524300 BPU524299:BPY524300 DNA524299:DNE524300 FKG524299:FKK524300 HHM524299:HHQ524300 JES524299:JEW524300 LBY524299:LCC524300 MZE524299:MZI524300 OWK524299:OWO524300 QTQ524299:QTU524300 SQW524299:SRA524300 UOC524299:UOG524300 WLI524299:WLM524300 SO589609:SS589610 BPU589609:BPY589610 DNA589609:DNE589610 FKG589609:FKK589610 HHM589609:HHQ589610 JES589609:JEW589610 LBY589609:LCC589610 MZE589609:MZI589610 OWK589609:OWO589610 QTQ589609:QTU589610 SQW589609:SRA589610 UOC589609:UOG589610 WLI589609:WLM589610 SO589713:SS589714 BPU589713:BPY589714 DNA589713:DNE589714 FKG589713:FKK589714 HHM589713:HHQ589714 JES589713:JEW589714 LBY589713:LCC589714 MZE589713:MZI589714 OWK589713:OWO589714 QTQ589713:QTU589714 SQW589713:SRA589714 UOC589713:UOG589714 WLI589713:WLM589714 SO589827:SS589828 BPU589827:BPY589828 DNA589827:DNE589828 FKG589827:FKK589828 HHM589827:HHQ589828 JES589827:JEW589828 LBY589827:LCC589828 MZE589827:MZI589828 OWK589827:OWO589828 QTQ589827:QTU589828 SQW589827:SRA589828 UOC589827:UOG589828 WLI589827:WLM589828 SO589835:SS589836 BPU589835:BPY589836 DNA589835:DNE589836 FKG589835:FKK589836 HHM589835:HHQ589836 JES589835:JEW589836 LBY589835:LCC589836 MZE589835:MZI589836 OWK589835:OWO589836 QTQ589835:QTU589836 SQW589835:SRA589836 UOC589835:UOG589836 WLI589835:WLM589836 SO655145:SS655146 BPU655145:BPY655146 DNA655145:DNE655146 FKG655145:FKK655146 HHM655145:HHQ655146 JES655145:JEW655146 LBY655145:LCC655146 MZE655145:MZI655146 OWK655145:OWO655146 QTQ655145:QTU655146 SQW655145:SRA655146 UOC655145:UOG655146 WLI655145:WLM655146 SO655249:SS655250 BPU655249:BPY655250 DNA655249:DNE655250 FKG655249:FKK655250 HHM655249:HHQ655250 JES655249:JEW655250 LBY655249:LCC655250 MZE655249:MZI655250 OWK655249:OWO655250 QTQ655249:QTU655250 SQW655249:SRA655250 UOC655249:UOG655250 WLI655249:WLM655250 SO655363:SS655364 BPU655363:BPY655364 DNA655363:DNE655364 FKG655363:FKK655364 HHM655363:HHQ655364 JES655363:JEW655364 LBY655363:LCC655364 MZE655363:MZI655364 OWK655363:OWO655364 QTQ655363:QTU655364 SQW655363:SRA655364 UOC655363:UOG655364 WLI655363:WLM655364 SO655371:SS655372 BPU655371:BPY655372 DNA655371:DNE655372 FKG655371:FKK655372 HHM655371:HHQ655372 JES655371:JEW655372 LBY655371:LCC655372 MZE655371:MZI655372 OWK655371:OWO655372 QTQ655371:QTU655372 SQW655371:SRA655372 UOC655371:UOG655372 WLI655371:WLM655372 SO720681:SS720682 BPU720681:BPY720682 DNA720681:DNE720682 FKG720681:FKK720682 HHM720681:HHQ720682 JES720681:JEW720682 LBY720681:LCC720682 MZE720681:MZI720682 OWK720681:OWO720682 QTQ720681:QTU720682 SQW720681:SRA720682 UOC720681:UOG720682 WLI720681:WLM720682 SO720785:SS720786 BPU720785:BPY720786 DNA720785:DNE720786 FKG720785:FKK720786 HHM720785:HHQ720786 JES720785:JEW720786 LBY720785:LCC720786 MZE720785:MZI720786 OWK720785:OWO720786 QTQ720785:QTU720786 SQW720785:SRA720786 UOC720785:UOG720786 WLI720785:WLM720786 SO720899:SS720900 BPU720899:BPY720900 DNA720899:DNE720900 FKG720899:FKK720900 HHM720899:HHQ720900 JES720899:JEW720900 LBY720899:LCC720900 MZE720899:MZI720900 OWK720899:OWO720900 QTQ720899:QTU720900 SQW720899:SRA720900 UOC720899:UOG720900 WLI720899:WLM720900 SO720907:SS720908 BPU720907:BPY720908 DNA720907:DNE720908 FKG720907:FKK720908 HHM720907:HHQ720908 JES720907:JEW720908 LBY720907:LCC720908 MZE720907:MZI720908 OWK720907:OWO720908 QTQ720907:QTU720908 SQW720907:SRA720908 UOC720907:UOG720908 WLI720907:WLM720908 SO786217:SS786218 BPU786217:BPY786218 DNA786217:DNE786218 FKG786217:FKK786218 HHM786217:HHQ786218 JES786217:JEW786218 LBY786217:LCC786218 MZE786217:MZI786218 OWK786217:OWO786218 QTQ786217:QTU786218 SQW786217:SRA786218 UOC786217:UOG786218 WLI786217:WLM786218 SO786321:SS786322 BPU786321:BPY786322 DNA786321:DNE786322 FKG786321:FKK786322 HHM786321:HHQ786322 JES786321:JEW786322 LBY786321:LCC786322 MZE786321:MZI786322 OWK786321:OWO786322 QTQ786321:QTU786322 SQW786321:SRA786322 UOC786321:UOG786322 WLI786321:WLM786322 SO786435:SS786436 BPU786435:BPY786436 DNA786435:DNE786436 FKG786435:FKK786436 HHM786435:HHQ786436 JES786435:JEW786436 LBY786435:LCC786436 MZE786435:MZI786436 OWK786435:OWO786436 QTQ786435:QTU786436 SQW786435:SRA786436 UOC786435:UOG786436 WLI786435:WLM786436 SO786443:SS786444 BPU786443:BPY786444 DNA786443:DNE786444 FKG786443:FKK786444 HHM786443:HHQ786444 JES786443:JEW786444 LBY786443:LCC786444 MZE786443:MZI786444 OWK786443:OWO786444 QTQ786443:QTU786444 SQW786443:SRA786444 UOC786443:UOG786444 WLI786443:WLM786444 SO851753:SS851754 BPU851753:BPY851754 DNA851753:DNE851754 FKG851753:FKK851754 HHM851753:HHQ851754 JES851753:JEW851754 LBY851753:LCC851754 MZE851753:MZI851754 OWK851753:OWO851754 QTQ851753:QTU851754 SQW851753:SRA851754 UOC851753:UOG851754 WLI851753:WLM851754 SO851857:SS851858 BPU851857:BPY851858 DNA851857:DNE851858 FKG851857:FKK851858 HHM851857:HHQ851858 JES851857:JEW851858 LBY851857:LCC851858 MZE851857:MZI851858 OWK851857:OWO851858 QTQ851857:QTU851858 SQW851857:SRA851858 UOC851857:UOG851858 WLI851857:WLM851858 SO851971:SS851972 BPU851971:BPY851972 DNA851971:DNE851972 FKG851971:FKK851972 HHM851971:HHQ851972 JES851971:JEW851972 LBY851971:LCC851972 MZE851971:MZI851972 OWK851971:OWO851972 QTQ851971:QTU851972 SQW851971:SRA851972 UOC851971:UOG851972 WLI851971:WLM851972 SO851979:SS851980 BPU851979:BPY851980 DNA851979:DNE851980 FKG851979:FKK851980 HHM851979:HHQ851980 JES851979:JEW851980 LBY851979:LCC851980 MZE851979:MZI851980 OWK851979:OWO851980 QTQ851979:QTU851980 SQW851979:SRA851980 UOC851979:UOG851980 WLI851979:WLM851980 SO917289:SS917290 BPU917289:BPY917290 DNA917289:DNE917290 FKG917289:FKK917290 HHM917289:HHQ917290 JES917289:JEW917290 LBY917289:LCC917290 MZE917289:MZI917290 OWK917289:OWO917290 QTQ917289:QTU917290 SQW917289:SRA917290 UOC917289:UOG917290 WLI917289:WLM917290 SO917393:SS917394 BPU917393:BPY917394 DNA917393:DNE917394 FKG917393:FKK917394 HHM917393:HHQ917394 JES917393:JEW917394 LBY917393:LCC917394 MZE917393:MZI917394 OWK917393:OWO917394 QTQ917393:QTU917394 SQW917393:SRA917394 UOC917393:UOG917394 WLI917393:WLM917394 SO917507:SS917508 BPU917507:BPY917508 DNA917507:DNE917508 FKG917507:FKK917508 HHM917507:HHQ917508 JES917507:JEW917508 LBY917507:LCC917508 MZE917507:MZI917508 OWK917507:OWO917508 QTQ917507:QTU917508 SQW917507:SRA917508 UOC917507:UOG917508 WLI917507:WLM917508 SO917515:SS917516 BPU917515:BPY917516 DNA917515:DNE917516 FKG917515:FKK917516 HHM917515:HHQ917516 JES917515:JEW917516 LBY917515:LCC917516 MZE917515:MZI917516 OWK917515:OWO917516 QTQ917515:QTU917516 SQW917515:SRA917516 UOC917515:UOG917516 WLI917515:WLM917516 SO982825:SS982826 BPU982825:BPY982826 DNA982825:DNE982826 FKG982825:FKK982826 HHM982825:HHQ982826 JES982825:JEW982826 LBY982825:LCC982826 MZE982825:MZI982826 OWK982825:OWO982826 QTQ982825:QTU982826 SQW982825:SRA982826 UOC982825:UOG982826 WLI982825:WLM982826 SO982929:SS982930 BPU982929:BPY982930 DNA982929:DNE982930 FKG982929:FKK982930 HHM982929:HHQ982930 JES982929:JEW982930 LBY982929:LCC982930 MZE982929:MZI982930 OWK982929:OWO982930 QTQ982929:QTU982930 SQW982929:SRA982930 UOC982929:UOG982930 WLI982929:WLM982930 SO983043:SS983044 BPU983043:BPY983044 DNA983043:DNE983044 FKG983043:FKK983044 HHM983043:HHQ983044 JES983043:JEW983044 LBY983043:LCC983044 MZE983043:MZI983044 OWK983043:OWO983044 QTQ983043:QTU983044 SQW983043:SRA983044 UOC983043:UOG983044 WLI983043:WLM983044 SO983051:SS983052 BPU983051:BPY983052 DNA983051:DNE983052 FKG983051:FKK983052 HHM983051:HHQ983052 JES983051:JEW983052 LBY983051:LCC983052 MZE983051:MZI983052 OWK983051:OWO983052 QTQ983051:QTU983052 SQW983051:SRA983052 UOC983051:UOG983052 WLI983051:WLM983052 SO65325:SS65330 BPU65325:BPY65330 DNA65325:DNE65330 FKG65325:FKK65330 HHM65325:HHQ65330 JES65325:JEW65330 LBY65325:LCC65330 MZE65325:MZI65330 OWK65325:OWO65330 QTQ65325:QTU65330 SQW65325:SRA65330 UOC65325:UOG65330 WLI65325:WLM65330 SO261933:SS261938 BPU261933:BPY261938 DNA261933:DNE261938 FKG261933:FKK261938 HHM261933:HHQ261938 JES261933:JEW261938 LBY261933:LCC261938 MZE261933:MZI261938 OWK261933:OWO261938 QTQ261933:QTU261938 SQW261933:SRA261938 UOC261933:UOG261938 WLI261933:WLM261938 SO458541:SS458546 BPU458541:BPY458546 DNA458541:DNE458546 FKG458541:FKK458546 HHM458541:HHQ458546 JES458541:JEW458546 LBY458541:LCC458546 MZE458541:MZI458546 OWK458541:OWO458546 QTQ458541:QTU458546 SQW458541:SRA458546 UOC458541:UOG458546 WLI458541:WLM458546 SO655149:SS655154 BPU655149:BPY655154 DNA655149:DNE655154 FKG655149:FKK655154 HHM655149:HHQ655154 JES655149:JEW655154 LBY655149:LCC655154 MZE655149:MZI655154 OWK655149:OWO655154 QTQ655149:QTU655154 SQW655149:SRA655154 UOC655149:UOG655154 WLI655149:WLM655154 SO851757:SS851762 BPU851757:BPY851762 DNA851757:DNE851762 FKG851757:FKK851762 HHM851757:HHQ851762 JES851757:JEW851762 LBY851757:LCC851762 MZE851757:MZI851762 OWK851757:OWO851762 QTQ851757:QTU851762 SQW851757:SRA851762 UOC851757:UOG851762 WLI851757:WLM851762 SO65334:SS65336 BPU65334:BPY65336 DNA65334:DNE65336 FKG65334:FKK65336 HHM65334:HHQ65336 JES65334:JEW65336 LBY65334:LCC65336 MZE65334:MZI65336 OWK65334:OWO65336 QTQ65334:QTU65336 SQW65334:SRA65336 UOC65334:UOG65336 WLI65334:WLM65336 SO65460:SS65462 BPU65460:BPY65462 DNA65460:DNE65462 FKG65460:FKK65462 HHM65460:HHQ65462 JES65460:JEW65462 LBY65460:LCC65462 MZE65460:MZI65462 OWK65460:OWO65462 QTQ65460:QTU65462 SQW65460:SRA65462 UOC65460:UOG65462 WLI65460:WLM65462 SO65478:SS65480 BPU65478:BPY65480 DNA65478:DNE65480 FKG65478:FKK65480 HHM65478:HHQ65480 JES65478:JEW65480 LBY65478:LCC65480 MZE65478:MZI65480 OWK65478:OWO65480 QTQ65478:QTU65480 SQW65478:SRA65480 UOC65478:UOG65480 WLI65478:WLM65480 SO65535:SS65537 BPU65535:BPY65537 DNA65535:DNE65537 FKG65535:FKK65537 HHM65535:HHQ65537 JES65535:JEW65537 LBY65535:LCC65537 MZE65535:MZI65537 OWK65535:OWO65537 QTQ65535:QTU65537 SQW65535:SRA65537 UOC65535:UOG65537 WLI65535:WLM65537 SO131010:SS131012 BPU131010:BPY131012 DNA131010:DNE131012 FKG131010:FKK131012 HHM131010:HHQ131012 JES131010:JEW131012 LBY131010:LCC131012 MZE131010:MZI131012 OWK131010:OWO131012 QTQ131010:QTU131012 SQW131010:SRA131012 UOC131010:UOG131012 WLI131010:WLM131012 SO196581:SS196583 BPU196581:BPY196583 DNA196581:DNE196583 FKG196581:FKK196583 HHM196581:HHQ196583 JES196581:JEW196583 LBY196581:LCC196583 MZE196581:MZI196583 OWK196581:OWO196583 QTQ196581:QTU196583 SQW196581:SRA196583 UOC196581:UOG196583 WLI196581:WLM196583 SO196623:SS196625 BPU196623:BPY196625 DNA196623:DNE196625 FKG196623:FKK196625 HHM196623:HHQ196625 JES196623:JEW196625 LBY196623:LCC196625 MZE196623:MZI196625 OWK196623:OWO196625 QTQ196623:QTU196625 SQW196623:SRA196625 UOC196623:UOG196625 WLI196623:WLM196625 SO196644:SS196646 BPU196644:BPY196646 DNA196644:DNE196646 FKG196644:FKK196646 HHM196644:HHQ196646 JES196644:JEW196646 LBY196644:LCC196646 MZE196644:MZI196646 OWK196644:OWO196646 QTQ196644:QTU196646 SQW196644:SRA196646 UOC196644:UOG196646 WLI196644:WLM196646 SO261942:SS261944 BPU261942:BPY261944 DNA261942:DNE261944 FKG261942:FKK261944 HHM261942:HHQ261944 JES261942:JEW261944 LBY261942:LCC261944 MZE261942:MZI261944 OWK261942:OWO261944 QTQ261942:QTU261944 SQW261942:SRA261944 UOC261942:UOG261944 WLI261942:WLM261944 SO262068:SS262070 BPU262068:BPY262070 DNA262068:DNE262070 FKG262068:FKK262070 HHM262068:HHQ262070 JES262068:JEW262070 LBY262068:LCC262070 MZE262068:MZI262070 OWK262068:OWO262070 QTQ262068:QTU262070 SQW262068:SRA262070 UOC262068:UOG262070 WLI262068:WLM262070 SO262086:SS262088 BPU262086:BPY262088 DNA262086:DNE262088 FKG262086:FKK262088 HHM262086:HHQ262088 JES262086:JEW262088 LBY262086:LCC262088 MZE262086:MZI262088 OWK262086:OWO262088 QTQ262086:QTU262088 SQW262086:SRA262088 UOC262086:UOG262088 WLI262086:WLM262088 SO262143:SS262145 BPU262143:BPY262145 DNA262143:DNE262145 FKG262143:FKK262145 HHM262143:HHQ262145 JES262143:JEW262145 LBY262143:LCC262145 MZE262143:MZI262145 OWK262143:OWO262145 QTQ262143:QTU262145 SQW262143:SRA262145 UOC262143:UOG262145 WLI262143:WLM262145 SO327618:SS327620 BPU327618:BPY327620 DNA327618:DNE327620 FKG327618:FKK327620 HHM327618:HHQ327620 JES327618:JEW327620 LBY327618:LCC327620 MZE327618:MZI327620 OWK327618:OWO327620 QTQ327618:QTU327620 SQW327618:SRA327620 UOC327618:UOG327620 WLI327618:WLM327620 SO393189:SS393191 BPU393189:BPY393191 DNA393189:DNE393191 FKG393189:FKK393191 HHM393189:HHQ393191 JES393189:JEW393191 LBY393189:LCC393191 MZE393189:MZI393191 OWK393189:OWO393191 QTQ393189:QTU393191 SQW393189:SRA393191 UOC393189:UOG393191 WLI393189:WLM393191 SO393231:SS393233 BPU393231:BPY393233 DNA393231:DNE393233 FKG393231:FKK393233 HHM393231:HHQ393233 JES393231:JEW393233 LBY393231:LCC393233 MZE393231:MZI393233 OWK393231:OWO393233 QTQ393231:QTU393233 SQW393231:SRA393233 UOC393231:UOG393233 WLI393231:WLM393233 SO393252:SS393254 BPU393252:BPY393254 DNA393252:DNE393254 FKG393252:FKK393254 HHM393252:HHQ393254 JES393252:JEW393254 LBY393252:LCC393254 MZE393252:MZI393254 OWK393252:OWO393254 QTQ393252:QTU393254 SQW393252:SRA393254 UOC393252:UOG393254 WLI393252:WLM393254 SO458550:SS458552 BPU458550:BPY458552 DNA458550:DNE458552 FKG458550:FKK458552 HHM458550:HHQ458552 JES458550:JEW458552 LBY458550:LCC458552 MZE458550:MZI458552 OWK458550:OWO458552 QTQ458550:QTU458552 SQW458550:SRA458552 UOC458550:UOG458552 WLI458550:WLM458552 SO458676:SS458678 BPU458676:BPY458678 DNA458676:DNE458678 FKG458676:FKK458678 HHM458676:HHQ458678 JES458676:JEW458678 LBY458676:LCC458678 MZE458676:MZI458678 OWK458676:OWO458678 QTQ458676:QTU458678 SQW458676:SRA458678 UOC458676:UOG458678 WLI458676:WLM458678 SO458694:SS458696 BPU458694:BPY458696 DNA458694:DNE458696 FKG458694:FKK458696 HHM458694:HHQ458696 JES458694:JEW458696 LBY458694:LCC458696 MZE458694:MZI458696 OWK458694:OWO458696 QTQ458694:QTU458696 SQW458694:SRA458696 UOC458694:UOG458696 WLI458694:WLM458696 SO458751:SS458753 BPU458751:BPY458753 DNA458751:DNE458753 FKG458751:FKK458753 HHM458751:HHQ458753 JES458751:JEW458753 LBY458751:LCC458753 MZE458751:MZI458753 OWK458751:OWO458753 QTQ458751:QTU458753 SQW458751:SRA458753 UOC458751:UOG458753 WLI458751:WLM458753 SO524226:SS524228 BPU524226:BPY524228 DNA524226:DNE524228 FKG524226:FKK524228 HHM524226:HHQ524228 JES524226:JEW524228 LBY524226:LCC524228 MZE524226:MZI524228 OWK524226:OWO524228 QTQ524226:QTU524228 SQW524226:SRA524228 UOC524226:UOG524228 WLI524226:WLM524228 SO589797:SS589799 BPU589797:BPY589799 DNA589797:DNE589799 FKG589797:FKK589799 HHM589797:HHQ589799 JES589797:JEW589799 LBY589797:LCC589799 MZE589797:MZI589799 OWK589797:OWO589799 QTQ589797:QTU589799 SQW589797:SRA589799 UOC589797:UOG589799 WLI589797:WLM589799 SO589839:SS589841 BPU589839:BPY589841 DNA589839:DNE589841 FKG589839:FKK589841 HHM589839:HHQ589841 JES589839:JEW589841 LBY589839:LCC589841 MZE589839:MZI589841 OWK589839:OWO589841 QTQ589839:QTU589841 SQW589839:SRA589841 UOC589839:UOG589841 WLI589839:WLM589841 SO589860:SS589862 BPU589860:BPY589862 DNA589860:DNE589862 FKG589860:FKK589862 HHM589860:HHQ589862 JES589860:JEW589862 LBY589860:LCC589862 MZE589860:MZI589862 OWK589860:OWO589862 QTQ589860:QTU589862 SQW589860:SRA589862 UOC589860:UOG589862 WLI589860:WLM589862 SO655158:SS655160 BPU655158:BPY655160 DNA655158:DNE655160 FKG655158:FKK655160 HHM655158:HHQ655160 JES655158:JEW655160 LBY655158:LCC655160 MZE655158:MZI655160 OWK655158:OWO655160 QTQ655158:QTU655160 SQW655158:SRA655160 UOC655158:UOG655160 WLI655158:WLM655160 SO655284:SS655286 BPU655284:BPY655286 DNA655284:DNE655286 FKG655284:FKK655286 HHM655284:HHQ655286 JES655284:JEW655286 LBY655284:LCC655286 MZE655284:MZI655286 OWK655284:OWO655286 QTQ655284:QTU655286 SQW655284:SRA655286 UOC655284:UOG655286 WLI655284:WLM655286 SO655302:SS655304 BPU655302:BPY655304 DNA655302:DNE655304 FKG655302:FKK655304 HHM655302:HHQ655304 JES655302:JEW655304 LBY655302:LCC655304 MZE655302:MZI655304 OWK655302:OWO655304 QTQ655302:QTU655304 SQW655302:SRA655304 UOC655302:UOG655304 WLI655302:WLM655304 SO655359:SS655361 BPU655359:BPY655361 DNA655359:DNE655361 FKG655359:FKK655361 HHM655359:HHQ655361 JES655359:JEW655361 LBY655359:LCC655361 MZE655359:MZI655361 OWK655359:OWO655361 QTQ655359:QTU655361 SQW655359:SRA655361 UOC655359:UOG655361 WLI655359:WLM655361 SO720834:SS720836 BPU720834:BPY720836 DNA720834:DNE720836 FKG720834:FKK720836 HHM720834:HHQ720836 JES720834:JEW720836 LBY720834:LCC720836 MZE720834:MZI720836 OWK720834:OWO720836 QTQ720834:QTU720836 SQW720834:SRA720836 UOC720834:UOG720836 WLI720834:WLM720836 SO786405:SS786407 BPU786405:BPY786407 DNA786405:DNE786407 FKG786405:FKK786407 HHM786405:HHQ786407 JES786405:JEW786407 LBY786405:LCC786407 MZE786405:MZI786407 OWK786405:OWO786407 QTQ786405:QTU786407 SQW786405:SRA786407 UOC786405:UOG786407 WLI786405:WLM786407 SO786447:SS786449 BPU786447:BPY786449 DNA786447:DNE786449 FKG786447:FKK786449 HHM786447:HHQ786449 JES786447:JEW786449 LBY786447:LCC786449 MZE786447:MZI786449 OWK786447:OWO786449 QTQ786447:QTU786449 SQW786447:SRA786449 UOC786447:UOG786449 WLI786447:WLM786449 SO786468:SS786470 BPU786468:BPY786470 DNA786468:DNE786470 FKG786468:FKK786470 HHM786468:HHQ786470 JES786468:JEW786470 LBY786468:LCC786470 MZE786468:MZI786470 OWK786468:OWO786470 QTQ786468:QTU786470 SQW786468:SRA786470 UOC786468:UOG786470 WLI786468:WLM786470 SO851766:SS851768 BPU851766:BPY851768 DNA851766:DNE851768 FKG851766:FKK851768 HHM851766:HHQ851768 JES851766:JEW851768 LBY851766:LCC851768 MZE851766:MZI851768 OWK851766:OWO851768 QTQ851766:QTU851768 SQW851766:SRA851768 UOC851766:UOG851768 WLI851766:WLM851768 SO851892:SS851894 BPU851892:BPY851894 DNA851892:DNE851894 FKG851892:FKK851894 HHM851892:HHQ851894 JES851892:JEW851894 LBY851892:LCC851894 MZE851892:MZI851894 OWK851892:OWO851894 QTQ851892:QTU851894 SQW851892:SRA851894 UOC851892:UOG851894 WLI851892:WLM851894 SO851910:SS851912 BPU851910:BPY851912 DNA851910:DNE851912 FKG851910:FKK851912 HHM851910:HHQ851912 JES851910:JEW851912 LBY851910:LCC851912 MZE851910:MZI851912 OWK851910:OWO851912 QTQ851910:QTU851912 SQW851910:SRA851912 UOC851910:UOG851912 WLI851910:WLM851912 SO851967:SS851969 BPU851967:BPY851969 DNA851967:DNE851969 FKG851967:FKK851969 HHM851967:HHQ851969 JES851967:JEW851969 LBY851967:LCC851969 MZE851967:MZI851969 OWK851967:OWO851969 QTQ851967:QTU851969 SQW851967:SRA851969 UOC851967:UOG851969 WLI851967:WLM851969 SO917442:SS917444 BPU917442:BPY917444 DNA917442:DNE917444 FKG917442:FKK917444 HHM917442:HHQ917444 JES917442:JEW917444 LBY917442:LCC917444 MZE917442:MZI917444 OWK917442:OWO917444 QTQ917442:QTU917444 SQW917442:SRA917444 UOC917442:UOG917444 WLI917442:WLM917444 SO983013:SS983015 BPU983013:BPY983015 DNA983013:DNE983015 FKG983013:FKK983015 HHM983013:HHQ983015 JES983013:JEW983015 LBY983013:LCC983015 MZE983013:MZI983015 OWK983013:OWO983015 QTQ983013:QTU983015 SQW983013:SRA983015 UOC983013:UOG983015 WLI983013:WLM983015 SO983055:SS983057 BPU983055:BPY983057 DNA983055:DNE983057 FKG983055:FKK983057 HHM983055:HHQ983057 JES983055:JEW983057 LBY983055:LCC983057 MZE983055:MZI983057 OWK983055:OWO983057 QTQ983055:QTU983057 SQW983055:SRA983057 UOC983055:UOG983057 WLI983055:WLM983057 SO983076:SS983078 BPU983076:BPY983078 DNA983076:DNE983078 FKG983076:FKK983078 HHM983076:HHQ983078 JES983076:JEW983078 LBY983076:LCC983078 MZE983076:MZI983078 OWK983076:OWO983078 QTQ983076:QTU983078 SQW983076:SRA983078 UOC983076:UOG983078 WLI983076:WLM983078 SO65341:SS65348 BPU65341:BPY65348 DNA65341:DNE65348 FKG65341:FKK65348 HHM65341:HHQ65348 JES65341:JEW65348 LBY65341:LCC65348 MZE65341:MZI65348 OWK65341:OWO65348 QTQ65341:QTU65348 SQW65341:SRA65348 UOC65341:UOG65348 WLI65341:WLM65348 SO130877:SS130884 BPU130877:BPY130884 DNA130877:DNE130884 FKG130877:FKK130884 HHM130877:HHQ130884 JES130877:JEW130884 LBY130877:LCC130884 MZE130877:MZI130884 OWK130877:OWO130884 QTQ130877:QTU130884 SQW130877:SRA130884 UOC130877:UOG130884 WLI130877:WLM130884 SO196413:SS196420 BPU196413:BPY196420 DNA196413:DNE196420 FKG196413:FKK196420 HHM196413:HHQ196420 JES196413:JEW196420 LBY196413:LCC196420 MZE196413:MZI196420 OWK196413:OWO196420 QTQ196413:QTU196420 SQW196413:SRA196420 UOC196413:UOG196420 WLI196413:WLM196420 SO261949:SS261956 BPU261949:BPY261956 DNA261949:DNE261956 FKG261949:FKK261956 HHM261949:HHQ261956 JES261949:JEW261956 LBY261949:LCC261956 MZE261949:MZI261956 OWK261949:OWO261956 QTQ261949:QTU261956 SQW261949:SRA261956 UOC261949:UOG261956 WLI261949:WLM261956 SO327485:SS327492 BPU327485:BPY327492 DNA327485:DNE327492 FKG327485:FKK327492 HHM327485:HHQ327492 JES327485:JEW327492 LBY327485:LCC327492 MZE327485:MZI327492 OWK327485:OWO327492 QTQ327485:QTU327492 SQW327485:SRA327492 UOC327485:UOG327492 WLI327485:WLM327492 SO393021:SS393028 BPU393021:BPY393028 DNA393021:DNE393028 FKG393021:FKK393028 HHM393021:HHQ393028 JES393021:JEW393028 LBY393021:LCC393028 MZE393021:MZI393028 OWK393021:OWO393028 QTQ393021:QTU393028 SQW393021:SRA393028 UOC393021:UOG393028 WLI393021:WLM393028 SO458557:SS458564 BPU458557:BPY458564 DNA458557:DNE458564 FKG458557:FKK458564 HHM458557:HHQ458564 JES458557:JEW458564 LBY458557:LCC458564 MZE458557:MZI458564 OWK458557:OWO458564 QTQ458557:QTU458564 SQW458557:SRA458564 UOC458557:UOG458564 WLI458557:WLM458564 SO524093:SS524100 BPU524093:BPY524100 DNA524093:DNE524100 FKG524093:FKK524100 HHM524093:HHQ524100 JES524093:JEW524100 LBY524093:LCC524100 MZE524093:MZI524100 OWK524093:OWO524100 QTQ524093:QTU524100 SQW524093:SRA524100 UOC524093:UOG524100 WLI524093:WLM524100 SO589629:SS589636 BPU589629:BPY589636 DNA589629:DNE589636 FKG589629:FKK589636 HHM589629:HHQ589636 JES589629:JEW589636 LBY589629:LCC589636 MZE589629:MZI589636 OWK589629:OWO589636 QTQ589629:QTU589636 SQW589629:SRA589636 UOC589629:UOG589636 WLI589629:WLM589636 SO655165:SS655172 BPU655165:BPY655172 DNA655165:DNE655172 FKG655165:FKK655172 HHM655165:HHQ655172 JES655165:JEW655172 LBY655165:LCC655172 MZE655165:MZI655172 OWK655165:OWO655172 QTQ655165:QTU655172 SQW655165:SRA655172 UOC655165:UOG655172 WLI655165:WLM655172 SO720701:SS720708 BPU720701:BPY720708 DNA720701:DNE720708 FKG720701:FKK720708 HHM720701:HHQ720708 JES720701:JEW720708 LBY720701:LCC720708 MZE720701:MZI720708 OWK720701:OWO720708 QTQ720701:QTU720708 SQW720701:SRA720708 UOC720701:UOG720708 WLI720701:WLM720708 SO786237:SS786244 BPU786237:BPY786244 DNA786237:DNE786244 FKG786237:FKK786244 HHM786237:HHQ786244 JES786237:JEW786244 LBY786237:LCC786244 MZE786237:MZI786244 OWK786237:OWO786244 QTQ786237:QTU786244 SQW786237:SRA786244 UOC786237:UOG786244 WLI786237:WLM786244 SO851773:SS851780 BPU851773:BPY851780 DNA851773:DNE851780 FKG851773:FKK851780 HHM851773:HHQ851780 JES851773:JEW851780 LBY851773:LCC851780 MZE851773:MZI851780 OWK851773:OWO851780 QTQ851773:QTU851780 SQW851773:SRA851780 UOC851773:UOG851780 WLI851773:WLM851780 SO917309:SS917316 BPU917309:BPY917316 DNA917309:DNE917316 FKG917309:FKK917316 HHM917309:HHQ917316 JES917309:JEW917316 LBY917309:LCC917316 MZE917309:MZI917316 OWK917309:OWO917316 QTQ917309:QTU917316 SQW917309:SRA917316 UOC917309:UOG917316 WLI917309:WLM917316 SO982845:SS982852 BPU982845:BPY982852 DNA982845:DNE982852 FKG982845:FKK982852 HHM982845:HHQ982852 JES982845:JEW982852 LBY982845:LCC982852 MZE982845:MZI982852 OWK982845:OWO982852 QTQ982845:QTU982852 SQW982845:SRA982852 UOC982845:UOG982852 WLI982845:WLM982852 SO65350:SS65353 BPU65350:BPY65353 DNA65350:DNE65353 FKG65350:FKK65353 HHM65350:HHQ65353 JES65350:JEW65353 LBY65350:LCC65353 MZE65350:MZI65353 OWK65350:OWO65353 QTQ65350:QTU65353 SQW65350:SRA65353 UOC65350:UOG65353 WLI65350:WLM65353 SO65438:SS65441 BPU65438:BPY65441 DNA65438:DNE65441 FKG65438:FKK65441 HHM65438:HHQ65441 JES65438:JEW65441 LBY65438:LCC65441 MZE65438:MZI65441 OWK65438:OWO65441 QTQ65438:QTU65441 SQW65438:SRA65441 UOC65438:UOG65441 WLI65438:WLM65441 SO65542:SS65545 BPU65542:BPY65545 DNA65542:DNE65545 FKG65542:FKK65545 HHM65542:HHQ65545 JES65542:JEW65545 LBY65542:LCC65545 MZE65542:MZI65545 OWK65542:OWO65545 QTQ65542:QTU65545 SQW65542:SRA65545 UOC65542:UOG65545 WLI65542:WLM65545 SO130886:SS130889 BPU130886:BPY130889 DNA130886:DNE130889 FKG130886:FKK130889 HHM130886:HHQ130889 JES130886:JEW130889 LBY130886:LCC130889 MZE130886:MZI130889 OWK130886:OWO130889 QTQ130886:QTU130889 SQW130886:SRA130889 UOC130886:UOG130889 WLI130886:WLM130889 SO130974:SS130977 BPU130974:BPY130977 DNA130974:DNE130977 FKG130974:FKK130977 HHM130974:HHQ130977 JES130974:JEW130977 LBY130974:LCC130977 MZE130974:MZI130977 OWK130974:OWO130977 QTQ130974:QTU130977 SQW130974:SRA130977 UOC130974:UOG130977 WLI130974:WLM130977 SO131078:SS131081 BPU131078:BPY131081 DNA131078:DNE131081 FKG131078:FKK131081 HHM131078:HHQ131081 JES131078:JEW131081 LBY131078:LCC131081 MZE131078:MZI131081 OWK131078:OWO131081 QTQ131078:QTU131081 SQW131078:SRA131081 UOC131078:UOG131081 WLI131078:WLM131081 SO196422:SS196425 BPU196422:BPY196425 DNA196422:DNE196425 FKG196422:FKK196425 HHM196422:HHQ196425 JES196422:JEW196425 LBY196422:LCC196425 MZE196422:MZI196425 OWK196422:OWO196425 QTQ196422:QTU196425 SQW196422:SRA196425 UOC196422:UOG196425 WLI196422:WLM196425 SO196510:SS196513 BPU196510:BPY196513 DNA196510:DNE196513 FKG196510:FKK196513 HHM196510:HHQ196513 JES196510:JEW196513 LBY196510:LCC196513 MZE196510:MZI196513 OWK196510:OWO196513 QTQ196510:QTU196513 SQW196510:SRA196513 UOC196510:UOG196513 WLI196510:WLM196513 SO196614:SS196617 BPU196614:BPY196617 DNA196614:DNE196617 FKG196614:FKK196617 HHM196614:HHQ196617 JES196614:JEW196617 LBY196614:LCC196617 MZE196614:MZI196617 OWK196614:OWO196617 QTQ196614:QTU196617 SQW196614:SRA196617 UOC196614:UOG196617 WLI196614:WLM196617 SO261958:SS261961 BPU261958:BPY261961 DNA261958:DNE261961 FKG261958:FKK261961 HHM261958:HHQ261961 JES261958:JEW261961 LBY261958:LCC261961 MZE261958:MZI261961 OWK261958:OWO261961 QTQ261958:QTU261961 SQW261958:SRA261961 UOC261958:UOG261961 WLI261958:WLM261961 SO262046:SS262049 BPU262046:BPY262049 DNA262046:DNE262049 FKG262046:FKK262049 HHM262046:HHQ262049 JES262046:JEW262049 LBY262046:LCC262049 MZE262046:MZI262049 OWK262046:OWO262049 QTQ262046:QTU262049 SQW262046:SRA262049 UOC262046:UOG262049 WLI262046:WLM262049 SO262150:SS262153 BPU262150:BPY262153 DNA262150:DNE262153 FKG262150:FKK262153 HHM262150:HHQ262153 JES262150:JEW262153 LBY262150:LCC262153 MZE262150:MZI262153 OWK262150:OWO262153 QTQ262150:QTU262153 SQW262150:SRA262153 UOC262150:UOG262153 WLI262150:WLM262153 SO327494:SS327497 BPU327494:BPY327497 DNA327494:DNE327497 FKG327494:FKK327497 HHM327494:HHQ327497 JES327494:JEW327497 LBY327494:LCC327497 MZE327494:MZI327497 OWK327494:OWO327497 QTQ327494:QTU327497 SQW327494:SRA327497 UOC327494:UOG327497 WLI327494:WLM327497 SO327582:SS327585 BPU327582:BPY327585 DNA327582:DNE327585 FKG327582:FKK327585 HHM327582:HHQ327585 JES327582:JEW327585 LBY327582:LCC327585 MZE327582:MZI327585 OWK327582:OWO327585 QTQ327582:QTU327585 SQW327582:SRA327585 UOC327582:UOG327585 WLI327582:WLM327585 SO327686:SS327689 BPU327686:BPY327689 DNA327686:DNE327689 FKG327686:FKK327689 HHM327686:HHQ327689 JES327686:JEW327689 LBY327686:LCC327689 MZE327686:MZI327689 OWK327686:OWO327689 QTQ327686:QTU327689 SQW327686:SRA327689 UOC327686:UOG327689 WLI327686:WLM327689 SO393030:SS393033 BPU393030:BPY393033 DNA393030:DNE393033 FKG393030:FKK393033 HHM393030:HHQ393033 JES393030:JEW393033 LBY393030:LCC393033 MZE393030:MZI393033 OWK393030:OWO393033 QTQ393030:QTU393033 SQW393030:SRA393033 UOC393030:UOG393033 WLI393030:WLM393033 SO393118:SS393121 BPU393118:BPY393121 DNA393118:DNE393121 FKG393118:FKK393121 HHM393118:HHQ393121 JES393118:JEW393121 LBY393118:LCC393121 MZE393118:MZI393121 OWK393118:OWO393121 QTQ393118:QTU393121 SQW393118:SRA393121 UOC393118:UOG393121 WLI393118:WLM393121 SO393222:SS393225 BPU393222:BPY393225 DNA393222:DNE393225 FKG393222:FKK393225 HHM393222:HHQ393225 JES393222:JEW393225 LBY393222:LCC393225 MZE393222:MZI393225 OWK393222:OWO393225 QTQ393222:QTU393225 SQW393222:SRA393225 UOC393222:UOG393225 WLI393222:WLM393225 SO458566:SS458569 BPU458566:BPY458569 DNA458566:DNE458569 FKG458566:FKK458569 HHM458566:HHQ458569 JES458566:JEW458569 LBY458566:LCC458569 MZE458566:MZI458569 OWK458566:OWO458569 QTQ458566:QTU458569 SQW458566:SRA458569 UOC458566:UOG458569 WLI458566:WLM458569 SO458654:SS458657 BPU458654:BPY458657 DNA458654:DNE458657 FKG458654:FKK458657 HHM458654:HHQ458657 JES458654:JEW458657 LBY458654:LCC458657 MZE458654:MZI458657 OWK458654:OWO458657 QTQ458654:QTU458657 SQW458654:SRA458657 UOC458654:UOG458657 WLI458654:WLM458657 SO458758:SS458761 BPU458758:BPY458761 DNA458758:DNE458761 FKG458758:FKK458761 HHM458758:HHQ458761 JES458758:JEW458761 LBY458758:LCC458761 MZE458758:MZI458761 OWK458758:OWO458761 QTQ458758:QTU458761 SQW458758:SRA458761 UOC458758:UOG458761 WLI458758:WLM458761 SO524102:SS524105 BPU524102:BPY524105 DNA524102:DNE524105 FKG524102:FKK524105 HHM524102:HHQ524105 JES524102:JEW524105 LBY524102:LCC524105 MZE524102:MZI524105 OWK524102:OWO524105 QTQ524102:QTU524105 SQW524102:SRA524105 UOC524102:UOG524105 WLI524102:WLM524105 SO524190:SS524193 BPU524190:BPY524193 DNA524190:DNE524193 FKG524190:FKK524193 HHM524190:HHQ524193 JES524190:JEW524193 LBY524190:LCC524193 MZE524190:MZI524193 OWK524190:OWO524193 QTQ524190:QTU524193 SQW524190:SRA524193 UOC524190:UOG524193 WLI524190:WLM524193 SO524294:SS524297 BPU524294:BPY524297 DNA524294:DNE524297 FKG524294:FKK524297 HHM524294:HHQ524297 JES524294:JEW524297 LBY524294:LCC524297 MZE524294:MZI524297 OWK524294:OWO524297 QTQ524294:QTU524297 SQW524294:SRA524297 UOC524294:UOG524297 WLI524294:WLM524297 SO589638:SS589641 BPU589638:BPY589641 DNA589638:DNE589641 FKG589638:FKK589641 HHM589638:HHQ589641 JES589638:JEW589641 LBY589638:LCC589641 MZE589638:MZI589641 OWK589638:OWO589641 QTQ589638:QTU589641 SQW589638:SRA589641 UOC589638:UOG589641 WLI589638:WLM589641 SO589726:SS589729 BPU589726:BPY589729 DNA589726:DNE589729 FKG589726:FKK589729 HHM589726:HHQ589729 JES589726:JEW589729 LBY589726:LCC589729 MZE589726:MZI589729 OWK589726:OWO589729 QTQ589726:QTU589729 SQW589726:SRA589729 UOC589726:UOG589729 WLI589726:WLM589729 SO589830:SS589833 BPU589830:BPY589833 DNA589830:DNE589833 FKG589830:FKK589833 HHM589830:HHQ589833 JES589830:JEW589833 LBY589830:LCC589833 MZE589830:MZI589833 OWK589830:OWO589833 QTQ589830:QTU589833 SQW589830:SRA589833 UOC589830:UOG589833 WLI589830:WLM589833 SO655174:SS655177 BPU655174:BPY655177 DNA655174:DNE655177 FKG655174:FKK655177 HHM655174:HHQ655177 JES655174:JEW655177 LBY655174:LCC655177 MZE655174:MZI655177 OWK655174:OWO655177 QTQ655174:QTU655177 SQW655174:SRA655177 UOC655174:UOG655177 WLI655174:WLM655177 SO655262:SS655265 BPU655262:BPY655265 DNA655262:DNE655265 FKG655262:FKK655265 HHM655262:HHQ655265 JES655262:JEW655265 LBY655262:LCC655265 MZE655262:MZI655265 OWK655262:OWO655265 QTQ655262:QTU655265 SQW655262:SRA655265 UOC655262:UOG655265 WLI655262:WLM655265 SO655366:SS655369 BPU655366:BPY655369 DNA655366:DNE655369 FKG655366:FKK655369 HHM655366:HHQ655369 JES655366:JEW655369 LBY655366:LCC655369 MZE655366:MZI655369 OWK655366:OWO655369 QTQ655366:QTU655369 SQW655366:SRA655369 UOC655366:UOG655369 WLI655366:WLM655369 SO720710:SS720713 BPU720710:BPY720713 DNA720710:DNE720713 FKG720710:FKK720713 HHM720710:HHQ720713 JES720710:JEW720713 LBY720710:LCC720713 MZE720710:MZI720713 OWK720710:OWO720713 QTQ720710:QTU720713 SQW720710:SRA720713 UOC720710:UOG720713 WLI720710:WLM720713 SO720798:SS720801 BPU720798:BPY720801 DNA720798:DNE720801 FKG720798:FKK720801 HHM720798:HHQ720801 JES720798:JEW720801 LBY720798:LCC720801 MZE720798:MZI720801 OWK720798:OWO720801 QTQ720798:QTU720801 SQW720798:SRA720801 UOC720798:UOG720801 WLI720798:WLM720801 SO720902:SS720905 BPU720902:BPY720905 DNA720902:DNE720905 FKG720902:FKK720905 HHM720902:HHQ720905 JES720902:JEW720905 LBY720902:LCC720905 MZE720902:MZI720905 OWK720902:OWO720905 QTQ720902:QTU720905 SQW720902:SRA720905 UOC720902:UOG720905 WLI720902:WLM720905 SO786246:SS786249 BPU786246:BPY786249 DNA786246:DNE786249 FKG786246:FKK786249 HHM786246:HHQ786249 JES786246:JEW786249 LBY786246:LCC786249 MZE786246:MZI786249 OWK786246:OWO786249 QTQ786246:QTU786249 SQW786246:SRA786249 UOC786246:UOG786249 WLI786246:WLM786249 SO786334:SS786337 BPU786334:BPY786337 DNA786334:DNE786337 FKG786334:FKK786337 HHM786334:HHQ786337 JES786334:JEW786337 LBY786334:LCC786337 MZE786334:MZI786337 OWK786334:OWO786337 QTQ786334:QTU786337 SQW786334:SRA786337 UOC786334:UOG786337 WLI786334:WLM786337 SO786438:SS786441 BPU786438:BPY786441 DNA786438:DNE786441 FKG786438:FKK786441 HHM786438:HHQ786441 JES786438:JEW786441 LBY786438:LCC786441 MZE786438:MZI786441 OWK786438:OWO786441 QTQ786438:QTU786441 SQW786438:SRA786441 UOC786438:UOG786441 WLI786438:WLM786441 SO851782:SS851785 BPU851782:BPY851785 DNA851782:DNE851785 FKG851782:FKK851785 HHM851782:HHQ851785 JES851782:JEW851785 LBY851782:LCC851785 MZE851782:MZI851785 OWK851782:OWO851785 QTQ851782:QTU851785 SQW851782:SRA851785 UOC851782:UOG851785 WLI851782:WLM851785 SO851870:SS851873 BPU851870:BPY851873 DNA851870:DNE851873 FKG851870:FKK851873 HHM851870:HHQ851873 JES851870:JEW851873 LBY851870:LCC851873 MZE851870:MZI851873 OWK851870:OWO851873 QTQ851870:QTU851873 SQW851870:SRA851873 UOC851870:UOG851873 WLI851870:WLM851873 SO851974:SS851977 BPU851974:BPY851977 DNA851974:DNE851977 FKG851974:FKK851977 HHM851974:HHQ851977 JES851974:JEW851977 LBY851974:LCC851977 MZE851974:MZI851977 OWK851974:OWO851977 QTQ851974:QTU851977 SQW851974:SRA851977 UOC851974:UOG851977 WLI851974:WLM851977 SO917318:SS917321 BPU917318:BPY917321 DNA917318:DNE917321 FKG917318:FKK917321 HHM917318:HHQ917321 JES917318:JEW917321 LBY917318:LCC917321 MZE917318:MZI917321 OWK917318:OWO917321 QTQ917318:QTU917321 SQW917318:SRA917321 UOC917318:UOG917321 WLI917318:WLM917321 SO917406:SS917409 BPU917406:BPY917409 DNA917406:DNE917409 FKG917406:FKK917409 HHM917406:HHQ917409 JES917406:JEW917409 LBY917406:LCC917409 MZE917406:MZI917409 OWK917406:OWO917409 QTQ917406:QTU917409 SQW917406:SRA917409 UOC917406:UOG917409 WLI917406:WLM917409 SO917510:SS917513 BPU917510:BPY917513 DNA917510:DNE917513 FKG917510:FKK917513 HHM917510:HHQ917513 JES917510:JEW917513 LBY917510:LCC917513 MZE917510:MZI917513 OWK917510:OWO917513 QTQ917510:QTU917513 SQW917510:SRA917513 UOC917510:UOG917513 WLI917510:WLM917513 SO982854:SS982857 BPU982854:BPY982857 DNA982854:DNE982857 FKG982854:FKK982857 HHM982854:HHQ982857 JES982854:JEW982857 LBY982854:LCC982857 MZE982854:MZI982857 OWK982854:OWO982857 QTQ982854:QTU982857 SQW982854:SRA982857 UOC982854:UOG982857 WLI982854:WLM982857 SO982942:SS982945 BPU982942:BPY982945 DNA982942:DNE982945 FKG982942:FKK982945 HHM982942:HHQ982945 JES982942:JEW982945 LBY982942:LCC982945 MZE982942:MZI982945 OWK982942:OWO982945 QTQ982942:QTU982945 SQW982942:SRA982945 UOC982942:UOG982945 WLI982942:WLM982945 SO983046:SS983049 BPU983046:BPY983049 DNA983046:DNE983049 FKG983046:FKK983049 HHM983046:HHQ983049 JES983046:JEW983049 LBY983046:LCC983049 MZE983046:MZI983049 OWK983046:OWO983049 QTQ983046:QTU983049 SQW983046:SRA983049 UOC983046:UOG983049 WLI983046:WLM983049 SO65394:SS65402 BPU65394:BPY65402 DNA65394:DNE65402 FKG65394:FKK65402 HHM65394:HHQ65402 JES65394:JEW65402 LBY65394:LCC65402 MZE65394:MZI65402 OWK65394:OWO65402 QTQ65394:QTU65402 SQW65394:SRA65402 UOC65394:UOG65402 WLI65394:WLM65402 SO589752:SS589760 BPU589752:BPY589760 DNA589752:DNE589760 FKG589752:FKK589760 HHM589752:HHQ589760 JES589752:JEW589760 LBY589752:LCC589760 MZE589752:MZI589760 OWK589752:OWO589760 QTQ589752:QTU589760 SQW589752:SRA589760 UOC589752:UOG589760 WLI589752:WLM589760 SO655218:SS655226 BPU655218:BPY655226 DNA655218:DNE655226 FKG655218:FKK655226 HHM655218:HHQ655226 JES655218:JEW655226 LBY655218:LCC655226 MZE655218:MZI655226 OWK655218:OWO655226 QTQ655218:QTU655226 SQW655218:SRA655226 UOC655218:UOG655226 WLI655218:WLM655226 SO65407:SS65411 BPU65407:BPY65411 DNA65407:DNE65411 FKG65407:FKK65411 HHM65407:HHQ65411 JES65407:JEW65411 LBY65407:LCC65411 MZE65407:MZI65411 OWK65407:OWO65411 QTQ65407:QTU65411 SQW65407:SRA65411 UOC65407:UOG65411 WLI65407:WLM65411 SO65502:SS65506 BPU65502:BPY65506 DNA65502:DNE65506 FKG65502:FKK65506 HHM65502:HHQ65506 JES65502:JEW65506 LBY65502:LCC65506 MZE65502:MZI65506 OWK65502:OWO65506 QTQ65502:QTU65506 SQW65502:SRA65506 UOC65502:UOG65506 WLI65502:WLM65506 SO393087:SS393091 BPU393087:BPY393091 DNA393087:DNE393091 FKG393087:FKK393091 HHM393087:HHQ393091 JES393087:JEW393091 LBY393087:LCC393091 MZE393087:MZI393091 OWK393087:OWO393091 QTQ393087:QTU393091 SQW393087:SRA393091 UOC393087:UOG393091 WLI393087:WLM393091 SO393182:SS393186 BPU393182:BPY393186 DNA393182:DNE393186 FKG393182:FKK393186 HHM393182:HHQ393186 JES393182:JEW393186 LBY393182:LCC393186 MZE393182:MZI393186 OWK393182:OWO393186 QTQ393182:QTU393186 SQW393182:SRA393186 UOC393182:UOG393186 WLI393182:WLM393186 SO720767:SS720771 BPU720767:BPY720771 DNA720767:DNE720771 FKG720767:FKK720771 HHM720767:HHQ720771 JES720767:JEW720771 LBY720767:LCC720771 MZE720767:MZI720771 OWK720767:OWO720771 QTQ720767:QTU720771 SQW720767:SRA720771 UOC720767:UOG720771 WLI720767:WLM720771 SO720862:SS720866 BPU720862:BPY720866 DNA720862:DNE720866 FKG720862:FKK720866 HHM720862:HHQ720866 JES720862:JEW720866 LBY720862:LCC720866 MZE720862:MZI720866 OWK720862:OWO720866 QTQ720862:QTU720866 SQW720862:SRA720866 UOC720862:UOG720866 WLI720862:WLM720866 SO65413:SS65423 BPU65413:BPY65423 DNA65413:DNE65423 FKG65413:FKK65423 HHM65413:HHQ65423 JES65413:JEW65423 LBY65413:LCC65423 MZE65413:MZI65423 OWK65413:OWO65423 QTQ65413:QTU65423 SQW65413:SRA65423 UOC65413:UOG65423 WLI65413:WLM65423 SO786309:SS786319 BPU786309:BPY786319 DNA786309:DNE786319 FKG786309:FKK786319 HHM786309:HHQ786319 JES786309:JEW786319 LBY786309:LCC786319 MZE786309:MZI786319 OWK786309:OWO786319 QTQ786309:QTU786319 SQW786309:SRA786319 UOC786309:UOG786319 WLI786309:WLM786319 SO65428:SS65431 BPU65428:BPY65431 DNA65428:DNE65431 FKG65428:FKK65431 HHM65428:HHQ65431 JES65428:JEW65431 LBY65428:LCC65431 MZE65428:MZI65431 OWK65428:OWO65431 QTQ65428:QTU65431 SQW65428:SRA65431 UOC65428:UOG65431 WLI65428:WLM65431 SO65576:SS65579 BPU65576:BPY65579 DNA65576:DNE65579 FKG65576:FKK65579 HHM65576:HHQ65579 JES65576:JEW65579 LBY65576:LCC65579 MZE65576:MZI65579 OWK65576:OWO65579 QTQ65576:QTU65579 SQW65576:SRA65579 UOC65576:UOG65579 WLI65576:WLM65579 SO130964:SS130967 BPU130964:BPY130967 DNA130964:DNE130967 FKG130964:FKK130967 HHM130964:HHQ130967 JES130964:JEW130967 LBY130964:LCC130967 MZE130964:MZI130967 OWK130964:OWO130967 QTQ130964:QTU130967 SQW130964:SRA130967 UOC130964:UOG130967 WLI130964:WLM130967 SO131112:SS131115 BPU131112:BPY131115 DNA131112:DNE131115 FKG131112:FKK131115 HHM131112:HHQ131115 JES131112:JEW131115 LBY131112:LCC131115 MZE131112:MZI131115 OWK131112:OWO131115 QTQ131112:QTU131115 SQW131112:SRA131115 UOC131112:UOG131115 WLI131112:WLM131115 SO196500:SS196503 BPU196500:BPY196503 DNA196500:DNE196503 FKG196500:FKK196503 HHM196500:HHQ196503 JES196500:JEW196503 LBY196500:LCC196503 MZE196500:MZI196503 OWK196500:OWO196503 QTQ196500:QTU196503 SQW196500:SRA196503 UOC196500:UOG196503 WLI196500:WLM196503 SO196648:SS196651 BPU196648:BPY196651 DNA196648:DNE196651 FKG196648:FKK196651 HHM196648:HHQ196651 JES196648:JEW196651 LBY196648:LCC196651 MZE196648:MZI196651 OWK196648:OWO196651 QTQ196648:QTU196651 SQW196648:SRA196651 UOC196648:UOG196651 WLI196648:WLM196651 SO262036:SS262039 BPU262036:BPY262039 DNA262036:DNE262039 FKG262036:FKK262039 HHM262036:HHQ262039 JES262036:JEW262039 LBY262036:LCC262039 MZE262036:MZI262039 OWK262036:OWO262039 QTQ262036:QTU262039 SQW262036:SRA262039 UOC262036:UOG262039 WLI262036:WLM262039 SO262184:SS262187 BPU262184:BPY262187 DNA262184:DNE262187 FKG262184:FKK262187 HHM262184:HHQ262187 JES262184:JEW262187 LBY262184:LCC262187 MZE262184:MZI262187 OWK262184:OWO262187 QTQ262184:QTU262187 SQW262184:SRA262187 UOC262184:UOG262187 WLI262184:WLM262187 SO327572:SS327575 BPU327572:BPY327575 DNA327572:DNE327575 FKG327572:FKK327575 HHM327572:HHQ327575 JES327572:JEW327575 LBY327572:LCC327575 MZE327572:MZI327575 OWK327572:OWO327575 QTQ327572:QTU327575 SQW327572:SRA327575 UOC327572:UOG327575 WLI327572:WLM327575 SO327720:SS327723 BPU327720:BPY327723 DNA327720:DNE327723 FKG327720:FKK327723 HHM327720:HHQ327723 JES327720:JEW327723 LBY327720:LCC327723 MZE327720:MZI327723 OWK327720:OWO327723 QTQ327720:QTU327723 SQW327720:SRA327723 UOC327720:UOG327723 WLI327720:WLM327723 SO393108:SS393111 BPU393108:BPY393111 DNA393108:DNE393111 FKG393108:FKK393111 HHM393108:HHQ393111 JES393108:JEW393111 LBY393108:LCC393111 MZE393108:MZI393111 OWK393108:OWO393111 QTQ393108:QTU393111 SQW393108:SRA393111 UOC393108:UOG393111 WLI393108:WLM393111 SO393256:SS393259 BPU393256:BPY393259 DNA393256:DNE393259 FKG393256:FKK393259 HHM393256:HHQ393259 JES393256:JEW393259 LBY393256:LCC393259 MZE393256:MZI393259 OWK393256:OWO393259 QTQ393256:QTU393259 SQW393256:SRA393259 UOC393256:UOG393259 WLI393256:WLM393259 SO458644:SS458647 BPU458644:BPY458647 DNA458644:DNE458647 FKG458644:FKK458647 HHM458644:HHQ458647 JES458644:JEW458647 LBY458644:LCC458647 MZE458644:MZI458647 OWK458644:OWO458647 QTQ458644:QTU458647 SQW458644:SRA458647 UOC458644:UOG458647 WLI458644:WLM458647 SO458792:SS458795 BPU458792:BPY458795 DNA458792:DNE458795 FKG458792:FKK458795 HHM458792:HHQ458795 JES458792:JEW458795 LBY458792:LCC458795 MZE458792:MZI458795 OWK458792:OWO458795 QTQ458792:QTU458795 SQW458792:SRA458795 UOC458792:UOG458795 WLI458792:WLM458795 SO524180:SS524183 BPU524180:BPY524183 DNA524180:DNE524183 FKG524180:FKK524183 HHM524180:HHQ524183 JES524180:JEW524183 LBY524180:LCC524183 MZE524180:MZI524183 OWK524180:OWO524183 QTQ524180:QTU524183 SQW524180:SRA524183 UOC524180:UOG524183 WLI524180:WLM524183 SO524328:SS524331 BPU524328:BPY524331 DNA524328:DNE524331 FKG524328:FKK524331 HHM524328:HHQ524331 JES524328:JEW524331 LBY524328:LCC524331 MZE524328:MZI524331 OWK524328:OWO524331 QTQ524328:QTU524331 SQW524328:SRA524331 UOC524328:UOG524331 WLI524328:WLM524331 SO589716:SS589719 BPU589716:BPY589719 DNA589716:DNE589719 FKG589716:FKK589719 HHM589716:HHQ589719 JES589716:JEW589719 LBY589716:LCC589719 MZE589716:MZI589719 OWK589716:OWO589719 QTQ589716:QTU589719 SQW589716:SRA589719 UOC589716:UOG589719 WLI589716:WLM589719 SO589864:SS589867 BPU589864:BPY589867 DNA589864:DNE589867 FKG589864:FKK589867 HHM589864:HHQ589867 JES589864:JEW589867 LBY589864:LCC589867 MZE589864:MZI589867 OWK589864:OWO589867 QTQ589864:QTU589867 SQW589864:SRA589867 UOC589864:UOG589867 WLI589864:WLM589867 SO655252:SS655255 BPU655252:BPY655255 DNA655252:DNE655255 FKG655252:FKK655255 HHM655252:HHQ655255 JES655252:JEW655255 LBY655252:LCC655255 MZE655252:MZI655255 OWK655252:OWO655255 QTQ655252:QTU655255 SQW655252:SRA655255 UOC655252:UOG655255 WLI655252:WLM655255 SO655400:SS655403 BPU655400:BPY655403 DNA655400:DNE655403 FKG655400:FKK655403 HHM655400:HHQ655403 JES655400:JEW655403 LBY655400:LCC655403 MZE655400:MZI655403 OWK655400:OWO655403 QTQ655400:QTU655403 SQW655400:SRA655403 UOC655400:UOG655403 WLI655400:WLM655403 SO720788:SS720791 BPU720788:BPY720791 DNA720788:DNE720791 FKG720788:FKK720791 HHM720788:HHQ720791 JES720788:JEW720791 LBY720788:LCC720791 MZE720788:MZI720791 OWK720788:OWO720791 QTQ720788:QTU720791 SQW720788:SRA720791 UOC720788:UOG720791 WLI720788:WLM720791 SO720936:SS720939 BPU720936:BPY720939 DNA720936:DNE720939 FKG720936:FKK720939 HHM720936:HHQ720939 JES720936:JEW720939 LBY720936:LCC720939 MZE720936:MZI720939 OWK720936:OWO720939 QTQ720936:QTU720939 SQW720936:SRA720939 UOC720936:UOG720939 WLI720936:WLM720939 SO786324:SS786327 BPU786324:BPY786327 DNA786324:DNE786327 FKG786324:FKK786327 HHM786324:HHQ786327 JES786324:JEW786327 LBY786324:LCC786327 MZE786324:MZI786327 OWK786324:OWO786327 QTQ786324:QTU786327 SQW786324:SRA786327 UOC786324:UOG786327 WLI786324:WLM786327 SO786472:SS786475 BPU786472:BPY786475 DNA786472:DNE786475 FKG786472:FKK786475 HHM786472:HHQ786475 JES786472:JEW786475 LBY786472:LCC786475 MZE786472:MZI786475 OWK786472:OWO786475 QTQ786472:QTU786475 SQW786472:SRA786475 UOC786472:UOG786475 WLI786472:WLM786475 SO851860:SS851863 BPU851860:BPY851863 DNA851860:DNE851863 FKG851860:FKK851863 HHM851860:HHQ851863 JES851860:JEW851863 LBY851860:LCC851863 MZE851860:MZI851863 OWK851860:OWO851863 QTQ851860:QTU851863 SQW851860:SRA851863 UOC851860:UOG851863 WLI851860:WLM851863 SO852008:SS852011 BPU852008:BPY852011 DNA852008:DNE852011 FKG852008:FKK852011 HHM852008:HHQ852011 JES852008:JEW852011 LBY852008:LCC852011 MZE852008:MZI852011 OWK852008:OWO852011 QTQ852008:QTU852011 SQW852008:SRA852011 UOC852008:UOG852011 WLI852008:WLM852011 SO917396:SS917399 BPU917396:BPY917399 DNA917396:DNE917399 FKG917396:FKK917399 HHM917396:HHQ917399 JES917396:JEW917399 LBY917396:LCC917399 MZE917396:MZI917399 OWK917396:OWO917399 QTQ917396:QTU917399 SQW917396:SRA917399 UOC917396:UOG917399 WLI917396:WLM917399 SO917544:SS917547 BPU917544:BPY917547 DNA917544:DNE917547 FKG917544:FKK917547 HHM917544:HHQ917547 JES917544:JEW917547 LBY917544:LCC917547 MZE917544:MZI917547 OWK917544:OWO917547 QTQ917544:QTU917547 SQW917544:SRA917547 UOC917544:UOG917547 WLI917544:WLM917547 SO982932:SS982935 BPU982932:BPY982935 DNA982932:DNE982935 FKG982932:FKK982935 HHM982932:HHQ982935 JES982932:JEW982935 LBY982932:LCC982935 MZE982932:MZI982935 OWK982932:OWO982935 QTQ982932:QTU982935 SQW982932:SRA982935 UOC982932:UOG982935 WLI982932:WLM982935 SO983080:SS983083 BPU983080:BPY983083 DNA983080:DNE983083 FKG983080:FKK983083 HHM983080:HHQ983083 JES983080:JEW983083 LBY983080:LCC983083 MZE983080:MZI983083 OWK983080:OWO983083 QTQ983080:QTU983083 SQW983080:SRA983083 UOC983080:UOG983083 WLI983080:WLM983083 SO65464:SS65472 BPU65464:BPY65472 DNA65464:DNE65472 FKG65464:FKK65472 HHM65464:HHQ65472 JES65464:JEW65472 LBY65464:LCC65472 MZE65464:MZI65472 OWK65464:OWO65472 QTQ65464:QTU65472 SQW65464:SRA65472 UOC65464:UOG65472 WLI65464:WLM65472 SO130930:SS130938 BPU130930:BPY130938 DNA130930:DNE130938 FKG130930:FKK130938 HHM130930:HHQ130938 JES130930:JEW130938 LBY130930:LCC130938 MZE130930:MZI130938 OWK130930:OWO130938 QTQ130930:QTU130938 SQW130930:SRA130938 UOC130930:UOG130938 WLI130930:WLM130938 SO655288:SS655296 BPU655288:BPY655296 DNA655288:DNE655296 FKG655288:FKK655296 HHM655288:HHQ655296 JES655288:JEW655296 LBY655288:LCC655296 MZE655288:MZI655296 OWK655288:OWO655296 QTQ655288:QTU655296 SQW655288:SRA655296 UOC655288:UOG655296 WLI655288:WLM655296 SO720754:SS720762 BPU720754:BPY720762 DNA720754:DNE720762 FKG720754:FKK720762 HHM720754:HHQ720762 JES720754:JEW720762 LBY720754:LCC720762 MZE720754:MZI720762 OWK720754:OWO720762 QTQ720754:QTU720762 SQW720754:SRA720762 UOC720754:UOG720762 WLI720754:WLM720762 SO65474:SS65476 BPU65474:BPY65476 DNA65474:DNE65476 FKG65474:FKK65476 HHM65474:HHQ65476 JES65474:JEW65476 LBY65474:LCC65476 MZE65474:MZI65476 OWK65474:OWO65476 QTQ65474:QTU65476 SQW65474:SRA65476 UOC65474:UOG65476 WLI65474:WLM65476 SO131045:SS131047 BPU131045:BPY131047 DNA131045:DNE131047 FKG131045:FKK131047 HHM131045:HHQ131047 JES131045:JEW131047 LBY131045:LCC131047 MZE131045:MZI131047 OWK131045:OWO131047 QTQ131045:QTU131047 SQW131045:SRA131047 UOC131045:UOG131047 WLI131045:WLM131047 SO131087:SS131089 BPU131087:BPY131089 DNA131087:DNE131089 FKG131087:FKK131089 HHM131087:HHQ131089 JES131087:JEW131089 LBY131087:LCC131089 MZE131087:MZI131089 OWK131087:OWO131089 QTQ131087:QTU131089 SQW131087:SRA131089 UOC131087:UOG131089 WLI131087:WLM131089 SO131108:SS131110 BPU131108:BPY131110 DNA131108:DNE131110 FKG131108:FKK131110 HHM131108:HHQ131110 JES131108:JEW131110 LBY131108:LCC131110 MZE131108:MZI131110 OWK131108:OWO131110 QTQ131108:QTU131110 SQW131108:SRA131110 UOC131108:UOG131110 WLI131108:WLM131110 SO196406:SS196408 BPU196406:BPY196408 DNA196406:DNE196408 FKG196406:FKK196408 HHM196406:HHQ196408 JES196406:JEW196408 LBY196406:LCC196408 MZE196406:MZI196408 OWK196406:OWO196408 QTQ196406:QTU196408 SQW196406:SRA196408 UOC196406:UOG196408 WLI196406:WLM196408 SO196532:SS196534 BPU196532:BPY196534 DNA196532:DNE196534 FKG196532:FKK196534 HHM196532:HHQ196534 JES196532:JEW196534 LBY196532:LCC196534 MZE196532:MZI196534 OWK196532:OWO196534 QTQ196532:QTU196534 SQW196532:SRA196534 UOC196532:UOG196534 WLI196532:WLM196534 SO196550:SS196552 BPU196550:BPY196552 DNA196550:DNE196552 FKG196550:FKK196552 HHM196550:HHQ196552 JES196550:JEW196552 LBY196550:LCC196552 MZE196550:MZI196552 OWK196550:OWO196552 QTQ196550:QTU196552 SQW196550:SRA196552 UOC196550:UOG196552 WLI196550:WLM196552 SO196607:SS196609 BPU196607:BPY196609 DNA196607:DNE196609 FKG196607:FKK196609 HHM196607:HHQ196609 JES196607:JEW196609 LBY196607:LCC196609 MZE196607:MZI196609 OWK196607:OWO196609 QTQ196607:QTU196609 SQW196607:SRA196609 UOC196607:UOG196609 WLI196607:WLM196609 SO262082:SS262084 BPU262082:BPY262084 DNA262082:DNE262084 FKG262082:FKK262084 HHM262082:HHQ262084 JES262082:JEW262084 LBY262082:LCC262084 MZE262082:MZI262084 OWK262082:OWO262084 QTQ262082:QTU262084 SQW262082:SRA262084 UOC262082:UOG262084 WLI262082:WLM262084 SO327653:SS327655 BPU327653:BPY327655 DNA327653:DNE327655 FKG327653:FKK327655 HHM327653:HHQ327655 JES327653:JEW327655 LBY327653:LCC327655 MZE327653:MZI327655 OWK327653:OWO327655 QTQ327653:QTU327655 SQW327653:SRA327655 UOC327653:UOG327655 WLI327653:WLM327655 SO327695:SS327697 BPU327695:BPY327697 DNA327695:DNE327697 FKG327695:FKK327697 HHM327695:HHQ327697 JES327695:JEW327697 LBY327695:LCC327697 MZE327695:MZI327697 OWK327695:OWO327697 QTQ327695:QTU327697 SQW327695:SRA327697 UOC327695:UOG327697 WLI327695:WLM327697 SO327716:SS327718 BPU327716:BPY327718 DNA327716:DNE327718 FKG327716:FKK327718 HHM327716:HHQ327718 JES327716:JEW327718 LBY327716:LCC327718 MZE327716:MZI327718 OWK327716:OWO327718 QTQ327716:QTU327718 SQW327716:SRA327718 UOC327716:UOG327718 WLI327716:WLM327718 SO393014:SS393016 BPU393014:BPY393016 DNA393014:DNE393016 FKG393014:FKK393016 HHM393014:HHQ393016 JES393014:JEW393016 LBY393014:LCC393016 MZE393014:MZI393016 OWK393014:OWO393016 QTQ393014:QTU393016 SQW393014:SRA393016 UOC393014:UOG393016 WLI393014:WLM393016 SO393140:SS393142 BPU393140:BPY393142 DNA393140:DNE393142 FKG393140:FKK393142 HHM393140:HHQ393142 JES393140:JEW393142 LBY393140:LCC393142 MZE393140:MZI393142 OWK393140:OWO393142 QTQ393140:QTU393142 SQW393140:SRA393142 UOC393140:UOG393142 WLI393140:WLM393142 SO393158:SS393160 BPU393158:BPY393160 DNA393158:DNE393160 FKG393158:FKK393160 HHM393158:HHQ393160 JES393158:JEW393160 LBY393158:LCC393160 MZE393158:MZI393160 OWK393158:OWO393160 QTQ393158:QTU393160 SQW393158:SRA393160 UOC393158:UOG393160 WLI393158:WLM393160 SO393215:SS393217 BPU393215:BPY393217 DNA393215:DNE393217 FKG393215:FKK393217 HHM393215:HHQ393217 JES393215:JEW393217 LBY393215:LCC393217 MZE393215:MZI393217 OWK393215:OWO393217 QTQ393215:QTU393217 SQW393215:SRA393217 UOC393215:UOG393217 WLI393215:WLM393217 SO458690:SS458692 BPU458690:BPY458692 DNA458690:DNE458692 FKG458690:FKK458692 HHM458690:HHQ458692 JES458690:JEW458692 LBY458690:LCC458692 MZE458690:MZI458692 OWK458690:OWO458692 QTQ458690:QTU458692 SQW458690:SRA458692 UOC458690:UOG458692 WLI458690:WLM458692 SO524261:SS524263 BPU524261:BPY524263 DNA524261:DNE524263 FKG524261:FKK524263 HHM524261:HHQ524263 JES524261:JEW524263 LBY524261:LCC524263 MZE524261:MZI524263 OWK524261:OWO524263 QTQ524261:QTU524263 SQW524261:SRA524263 UOC524261:UOG524263 WLI524261:WLM524263 SO524303:SS524305 BPU524303:BPY524305 DNA524303:DNE524305 FKG524303:FKK524305 HHM524303:HHQ524305 JES524303:JEW524305 LBY524303:LCC524305 MZE524303:MZI524305 OWK524303:OWO524305 QTQ524303:QTU524305 SQW524303:SRA524305 UOC524303:UOG524305 WLI524303:WLM524305 SO524324:SS524326 BPU524324:BPY524326 DNA524324:DNE524326 FKG524324:FKK524326 HHM524324:HHQ524326 JES524324:JEW524326 LBY524324:LCC524326 MZE524324:MZI524326 OWK524324:OWO524326 QTQ524324:QTU524326 SQW524324:SRA524326 UOC524324:UOG524326 WLI524324:WLM524326 SO589622:SS589624 BPU589622:BPY589624 DNA589622:DNE589624 FKG589622:FKK589624 HHM589622:HHQ589624 JES589622:JEW589624 LBY589622:LCC589624 MZE589622:MZI589624 OWK589622:OWO589624 QTQ589622:QTU589624 SQW589622:SRA589624 UOC589622:UOG589624 WLI589622:WLM589624 SO589748:SS589750 BPU589748:BPY589750 DNA589748:DNE589750 FKG589748:FKK589750 HHM589748:HHQ589750 JES589748:JEW589750 LBY589748:LCC589750 MZE589748:MZI589750 OWK589748:OWO589750 QTQ589748:QTU589750 SQW589748:SRA589750 UOC589748:UOG589750 WLI589748:WLM589750 SO589766:SS589768 BPU589766:BPY589768 DNA589766:DNE589768 FKG589766:FKK589768 HHM589766:HHQ589768 JES589766:JEW589768 LBY589766:LCC589768 MZE589766:MZI589768 OWK589766:OWO589768 QTQ589766:QTU589768 SQW589766:SRA589768 UOC589766:UOG589768 WLI589766:WLM589768 SO589823:SS589825 BPU589823:BPY589825 DNA589823:DNE589825 FKG589823:FKK589825 HHM589823:HHQ589825 JES589823:JEW589825 LBY589823:LCC589825 MZE589823:MZI589825 OWK589823:OWO589825 QTQ589823:QTU589825 SQW589823:SRA589825 UOC589823:UOG589825 WLI589823:WLM589825 SO655298:SS655300 BPU655298:BPY655300 DNA655298:DNE655300 FKG655298:FKK655300 HHM655298:HHQ655300 JES655298:JEW655300 LBY655298:LCC655300 MZE655298:MZI655300 OWK655298:OWO655300 QTQ655298:QTU655300 SQW655298:SRA655300 UOC655298:UOG655300 WLI655298:WLM655300 SO720869:SS720871 BPU720869:BPY720871 DNA720869:DNE720871 FKG720869:FKK720871 HHM720869:HHQ720871 JES720869:JEW720871 LBY720869:LCC720871 MZE720869:MZI720871 OWK720869:OWO720871 QTQ720869:QTU720871 SQW720869:SRA720871 UOC720869:UOG720871 WLI720869:WLM720871 SO720911:SS720913 BPU720911:BPY720913 DNA720911:DNE720913 FKG720911:FKK720913 HHM720911:HHQ720913 JES720911:JEW720913 LBY720911:LCC720913 MZE720911:MZI720913 OWK720911:OWO720913 QTQ720911:QTU720913 SQW720911:SRA720913 UOC720911:UOG720913 WLI720911:WLM720913 SO720932:SS720934 BPU720932:BPY720934 DNA720932:DNE720934 FKG720932:FKK720934 HHM720932:HHQ720934 JES720932:JEW720934 LBY720932:LCC720934 MZE720932:MZI720934 OWK720932:OWO720934 QTQ720932:QTU720934 SQW720932:SRA720934 UOC720932:UOG720934 WLI720932:WLM720934 SO786230:SS786232 BPU786230:BPY786232 DNA786230:DNE786232 FKG786230:FKK786232 HHM786230:HHQ786232 JES786230:JEW786232 LBY786230:LCC786232 MZE786230:MZI786232 OWK786230:OWO786232 QTQ786230:QTU786232 SQW786230:SRA786232 UOC786230:UOG786232 WLI786230:WLM786232 SO786356:SS786358 BPU786356:BPY786358 DNA786356:DNE786358 FKG786356:FKK786358 HHM786356:HHQ786358 JES786356:JEW786358 LBY786356:LCC786358 MZE786356:MZI786358 OWK786356:OWO786358 QTQ786356:QTU786358 SQW786356:SRA786358 UOC786356:UOG786358 WLI786356:WLM786358 SO786374:SS786376 BPU786374:BPY786376 DNA786374:DNE786376 FKG786374:FKK786376 HHM786374:HHQ786376 JES786374:JEW786376 LBY786374:LCC786376 MZE786374:MZI786376 OWK786374:OWO786376 QTQ786374:QTU786376 SQW786374:SRA786376 UOC786374:UOG786376 WLI786374:WLM786376 SO786431:SS786433 BPU786431:BPY786433 DNA786431:DNE786433 FKG786431:FKK786433 HHM786431:HHQ786433 JES786431:JEW786433 LBY786431:LCC786433 MZE786431:MZI786433 OWK786431:OWO786433 QTQ786431:QTU786433 SQW786431:SRA786433 UOC786431:UOG786433 WLI786431:WLM786433 SO851906:SS851908 BPU851906:BPY851908 DNA851906:DNE851908 FKG851906:FKK851908 HHM851906:HHQ851908 JES851906:JEW851908 LBY851906:LCC851908 MZE851906:MZI851908 OWK851906:OWO851908 QTQ851906:QTU851908 SQW851906:SRA851908 UOC851906:UOG851908 WLI851906:WLM851908 SO917477:SS917479 BPU917477:BPY917479 DNA917477:DNE917479 FKG917477:FKK917479 HHM917477:HHQ917479 JES917477:JEW917479 LBY917477:LCC917479 MZE917477:MZI917479 OWK917477:OWO917479 QTQ917477:QTU917479 SQW917477:SRA917479 UOC917477:UOG917479 WLI917477:WLM917479 SO917519:SS917521 BPU917519:BPY917521 DNA917519:DNE917521 FKG917519:FKK917521 HHM917519:HHQ917521 JES917519:JEW917521 LBY917519:LCC917521 MZE917519:MZI917521 OWK917519:OWO917521 QTQ917519:QTU917521 SQW917519:SRA917521 UOC917519:UOG917521 WLI917519:WLM917521 SO917540:SS917542 BPU917540:BPY917542 DNA917540:DNE917542 FKG917540:FKK917542 HHM917540:HHQ917542 JES917540:JEW917542 LBY917540:LCC917542 MZE917540:MZI917542 OWK917540:OWO917542 QTQ917540:QTU917542 SQW917540:SRA917542 UOC917540:UOG917542 WLI917540:WLM917542 SO982838:SS982840 BPU982838:BPY982840 DNA982838:DNE982840 FKG982838:FKK982840 HHM982838:HHQ982840 JES982838:JEW982840 LBY982838:LCC982840 MZE982838:MZI982840 OWK982838:OWO982840 QTQ982838:QTU982840 SQW982838:SRA982840 UOC982838:UOG982840 WLI982838:WLM982840 SO982964:SS982966 BPU982964:BPY982966 DNA982964:DNE982966 FKG982964:FKK982966 HHM982964:HHQ982966 JES982964:JEW982966 LBY982964:LCC982966 MZE982964:MZI982966 OWK982964:OWO982966 QTQ982964:QTU982966 SQW982964:SRA982966 UOC982964:UOG982966 WLI982964:WLM982966 SO982982:SS982984 BPU982982:BPY982984 DNA982982:DNE982984 FKG982982:FKK982984 HHM982982:HHQ982984 JES982982:JEW982984 LBY982982:LCC982984 MZE982982:MZI982984 OWK982982:OWO982984 QTQ982982:QTU982984 SQW982982:SRA982984 UOC982982:UOG982984 WLI982982:WLM982984 SO983039:SS983041 BPU983039:BPY983041 DNA983039:DNE983041 FKG983039:FKK983041 HHM983039:HHQ983041 JES983039:JEW983041 LBY983039:LCC983041 MZE983039:MZI983041 OWK983039:OWO983041 QTQ983039:QTU983041 SQW983039:SRA983041 UOC983039:UOG983041 WLI983039:WLM983041 SO65482:SS65488 BPU65482:BPY65488 DNA65482:DNE65488 FKG65482:FKK65488 HHM65482:HHQ65488 JES65482:JEW65488 LBY65482:LCC65488 MZE65482:MZI65488 OWK65482:OWO65488 QTQ65482:QTU65488 SQW65482:SRA65488 UOC65482:UOG65488 WLI65482:WLM65488 SO130988:SS130994 BPU130988:BPY130994 DNA130988:DNE130994 FKG130988:FKK130994 HHM130988:HHQ130994 JES130988:JEW130994 LBY130988:LCC130994 MZE130988:MZI130994 OWK130988:OWO130994 QTQ130988:QTU130994 SQW130988:SRA130994 UOC130988:UOG130994 WLI130988:WLM130994 SO196585:SS196591 BPU196585:BPY196591 DNA196585:DNE196591 FKG196585:FKK196591 HHM196585:HHQ196591 JES196585:JEW196591 LBY196585:LCC196591 MZE196585:MZI196591 OWK196585:OWO196591 QTQ196585:QTU196591 SQW196585:SRA196591 UOC196585:UOG196591 WLI196585:WLM196591 SO196627:SS196633 BPU196627:BPY196633 DNA196627:DNE196633 FKG196627:FKK196633 HHM196627:HHQ196633 JES196627:JEW196633 LBY196627:LCC196633 MZE196627:MZI196633 OWK196627:OWO196633 QTQ196627:QTU196633 SQW196627:SRA196633 UOC196627:UOG196633 WLI196627:WLM196633 SO393124:SS393130 BPU393124:BPY393130 DNA393124:DNE393130 FKG393124:FKK393130 HHM393124:HHQ393130 JES393124:JEW393130 LBY393124:LCC393130 MZE393124:MZI393130 OWK393124:OWO393130 QTQ393124:QTU393130 SQW393124:SRA393130 UOC393124:UOG393130 WLI393124:WLM393130 SO393173:SS393179 BPU393173:BPY393179 DNA393173:DNE393179 FKG393173:FKK393179 HHM393173:HHQ393179 JES393173:JEW393179 LBY393173:LCC393179 MZE393173:MZI393179 OWK393173:OWO393179 QTQ393173:QTU393179 SQW393173:SRA393179 UOC393173:UOG393179 WLI393173:WLM393179 SO524234:SS524240 BPU524234:BPY524240 DNA524234:DNE524240 FKG524234:FKK524240 HHM524234:HHQ524240 JES524234:JEW524240 LBY524234:LCC524240 MZE524234:MZI524240 OWK524234:OWO524240 QTQ524234:QTU524240 SQW524234:SRA524240 UOC524234:UOG524240 WLI524234:WLM524240 SO589740:SS589746 BPU589740:BPY589746 DNA589740:DNE589746 FKG589740:FKK589746 HHM589740:HHQ589746 JES589740:JEW589746 LBY589740:LCC589746 MZE589740:MZI589746 OWK589740:OWO589746 QTQ589740:QTU589746 SQW589740:SRA589746 UOC589740:UOG589746 WLI589740:WLM589746 SO655337:SS655343 BPU655337:BPY655343 DNA655337:DNE655343 FKG655337:FKK655343 HHM655337:HHQ655343 JES655337:JEW655343 LBY655337:LCC655343 MZE655337:MZI655343 OWK655337:OWO655343 QTQ655337:QTU655343 SQW655337:SRA655343 UOC655337:UOG655343 WLI655337:WLM655343 SO655379:SS655385 BPU655379:BPY655385 DNA655379:DNE655385 FKG655379:FKK655385 HHM655379:HHQ655385 JES655379:JEW655385 LBY655379:LCC655385 MZE655379:MZI655385 OWK655379:OWO655385 QTQ655379:QTU655385 SQW655379:SRA655385 UOC655379:UOG655385 WLI655379:WLM655385 SO851876:SS851882 BPU851876:BPY851882 DNA851876:DNE851882 FKG851876:FKK851882 HHM851876:HHQ851882 JES851876:JEW851882 LBY851876:LCC851882 MZE851876:MZI851882 OWK851876:OWO851882 QTQ851876:QTU851882 SQW851876:SRA851882 UOC851876:UOG851882 WLI851876:WLM851882 SO851925:SS851931 BPU851925:BPY851931 DNA851925:DNE851931 FKG851925:FKK851931 HHM851925:HHQ851931 JES851925:JEW851931 LBY851925:LCC851931 MZE851925:MZI851931 OWK851925:OWO851931 QTQ851925:QTU851931 SQW851925:SRA851931 UOC851925:UOG851931 WLI851925:WLM851931 SO982986:SS982992 BPU982986:BPY982992 DNA982986:DNE982992 FKG982986:FKK982992 HHM982986:HHQ982992 JES982986:JEW982992 LBY982986:LCC982992 MZE982986:MZI982992 OWK982986:OWO982992 QTQ982986:QTU982992 SQW982986:SRA982992 UOC982986:UOG982992 WLI982986:WLM982992 SO65513:SS65519 BPU65513:BPY65519 DNA65513:DNE65519 FKG65513:FKK65519 HHM65513:HHQ65519 JES65513:JEW65519 LBY65513:LCC65519 MZE65513:MZI65519 OWK65513:OWO65519 QTQ65513:QTU65519 SQW65513:SRA65519 UOC65513:UOG65519 WLI65513:WLM65519 SO65555:SS65561 BPU65555:BPY65561 DNA65555:DNE65561 FKG65555:FKK65561 HHM65555:HHQ65561 JES65555:JEW65561 LBY65555:LCC65561 MZE65555:MZI65561 OWK65555:OWO65561 QTQ65555:QTU65561 SQW65555:SRA65561 UOC65555:UOG65561 WLI65555:WLM65561 SO262052:SS262058 BPU262052:BPY262058 DNA262052:DNE262058 FKG262052:FKK262058 HHM262052:HHQ262058 JES262052:JEW262058 LBY262052:LCC262058 MZE262052:MZI262058 OWK262052:OWO262058 QTQ262052:QTU262058 SQW262052:SRA262058 UOC262052:UOG262058 WLI262052:WLM262058 SO262101:SS262107 BPU262101:BPY262107 DNA262101:DNE262107 FKG262101:FKK262107 HHM262101:HHQ262107 JES262101:JEW262107 LBY262101:LCC262107 MZE262101:MZI262107 OWK262101:OWO262107 QTQ262101:QTU262107 SQW262101:SRA262107 UOC262101:UOG262107 WLI262101:WLM262107 SO393162:SS393168 BPU393162:BPY393168 DNA393162:DNE393168 FKG393162:FKK393168 HHM393162:HHQ393168 JES393162:JEW393168 LBY393162:LCC393168 MZE393162:MZI393168 OWK393162:OWO393168 QTQ393162:QTU393168 SQW393162:SRA393168 UOC393162:UOG393168 WLI393162:WLM393168 SO458668:SS458674 BPU458668:BPY458674 DNA458668:DNE458674 FKG458668:FKK458674 HHM458668:HHQ458674 JES458668:JEW458674 LBY458668:LCC458674 MZE458668:MZI458674 OWK458668:OWO458674 QTQ458668:QTU458674 SQW458668:SRA458674 UOC458668:UOG458674 WLI458668:WLM458674 SO524265:SS524271 BPU524265:BPY524271 DNA524265:DNE524271 FKG524265:FKK524271 HHM524265:HHQ524271 JES524265:JEW524271 LBY524265:LCC524271 MZE524265:MZI524271 OWK524265:OWO524271 QTQ524265:QTU524271 SQW524265:SRA524271 UOC524265:UOG524271 WLI524265:WLM524271 SO524307:SS524313 BPU524307:BPY524313 DNA524307:DNE524313 FKG524307:FKK524313 HHM524307:HHQ524313 JES524307:JEW524313 LBY524307:LCC524313 MZE524307:MZI524313 OWK524307:OWO524313 QTQ524307:QTU524313 SQW524307:SRA524313 UOC524307:UOG524313 WLI524307:WLM524313 SO720804:SS720810 BPU720804:BPY720810 DNA720804:DNE720810 FKG720804:FKK720810 HHM720804:HHQ720810 JES720804:JEW720810 LBY720804:LCC720810 MZE720804:MZI720810 OWK720804:OWO720810 QTQ720804:QTU720810 SQW720804:SRA720810 UOC720804:UOG720810 WLI720804:WLM720810 SO720853:SS720859 BPU720853:BPY720859 DNA720853:DNE720859 FKG720853:FKK720859 HHM720853:HHQ720859 JES720853:JEW720859 LBY720853:LCC720859 MZE720853:MZI720859 OWK720853:OWO720859 QTQ720853:QTU720859 SQW720853:SRA720859 UOC720853:UOG720859 WLI720853:WLM720859 SO851914:SS851920 BPU851914:BPY851920 DNA851914:DNE851920 FKG851914:FKK851920 HHM851914:HHQ851920 JES851914:JEW851920 LBY851914:LCC851920 MZE851914:MZI851920 OWK851914:OWO851920 QTQ851914:QTU851920 SQW851914:SRA851920 UOC851914:UOG851920 WLI851914:WLM851920 SO917420:SS917426 BPU917420:BPY917426 DNA917420:DNE917426 FKG917420:FKK917426 HHM917420:HHQ917426 JES917420:JEW917426 LBY917420:LCC917426 MZE917420:MZI917426 OWK917420:OWO917426 QTQ917420:QTU917426 SQW917420:SRA917426 UOC917420:UOG917426 WLI917420:WLM917426 SO983017:SS983023 BPU983017:BPY983023 DNA983017:DNE983023 FKG983017:FKK983023 HHM983017:HHQ983023 JES983017:JEW983023 LBY983017:LCC983023 MZE983017:MZI983023 OWK983017:OWO983023 QTQ983017:QTU983023 SQW983017:SRA983023 UOC983017:UOG983023 WLI983017:WLM983023 SO983059:SS983065 BPU983059:BPY983065 DNA983059:DNE983065 FKG983059:FKK983065 HHM983059:HHQ983065 JES983059:JEW983065 LBY983059:LCC983065 MZE983059:MZI983065 OWK983059:OWO983065 QTQ983059:QTU983065 SQW983059:SRA983065 UOC983059:UOG983065 WLI983059:WLM983065 SO65521:SS65530 BPU65521:BPY65530 DNA65521:DNE65530 FKG65521:FKK65530 HHM65521:HHQ65530 JES65521:JEW65530 LBY65521:LCC65530 MZE65521:MZI65530 OWK65521:OWO65530 QTQ65521:QTU65530 SQW65521:SRA65530 UOC65521:UOG65530 WLI65521:WLM65530 SO393201:SS393210 BPU393201:BPY393210 DNA393201:DNE393210 FKG393201:FKK393210 HHM393201:HHQ393210 JES393201:JEW393210 LBY393201:LCC393210 MZE393201:MZI393210 OWK393201:OWO393210 QTQ393201:QTU393210 SQW393201:SRA393210 UOC393201:UOG393210 WLI393201:WLM393210 SO720881:SS720890 BPU720881:BPY720890 DNA720881:DNE720890 FKG720881:FKK720890 HHM720881:HHQ720890 JES720881:JEW720890 LBY720881:LCC720890 MZE720881:MZI720890 OWK720881:OWO720890 QTQ720881:QTU720890 SQW720881:SRA720890 UOC720881:UOG720890 WLI720881:WLM720890 SO65563:SS65570 BPU65563:BPY65570 DNA65563:DNE65570 FKG65563:FKK65570 HHM65563:HHQ65570 JES65563:JEW65570 LBY65563:LCC65570 MZE65563:MZI65570 OWK65563:OWO65570 QTQ65563:QTU65570 SQW65563:SRA65570 UOC65563:UOG65570 WLI65563:WLM65570 SO131099:SS131106 BPU131099:BPY131106 DNA131099:DNE131106 FKG131099:FKK131106 HHM131099:HHQ131106 JES131099:JEW131106 LBY131099:LCC131106 MZE131099:MZI131106 OWK131099:OWO131106 QTQ131099:QTU131106 SQW131099:SRA131106 UOC131099:UOG131106 WLI131099:WLM131106 SO196635:SS196642 BPU196635:BPY196642 DNA196635:DNE196642 FKG196635:FKK196642 HHM196635:HHQ196642 JES196635:JEW196642 LBY196635:LCC196642 MZE196635:MZI196642 OWK196635:OWO196642 QTQ196635:QTU196642 SQW196635:SRA196642 UOC196635:UOG196642 WLI196635:WLM196642 SO262171:SS262178 BPU262171:BPY262178 DNA262171:DNE262178 FKG262171:FKK262178 HHM262171:HHQ262178 JES262171:JEW262178 LBY262171:LCC262178 MZE262171:MZI262178 OWK262171:OWO262178 QTQ262171:QTU262178 SQW262171:SRA262178 UOC262171:UOG262178 WLI262171:WLM262178 SO327707:SS327714 BPU327707:BPY327714 DNA327707:DNE327714 FKG327707:FKK327714 HHM327707:HHQ327714 JES327707:JEW327714 LBY327707:LCC327714 MZE327707:MZI327714 OWK327707:OWO327714 QTQ327707:QTU327714 SQW327707:SRA327714 UOC327707:UOG327714 WLI327707:WLM327714 SO393243:SS393250 BPU393243:BPY393250 DNA393243:DNE393250 FKG393243:FKK393250 HHM393243:HHQ393250 JES393243:JEW393250 LBY393243:LCC393250 MZE393243:MZI393250 OWK393243:OWO393250 QTQ393243:QTU393250 SQW393243:SRA393250 UOC393243:UOG393250 WLI393243:WLM393250 SO458779:SS458786 BPU458779:BPY458786 DNA458779:DNE458786 FKG458779:FKK458786 HHM458779:HHQ458786 JES458779:JEW458786 LBY458779:LCC458786 MZE458779:MZI458786 OWK458779:OWO458786 QTQ458779:QTU458786 SQW458779:SRA458786 UOC458779:UOG458786 WLI458779:WLM458786 SO524315:SS524322 BPU524315:BPY524322 DNA524315:DNE524322 FKG524315:FKK524322 HHM524315:HHQ524322 JES524315:JEW524322 LBY524315:LCC524322 MZE524315:MZI524322 OWK524315:OWO524322 QTQ524315:QTU524322 SQW524315:SRA524322 UOC524315:UOG524322 WLI524315:WLM524322 SO589851:SS589858 BPU589851:BPY589858 DNA589851:DNE589858 FKG589851:FKK589858 HHM589851:HHQ589858 JES589851:JEW589858 LBY589851:LCC589858 MZE589851:MZI589858 OWK589851:OWO589858 QTQ589851:QTU589858 SQW589851:SRA589858 UOC589851:UOG589858 WLI589851:WLM589858 SO655387:SS655394 BPU655387:BPY655394 DNA655387:DNE655394 FKG655387:FKK655394 HHM655387:HHQ655394 JES655387:JEW655394 LBY655387:LCC655394 MZE655387:MZI655394 OWK655387:OWO655394 QTQ655387:QTU655394 SQW655387:SRA655394 UOC655387:UOG655394 WLI655387:WLM655394 SO720923:SS720930 BPU720923:BPY720930 DNA720923:DNE720930 FKG720923:FKK720930 HHM720923:HHQ720930 JES720923:JEW720930 LBY720923:LCC720930 MZE720923:MZI720930 OWK720923:OWO720930 QTQ720923:QTU720930 SQW720923:SRA720930 UOC720923:UOG720930 WLI720923:WLM720930 SO786459:SS786466 BPU786459:BPY786466 DNA786459:DNE786466 FKG786459:FKK786466 HHM786459:HHQ786466 JES786459:JEW786466 LBY786459:LCC786466 MZE786459:MZI786466 OWK786459:OWO786466 QTQ786459:QTU786466 SQW786459:SRA786466 UOC786459:UOG786466 WLI786459:WLM786466 SO851995:SS852002 BPU851995:BPY852002 DNA851995:DNE852002 FKG851995:FKK852002 HHM851995:HHQ852002 JES851995:JEW852002 LBY851995:LCC852002 MZE851995:MZI852002 OWK851995:OWO852002 QTQ851995:QTU852002 SQW851995:SRA852002 UOC851995:UOG852002 WLI851995:WLM852002 SO917531:SS917538 BPU917531:BPY917538 DNA917531:DNE917538 FKG917531:FKK917538 HHM917531:HHQ917538 JES917531:JEW917538 LBY917531:LCC917538 MZE917531:MZI917538 OWK917531:OWO917538 QTQ917531:QTU917538 SQW917531:SRA917538 UOC917531:UOG917538 WLI917531:WLM917538 SO983067:SS983074 BPU983067:BPY983074 DNA983067:DNE983074 FKG983067:FKK983074 HHM983067:HHQ983074 JES983067:JEW983074 LBY983067:LCC983074 MZE983067:MZI983074 OWK983067:OWO983074 QTQ983067:QTU983074 SQW983067:SRA983074 UOC983067:UOG983074 WLI983067:WLM983074 SO65581:SS65622 BPU65581:BPY65622 DNA65581:DNE65622 FKG65581:FKK65622 HHM65581:HHQ65622 JES65581:JEW65622 LBY65581:LCC65622 MZE65581:MZI65622 OWK65581:OWO65622 QTQ65581:QTU65622 SQW65581:SRA65622 UOC65581:UOG65622 WLI65581:WLM65622 SO130861:SS130866 BPU130861:BPY130866 DNA130861:DNE130866 FKG130861:FKK130866 HHM130861:HHQ130866 JES130861:JEW130866 LBY130861:LCC130866 MZE130861:MZI130866 OWK130861:OWO130866 QTQ130861:QTU130866 SQW130861:SRA130866 UOC130861:UOG130866 WLI130861:WLM130866 SO327469:SS327474 BPU327469:BPY327474 DNA327469:DNE327474 FKG327469:FKK327474 HHM327469:HHQ327474 JES327469:JEW327474 LBY327469:LCC327474 MZE327469:MZI327474 OWK327469:OWO327474 QTQ327469:QTU327474 SQW327469:SRA327474 UOC327469:UOG327474 WLI327469:WLM327474 SO524077:SS524082 BPU524077:BPY524082 DNA524077:DNE524082 FKG524077:FKK524082 HHM524077:HHQ524082 JES524077:JEW524082 LBY524077:LCC524082 MZE524077:MZI524082 OWK524077:OWO524082 QTQ524077:QTU524082 SQW524077:SRA524082 UOC524077:UOG524082 WLI524077:WLM524082 SO720685:SS720690 BPU720685:BPY720690 DNA720685:DNE720690 FKG720685:FKK720690 HHM720685:HHQ720690 JES720685:JEW720690 LBY720685:LCC720690 MZE720685:MZI720690 OWK720685:OWO720690 QTQ720685:QTU720690 SQW720685:SRA720690 UOC720685:UOG720690 WLI720685:WLM720690 SO917293:SS917298 BPU917293:BPY917298 DNA917293:DNE917298 FKG917293:FKK917298 HHM917293:HHQ917298 JES917293:JEW917298 LBY917293:LCC917298 MZE917293:MZI917298 OWK917293:OWO917298 QTQ917293:QTU917298 SQW917293:SRA917298 UOC917293:UOG917298 WLI917293:WLM917298 SO130943:SS130947 BPU130943:BPY130947 DNA130943:DNE130947 FKG130943:FKK130947 HHM130943:HHQ130947 JES130943:JEW130947 LBY130943:LCC130947 MZE130943:MZI130947 OWK130943:OWO130947 QTQ130943:QTU130947 SQW130943:SRA130947 UOC130943:UOG130947 WLI130943:WLM130947 SO131038:SS131042 BPU131038:BPY131042 DNA131038:DNE131042 FKG131038:FKK131042 HHM131038:HHQ131042 JES131038:JEW131042 LBY131038:LCC131042 MZE131038:MZI131042 OWK131038:OWO131042 QTQ131038:QTU131042 SQW131038:SRA131042 UOC131038:UOG131042 WLI131038:WLM131042 SO458623:SS458627 BPU458623:BPY458627 DNA458623:DNE458627 FKG458623:FKK458627 HHM458623:HHQ458627 JES458623:JEW458627 LBY458623:LCC458627 MZE458623:MZI458627 OWK458623:OWO458627 QTQ458623:QTU458627 SQW458623:SRA458627 UOC458623:UOG458627 WLI458623:WLM458627 SO458718:SS458722 BPU458718:BPY458722 DNA458718:DNE458722 FKG458718:FKK458722 HHM458718:HHQ458722 JES458718:JEW458722 LBY458718:LCC458722 MZE458718:MZI458722 OWK458718:OWO458722 QTQ458718:QTU458722 SQW458718:SRA458722 UOC458718:UOG458722 WLI458718:WLM458722 SO786303:SS786307 BPU786303:BPY786307 DNA786303:DNE786307 FKG786303:FKK786307 HHM786303:HHQ786307 JES786303:JEW786307 LBY786303:LCC786307 MZE786303:MZI786307 OWK786303:OWO786307 QTQ786303:QTU786307 SQW786303:SRA786307 UOC786303:UOG786307 WLI786303:WLM786307 SO786398:SS786402 BPU786398:BPY786402 DNA786398:DNE786402 FKG786398:FKK786402 HHM786398:HHQ786402 JES786398:JEW786402 LBY786398:LCC786402 MZE786398:MZI786402 OWK786398:OWO786402 QTQ786398:QTU786402 SQW786398:SRA786402 UOC786398:UOG786402 WLI786398:WLM786402 SO130949:SS130959 BPU130949:BPY130959 DNA130949:DNE130959 FKG130949:FKK130959 HHM130949:HHQ130959 JES130949:JEW130959 LBY130949:LCC130959 MZE130949:MZI130959 OWK130949:OWO130959 QTQ130949:QTU130959 SQW130949:SRA130959 UOC130949:UOG130959 WLI130949:WLM130959 SO851845:SS851855 BPU851845:BPY851855 DNA851845:DNE851855 FKG851845:FKK851855 HHM851845:HHQ851855 JES851845:JEW851855 LBY851845:LCC851855 MZE851845:MZI851855 OWK851845:OWO851855 QTQ851845:QTU851855 SQW851845:SRA851855 UOC851845:UOG851855 WLI851845:WLM851855 SO130980:SS130986 BPU130980:BPY130986 DNA130980:DNE130986 FKG130980:FKK130986 HHM130980:HHQ130986 JES130980:JEW130986 LBY130980:LCC130986 MZE130980:MZI130986 OWK130980:OWO130986 QTQ130980:QTU130986 SQW130980:SRA130986 UOC130980:UOG130986 WLI130980:WLM130986 SO131029:SS131035 BPU131029:BPY131035 DNA131029:DNE131035 FKG131029:FKK131035 HHM131029:HHQ131035 JES131029:JEW131035 LBY131029:LCC131035 MZE131029:MZI131035 OWK131029:OWO131035 QTQ131029:QTU131035 SQW131029:SRA131035 UOC131029:UOG131035 WLI131029:WLM131035 SO262090:SS262096 BPU262090:BPY262096 DNA262090:DNE262096 FKG262090:FKK262096 HHM262090:HHQ262096 JES262090:JEW262096 LBY262090:LCC262096 MZE262090:MZI262096 OWK262090:OWO262096 QTQ262090:QTU262096 SQW262090:SRA262096 UOC262090:UOG262096 WLI262090:WLM262096 SO327596:SS327602 BPU327596:BPY327602 DNA327596:DNE327602 FKG327596:FKK327602 HHM327596:HHQ327602 JES327596:JEW327602 LBY327596:LCC327602 MZE327596:MZI327602 OWK327596:OWO327602 QTQ327596:QTU327602 SQW327596:SRA327602 UOC327596:UOG327602 WLI327596:WLM327602 SO393193:SS393199 BPU393193:BPY393199 DNA393193:DNE393199 FKG393193:FKK393199 HHM393193:HHQ393199 JES393193:JEW393199 LBY393193:LCC393199 MZE393193:MZI393199 OWK393193:OWO393199 QTQ393193:QTU393199 SQW393193:SRA393199 UOC393193:UOG393199 WLI393193:WLM393199 SO393235:SS393241 BPU393235:BPY393241 DNA393235:DNE393241 FKG393235:FKK393241 HHM393235:HHQ393241 JES393235:JEW393241 LBY393235:LCC393241 MZE393235:MZI393241 OWK393235:OWO393241 QTQ393235:QTU393241 SQW393235:SRA393241 UOC393235:UOG393241 WLI393235:WLM393241 SO589732:SS589738 BPU589732:BPY589738 DNA589732:DNE589738 FKG589732:FKK589738 HHM589732:HHQ589738 JES589732:JEW589738 LBY589732:LCC589738 MZE589732:MZI589738 OWK589732:OWO589738 QTQ589732:QTU589738 SQW589732:SRA589738 UOC589732:UOG589738 WLI589732:WLM589738 SO589781:SS589787 BPU589781:BPY589787 DNA589781:DNE589787 FKG589781:FKK589787 HHM589781:HHQ589787 JES589781:JEW589787 LBY589781:LCC589787 MZE589781:MZI589787 OWK589781:OWO589787 QTQ589781:QTU589787 SQW589781:SRA589787 UOC589781:UOG589787 WLI589781:WLM589787 SO720842:SS720848 BPU720842:BPY720848 DNA720842:DNE720848 FKG720842:FKK720848 HHM720842:HHQ720848 JES720842:JEW720848 LBY720842:LCC720848 MZE720842:MZI720848 OWK720842:OWO720848 QTQ720842:QTU720848 SQW720842:SRA720848 UOC720842:UOG720848 WLI720842:WLM720848 SO786348:SS786354 BPU786348:BPY786354 DNA786348:DNE786354 FKG786348:FKK786354 HHM786348:HHQ786354 JES786348:JEW786354 LBY786348:LCC786354 MZE786348:MZI786354 OWK786348:OWO786354 QTQ786348:QTU786354 SQW786348:SRA786354 UOC786348:UOG786354 WLI786348:WLM786354 SO851945:SS851951 BPU851945:BPY851951 DNA851945:DNE851951 FKG851945:FKK851951 HHM851945:HHQ851951 JES851945:JEW851951 LBY851945:LCC851951 MZE851945:MZI851951 OWK851945:OWO851951 QTQ851945:QTU851951 SQW851945:SRA851951 UOC851945:UOG851951 WLI851945:WLM851951 SO851987:SS851993 BPU851987:BPY851993 DNA851987:DNE851993 FKG851987:FKK851993 HHM851987:HHQ851993 JES851987:JEW851993 LBY851987:LCC851993 MZE851987:MZI851993 OWK851987:OWO851993 QTQ851987:QTU851993 SQW851987:SRA851993 UOC851987:UOG851993 WLI851987:WLM851993 SO131000:SS131008 BPU131000:BPY131008 DNA131000:DNE131008 FKG131000:FKK131008 HHM131000:HHQ131008 JES131000:JEW131008 LBY131000:LCC131008 MZE131000:MZI131008 OWK131000:OWO131008 QTQ131000:QTU131008 SQW131000:SRA131008 UOC131000:UOG131008 WLI131000:WLM131008 SO196466:SS196474 BPU196466:BPY196474 DNA196466:DNE196474 FKG196466:FKK196474 HHM196466:HHQ196474 JES196466:JEW196474 LBY196466:LCC196474 MZE196466:MZI196474 OWK196466:OWO196474 QTQ196466:QTU196474 SQW196466:SRA196474 UOC196466:UOG196474 WLI196466:WLM196474 SO720824:SS720832 BPU720824:BPY720832 DNA720824:DNE720832 FKG720824:FKK720832 HHM720824:HHQ720832 JES720824:JEW720832 LBY720824:LCC720832 MZE720824:MZI720832 OWK720824:OWO720832 QTQ720824:QTU720832 SQW720824:SRA720832 UOC720824:UOG720832 WLI720824:WLM720832 SO786290:SS786298 BPU786290:BPY786298 DNA786290:DNE786298 FKG786290:FKK786298 HHM786290:HHQ786298 JES786290:JEW786298 LBY786290:LCC786298 MZE786290:MZI786298 OWK786290:OWO786298 QTQ786290:QTU786298 SQW786290:SRA786298 UOC786290:UOG786298 WLI786290:WLM786298 SO131018:SS131024 BPU131018:BPY131024 DNA131018:DNE131024 FKG131018:FKK131024 HHM131018:HHQ131024 JES131018:JEW131024 LBY131018:LCC131024 MZE131018:MZI131024 OWK131018:OWO131024 QTQ131018:QTU131024 SQW131018:SRA131024 UOC131018:UOG131024 WLI131018:WLM131024 SO196524:SS196530 BPU196524:BPY196530 DNA196524:DNE196530 FKG196524:FKK196530 HHM196524:HHQ196530 JES196524:JEW196530 LBY196524:LCC196530 MZE196524:MZI196530 OWK196524:OWO196530 QTQ196524:QTU196530 SQW196524:SRA196530 UOC196524:UOG196530 WLI196524:WLM196530 SO262121:SS262127 BPU262121:BPY262127 DNA262121:DNE262127 FKG262121:FKK262127 HHM262121:HHQ262127 JES262121:JEW262127 LBY262121:LCC262127 MZE262121:MZI262127 OWK262121:OWO262127 QTQ262121:QTU262127 SQW262121:SRA262127 UOC262121:UOG262127 WLI262121:WLM262127 SO262163:SS262169 BPU262163:BPY262169 DNA262163:DNE262169 FKG262163:FKK262169 HHM262163:HHQ262169 JES262163:JEW262169 LBY262163:LCC262169 MZE262163:MZI262169 OWK262163:OWO262169 QTQ262163:QTU262169 SQW262163:SRA262169 UOC262163:UOG262169 WLI262163:WLM262169 SO458660:SS458666 BPU458660:BPY458666 DNA458660:DNE458666 FKG458660:FKK458666 HHM458660:HHQ458666 JES458660:JEW458666 LBY458660:LCC458666 MZE458660:MZI458666 OWK458660:OWO458666 QTQ458660:QTU458666 SQW458660:SRA458666 UOC458660:UOG458666 WLI458660:WLM458666 SO458709:SS458715 BPU458709:BPY458715 DNA458709:DNE458715 FKG458709:FKK458715 HHM458709:HHQ458715 JES458709:JEW458715 LBY458709:LCC458715 MZE458709:MZI458715 OWK458709:OWO458715 QTQ458709:QTU458715 SQW458709:SRA458715 UOC458709:UOG458715 WLI458709:WLM458715 SO589770:SS589776 BPU589770:BPY589776 DNA589770:DNE589776 FKG589770:FKK589776 HHM589770:HHQ589776 JES589770:JEW589776 LBY589770:LCC589776 MZE589770:MZI589776 OWK589770:OWO589776 QTQ589770:QTU589776 SQW589770:SRA589776 UOC589770:UOG589776 WLI589770:WLM589776 SO655276:SS655282 BPU655276:BPY655282 DNA655276:DNE655282 FKG655276:FKK655282 HHM655276:HHQ655282 JES655276:JEW655282 LBY655276:LCC655282 MZE655276:MZI655282 OWK655276:OWO655282 QTQ655276:QTU655282 SQW655276:SRA655282 UOC655276:UOG655282 WLI655276:WLM655282 SO720873:SS720879 BPU720873:BPY720879 DNA720873:DNE720879 FKG720873:FKK720879 HHM720873:HHQ720879 JES720873:JEW720879 LBY720873:LCC720879 MZE720873:MZI720879 OWK720873:OWO720879 QTQ720873:QTU720879 SQW720873:SRA720879 UOC720873:UOG720879 WLI720873:WLM720879 SO720915:SS720921 BPU720915:BPY720921 DNA720915:DNE720921 FKG720915:FKK720921 HHM720915:HHQ720921 JES720915:JEW720921 LBY720915:LCC720921 MZE720915:MZI720921 OWK720915:OWO720921 QTQ720915:QTU720921 SQW720915:SRA720921 UOC720915:UOG720921 WLI720915:WLM720921 SO917412:SS917418 BPU917412:BPY917418 DNA917412:DNE917418 FKG917412:FKK917418 HHM917412:HHQ917418 JES917412:JEW917418 LBY917412:LCC917418 MZE917412:MZI917418 OWK917412:OWO917418 QTQ917412:QTU917418 SQW917412:SRA917418 UOC917412:UOG917418 WLI917412:WLM917418 SO917461:SS917467 BPU917461:BPY917467 DNA917461:DNE917467 FKG917461:FKK917467 HHM917461:HHQ917467 JES917461:JEW917467 LBY917461:LCC917467 MZE917461:MZI917467 OWK917461:OWO917467 QTQ917461:QTU917467 SQW917461:SRA917467 UOC917461:UOG917467 WLI917461:WLM917467 SO131057:SS131066 BPU131057:BPY131066 DNA131057:DNE131066 FKG131057:FKK131066 HHM131057:HHQ131066 JES131057:JEW131066 LBY131057:LCC131066 MZE131057:MZI131066 OWK131057:OWO131066 QTQ131057:QTU131066 SQW131057:SRA131066 UOC131057:UOG131066 WLI131057:WLM131066 SO458737:SS458746 BPU458737:BPY458746 DNA458737:DNE458746 FKG458737:FKK458746 HHM458737:HHQ458746 JES458737:JEW458746 LBY458737:LCC458746 MZE458737:MZI458746 OWK458737:OWO458746 QTQ458737:QTU458746 SQW458737:SRA458746 UOC458737:UOG458746 WLI458737:WLM458746 SO786417:SS786426 BPU786417:BPY786426 DNA786417:DNE786426 FKG786417:FKK786426 HHM786417:HHQ786426 JES786417:JEW786426 LBY786417:LCC786426 MZE786417:MZI786426 OWK786417:OWO786426 QTQ786417:QTU786426 SQW786417:SRA786426 UOC786417:UOG786426 WLI786417:WLM786426 SO131117:SS131158 BPU131117:BPY131158 DNA131117:DNE131158 FKG131117:FKK131158 HHM131117:HHQ131158 JES131117:JEW131158 LBY131117:LCC131158 MZE131117:MZI131158 OWK131117:OWO131158 QTQ131117:QTU131158 SQW131117:SRA131158 UOC131117:UOG131158 WLI131117:WLM131158 SO196397:SS196402 BPU196397:BPY196402 DNA196397:DNE196402 FKG196397:FKK196402 HHM196397:HHQ196402 JES196397:JEW196402 LBY196397:LCC196402 MZE196397:MZI196402 OWK196397:OWO196402 QTQ196397:QTU196402 SQW196397:SRA196402 UOC196397:UOG196402 WLI196397:WLM196402 SO393005:SS393010 BPU393005:BPY393010 DNA393005:DNE393010 FKG393005:FKK393010 HHM393005:HHQ393010 JES393005:JEW393010 LBY393005:LCC393010 MZE393005:MZI393010 OWK393005:OWO393010 QTQ393005:QTU393010 SQW393005:SRA393010 UOC393005:UOG393010 WLI393005:WLM393010 SO589613:SS589618 BPU589613:BPY589618 DNA589613:DNE589618 FKG589613:FKK589618 HHM589613:HHQ589618 JES589613:JEW589618 LBY589613:LCC589618 MZE589613:MZI589618 OWK589613:OWO589618 QTQ589613:QTU589618 SQW589613:SRA589618 UOC589613:UOG589618 WLI589613:WLM589618 SO786221:SS786226 BPU786221:BPY786226 DNA786221:DNE786226 FKG786221:FKK786226 HHM786221:HHQ786226 JES786221:JEW786226 LBY786221:LCC786226 MZE786221:MZI786226 OWK786221:OWO786226 QTQ786221:QTU786226 SQW786221:SRA786226 UOC786221:UOG786226 WLI786221:WLM786226 SO982829:SS982834 BPU982829:BPY982834 DNA982829:DNE982834 FKG982829:FKK982834 HHM982829:HHQ982834 JES982829:JEW982834 LBY982829:LCC982834 MZE982829:MZI982834 OWK982829:OWO982834 QTQ982829:QTU982834 SQW982829:SRA982834 UOC982829:UOG982834 WLI982829:WLM982834 SO196479:SS196483 BPU196479:BPY196483 DNA196479:DNE196483 FKG196479:FKK196483 HHM196479:HHQ196483 JES196479:JEW196483 LBY196479:LCC196483 MZE196479:MZI196483 OWK196479:OWO196483 QTQ196479:QTU196483 SQW196479:SRA196483 UOC196479:UOG196483 WLI196479:WLM196483 SO196574:SS196578 BPU196574:BPY196578 DNA196574:DNE196578 FKG196574:FKK196578 HHM196574:HHQ196578 JES196574:JEW196578 LBY196574:LCC196578 MZE196574:MZI196578 OWK196574:OWO196578 QTQ196574:QTU196578 SQW196574:SRA196578 UOC196574:UOG196578 WLI196574:WLM196578 SO524159:SS524163 BPU524159:BPY524163 DNA524159:DNE524163 FKG524159:FKK524163 HHM524159:HHQ524163 JES524159:JEW524163 LBY524159:LCC524163 MZE524159:MZI524163 OWK524159:OWO524163 QTQ524159:QTU524163 SQW524159:SRA524163 UOC524159:UOG524163 WLI524159:WLM524163 SO524254:SS524258 BPU524254:BPY524258 DNA524254:DNE524258 FKG524254:FKK524258 HHM524254:HHQ524258 JES524254:JEW524258 LBY524254:LCC524258 MZE524254:MZI524258 OWK524254:OWO524258 QTQ524254:QTU524258 SQW524254:SRA524258 UOC524254:UOG524258 WLI524254:WLM524258 SO851839:SS851843 BPU851839:BPY851843 DNA851839:DNE851843 FKG851839:FKK851843 HHM851839:HHQ851843 JES851839:JEW851843 LBY851839:LCC851843 MZE851839:MZI851843 OWK851839:OWO851843 QTQ851839:QTU851843 SQW851839:SRA851843 UOC851839:UOG851843 WLI851839:WLM851843 SO851934:SS851938 BPU851934:BPY851938 DNA851934:DNE851938 FKG851934:FKK851938 HHM851934:HHQ851938 JES851934:JEW851938 LBY851934:LCC851938 MZE851934:MZI851938 OWK851934:OWO851938 QTQ851934:QTU851938 SQW851934:SRA851938 UOC851934:UOG851938 WLI851934:WLM851938 SO196485:SS196495 BPU196485:BPY196495 DNA196485:DNE196495 FKG196485:FKK196495 HHM196485:HHQ196495 JES196485:JEW196495 LBY196485:LCC196495 MZE196485:MZI196495 OWK196485:OWO196495 QTQ196485:QTU196495 SQW196485:SRA196495 UOC196485:UOG196495 WLI196485:WLM196495 SO917381:SS917391 BPU917381:BPY917391 DNA917381:DNE917391 FKG917381:FKK917391 HHM917381:HHQ917391 JES917381:JEW917391 LBY917381:LCC917391 MZE917381:MZI917391 OWK917381:OWO917391 QTQ917381:QTU917391 SQW917381:SRA917391 UOC917381:UOG917391 WLI917381:WLM917391 SO196516:SS196522 BPU196516:BPY196522 DNA196516:DNE196522 FKG196516:FKK196522 HHM196516:HHQ196522 JES196516:JEW196522 LBY196516:LCC196522 MZE196516:MZI196522 OWK196516:OWO196522 QTQ196516:QTU196522 SQW196516:SRA196522 UOC196516:UOG196522 WLI196516:WLM196522 SO196565:SS196571 BPU196565:BPY196571 DNA196565:DNE196571 FKG196565:FKK196571 HHM196565:HHQ196571 JES196565:JEW196571 LBY196565:LCC196571 MZE196565:MZI196571 OWK196565:OWO196571 QTQ196565:QTU196571 SQW196565:SRA196571 UOC196565:UOG196571 WLI196565:WLM196571 SO327626:SS327632 BPU327626:BPY327632 DNA327626:DNE327632 FKG327626:FKK327632 HHM327626:HHQ327632 JES327626:JEW327632 LBY327626:LCC327632 MZE327626:MZI327632 OWK327626:OWO327632 QTQ327626:QTU327632 SQW327626:SRA327632 UOC327626:UOG327632 WLI327626:WLM327632 SO393132:SS393138 BPU393132:BPY393138 DNA393132:DNE393138 FKG393132:FKK393138 HHM393132:HHQ393138 JES393132:JEW393138 LBY393132:LCC393138 MZE393132:MZI393138 OWK393132:OWO393138 QTQ393132:QTU393138 SQW393132:SRA393138 UOC393132:UOG393138 WLI393132:WLM393138 SO458729:SS458735 BPU458729:BPY458735 DNA458729:DNE458735 FKG458729:FKK458735 HHM458729:HHQ458735 JES458729:JEW458735 LBY458729:LCC458735 MZE458729:MZI458735 OWK458729:OWO458735 QTQ458729:QTU458735 SQW458729:SRA458735 UOC458729:UOG458735 WLI458729:WLM458735 SO458771:SS458777 BPU458771:BPY458777 DNA458771:DNE458777 FKG458771:FKK458777 HHM458771:HHQ458777 JES458771:JEW458777 LBY458771:LCC458777 MZE458771:MZI458777 OWK458771:OWO458777 QTQ458771:QTU458777 SQW458771:SRA458777 UOC458771:UOG458777 WLI458771:WLM458777 SO655268:SS655274 BPU655268:BPY655274 DNA655268:DNE655274 FKG655268:FKK655274 HHM655268:HHQ655274 JES655268:JEW655274 LBY655268:LCC655274 MZE655268:MZI655274 OWK655268:OWO655274 QTQ655268:QTU655274 SQW655268:SRA655274 UOC655268:UOG655274 WLI655268:WLM655274 SO655317:SS655323 BPU655317:BPY655323 DNA655317:DNE655323 FKG655317:FKK655323 HHM655317:HHQ655323 JES655317:JEW655323 LBY655317:LCC655323 MZE655317:MZI655323 OWK655317:OWO655323 QTQ655317:QTU655323 SQW655317:SRA655323 UOC655317:UOG655323 WLI655317:WLM655323 SO786378:SS786384 BPU786378:BPY786384 DNA786378:DNE786384 FKG786378:FKK786384 HHM786378:HHQ786384 JES786378:JEW786384 LBY786378:LCC786384 MZE786378:MZI786384 OWK786378:OWO786384 QTQ786378:QTU786384 SQW786378:SRA786384 UOC786378:UOG786384 WLI786378:WLM786384 SO851884:SS851890 BPU851884:BPY851890 DNA851884:DNE851890 FKG851884:FKK851890 HHM851884:HHQ851890 JES851884:JEW851890 LBY851884:LCC851890 MZE851884:MZI851890 OWK851884:OWO851890 QTQ851884:QTU851890 SQW851884:SRA851890 UOC851884:UOG851890 WLI851884:WLM851890 SO917481:SS917487 BPU917481:BPY917487 DNA917481:DNE917487 FKG917481:FKK917487 HHM917481:HHQ917487 JES917481:JEW917487 LBY917481:LCC917487 MZE917481:MZI917487 OWK917481:OWO917487 QTQ917481:QTU917487 SQW917481:SRA917487 UOC917481:UOG917487 WLI917481:WLM917487 SO917523:SS917529 BPU917523:BPY917529 DNA917523:DNE917529 FKG917523:FKK917529 HHM917523:HHQ917529 JES917523:JEW917529 LBY917523:LCC917529 MZE917523:MZI917529 OWK917523:OWO917529 QTQ917523:QTU917529 SQW917523:SRA917529 UOC917523:UOG917529 WLI917523:WLM917529 SO196536:SS196544 BPU196536:BPY196544 DNA196536:DNE196544 FKG196536:FKK196544 HHM196536:HHQ196544 JES196536:JEW196544 LBY196536:LCC196544 MZE196536:MZI196544 OWK196536:OWO196544 QTQ196536:QTU196544 SQW196536:SRA196544 UOC196536:UOG196544 WLI196536:WLM196544 SO262002:SS262010 BPU262002:BPY262010 DNA262002:DNE262010 FKG262002:FKK262010 HHM262002:HHQ262010 JES262002:JEW262010 LBY262002:LCC262010 MZE262002:MZI262010 OWK262002:OWO262010 QTQ262002:QTU262010 SQW262002:SRA262010 UOC262002:UOG262010 WLI262002:WLM262010 SO786360:SS786368 BPU786360:BPY786368 DNA786360:DNE786368 FKG786360:FKK786368 HHM786360:HHQ786368 JES786360:JEW786368 LBY786360:LCC786368 MZE786360:MZI786368 OWK786360:OWO786368 QTQ786360:QTU786368 SQW786360:SRA786368 UOC786360:UOG786368 WLI786360:WLM786368 SO851826:SS851834 BPU851826:BPY851834 DNA851826:DNE851834 FKG851826:FKK851834 HHM851826:HHQ851834 JES851826:JEW851834 LBY851826:LCC851834 MZE851826:MZI851834 OWK851826:OWO851834 QTQ851826:QTU851834 SQW851826:SRA851834 UOC851826:UOG851834 WLI851826:WLM851834 SO196593:SS196602 BPU196593:BPY196602 DNA196593:DNE196602 FKG196593:FKK196602 HHM196593:HHQ196602 JES196593:JEW196602 LBY196593:LCC196602 MZE196593:MZI196602 OWK196593:OWO196602 QTQ196593:QTU196602 SQW196593:SRA196602 UOC196593:UOG196602 WLI196593:WLM196602 SO524273:SS524282 BPU524273:BPY524282 DNA524273:DNE524282 FKG524273:FKK524282 HHM524273:HHQ524282 JES524273:JEW524282 LBY524273:LCC524282 MZE524273:MZI524282 OWK524273:OWO524282 QTQ524273:QTU524282 SQW524273:SRA524282 UOC524273:UOG524282 WLI524273:WLM524282 SO851953:SS851962 BPU851953:BPY851962 DNA851953:DNE851962 FKG851953:FKK851962 HHM851953:HHQ851962 JES851953:JEW851962 LBY851953:LCC851962 MZE851953:MZI851962 OWK851953:OWO851962 QTQ851953:QTU851962 SQW851953:SRA851962 UOC851953:UOG851962 WLI851953:WLM851962 SO196653:SS196694 BPU196653:BPY196694 DNA196653:DNE196694 FKG196653:FKK196694 HHM196653:HHQ196694 JES196653:JEW196694 LBY196653:LCC196694 MZE196653:MZI196694 OWK196653:OWO196694 QTQ196653:QTU196694 SQW196653:SRA196694 UOC196653:UOG196694 WLI196653:WLM196694 SO262015:SS262019 BPU262015:BPY262019 DNA262015:DNE262019 FKG262015:FKK262019 HHM262015:HHQ262019 JES262015:JEW262019 LBY262015:LCC262019 MZE262015:MZI262019 OWK262015:OWO262019 QTQ262015:QTU262019 SQW262015:SRA262019 UOC262015:UOG262019 WLI262015:WLM262019 SO262110:SS262114 BPU262110:BPY262114 DNA262110:DNE262114 FKG262110:FKK262114 HHM262110:HHQ262114 JES262110:JEW262114 LBY262110:LCC262114 MZE262110:MZI262114 OWK262110:OWO262114 QTQ262110:QTU262114 SQW262110:SRA262114 UOC262110:UOG262114 WLI262110:WLM262114 SO589695:SS589699 BPU589695:BPY589699 DNA589695:DNE589699 FKG589695:FKK589699 HHM589695:HHQ589699 JES589695:JEW589699 LBY589695:LCC589699 MZE589695:MZI589699 OWK589695:OWO589699 QTQ589695:QTU589699 SQW589695:SRA589699 UOC589695:UOG589699 WLI589695:WLM589699 SO589790:SS589794 BPU589790:BPY589794 DNA589790:DNE589794 FKG589790:FKK589794 HHM589790:HHQ589794 JES589790:JEW589794 LBY589790:LCC589794 MZE589790:MZI589794 OWK589790:OWO589794 QTQ589790:QTU589794 SQW589790:SRA589794 UOC589790:UOG589794 WLI589790:WLM589794 SO917375:SS917379 BPU917375:BPY917379 DNA917375:DNE917379 FKG917375:FKK917379 HHM917375:HHQ917379 JES917375:JEW917379 LBY917375:LCC917379 MZE917375:MZI917379 OWK917375:OWO917379 QTQ917375:QTU917379 SQW917375:SRA917379 UOC917375:UOG917379 WLI917375:WLM917379 SO917470:SS917474 BPU917470:BPY917474 DNA917470:DNE917474 FKG917470:FKK917474 HHM917470:HHQ917474 JES917470:JEW917474 LBY917470:LCC917474 MZE917470:MZI917474 OWK917470:OWO917474 QTQ917470:QTU917474 SQW917470:SRA917474 UOC917470:UOG917474 WLI917470:WLM917474 SO262021:SS262031 BPU262021:BPY262031 DNA262021:DNE262031 FKG262021:FKK262031 HHM262021:HHQ262031 JES262021:JEW262031 LBY262021:LCC262031 MZE262021:MZI262031 OWK262021:OWO262031 QTQ262021:QTU262031 SQW262021:SRA262031 UOC262021:UOG262031 WLI262021:WLM262031 SO982917:SS982927 BPU982917:BPY982927 DNA982917:DNE982927 FKG982917:FKK982927 HHM982917:HHQ982927 JES982917:JEW982927 LBY982917:LCC982927 MZE982917:MZI982927 OWK982917:OWO982927 QTQ982917:QTU982927 SQW982917:SRA982927 UOC982917:UOG982927 WLI982917:WLM982927 SO262072:SS262080 BPU262072:BPY262080 DNA262072:DNE262080 FKG262072:FKK262080 HHM262072:HHQ262080 JES262072:JEW262080 LBY262072:LCC262080 MZE262072:MZI262080 OWK262072:OWO262080 QTQ262072:QTU262080 SQW262072:SRA262080 UOC262072:UOG262080 WLI262072:WLM262080 SO327538:SS327546 BPU327538:BPY327546 DNA327538:DNE327546 FKG327538:FKK327546 HHM327538:HHQ327546 JES327538:JEW327546 LBY327538:LCC327546 MZE327538:MZI327546 OWK327538:OWO327546 QTQ327538:QTU327546 SQW327538:SRA327546 UOC327538:UOG327546 WLI327538:WLM327546 SO851896:SS851904 BPU851896:BPY851904 DNA851896:DNE851904 FKG851896:FKK851904 HHM851896:HHQ851904 JES851896:JEW851904 LBY851896:LCC851904 MZE851896:MZI851904 OWK851896:OWO851904 QTQ851896:QTU851904 SQW851896:SRA851904 UOC851896:UOG851904 WLI851896:WLM851904 SO917362:SS917370 BPU917362:BPY917370 DNA917362:DNE917370 FKG917362:FKK917370 HHM917362:HHQ917370 JES917362:JEW917370 LBY917362:LCC917370 MZE917362:MZI917370 OWK917362:OWO917370 QTQ917362:QTU917370 SQW917362:SRA917370 UOC917362:UOG917370 WLI917362:WLM917370 SO262129:SS262138 BPU262129:BPY262138 DNA262129:DNE262138 FKG262129:FKK262138 HHM262129:HHQ262138 JES262129:JEW262138 LBY262129:LCC262138 MZE262129:MZI262138 OWK262129:OWO262138 QTQ262129:QTU262138 SQW262129:SRA262138 UOC262129:UOG262138 WLI262129:WLM262138 SO589809:SS589818 BPU589809:BPY589818 DNA589809:DNE589818 FKG589809:FKK589818 HHM589809:HHQ589818 JES589809:JEW589818 LBY589809:LCC589818 MZE589809:MZI589818 OWK589809:OWO589818 QTQ589809:QTU589818 SQW589809:SRA589818 UOC589809:UOG589818 WLI589809:WLM589818 SO917489:SS917498 BPU917489:BPY917498 DNA917489:DNE917498 FKG917489:FKK917498 HHM917489:HHQ917498 JES917489:JEW917498 LBY917489:LCC917498 MZE917489:MZI917498 OWK917489:OWO917498 QTQ917489:QTU917498 SQW917489:SRA917498 UOC917489:UOG917498 WLI917489:WLM917498 SO262189:SS262230 BPU262189:BPY262230 DNA262189:DNE262230 FKG262189:FKK262230 HHM262189:HHQ262230 JES262189:JEW262230 LBY262189:LCC262230 MZE262189:MZI262230 OWK262189:OWO262230 QTQ262189:QTU262230 SQW262189:SRA262230 UOC262189:UOG262230 WLI262189:WLM262230 SO327557:SS327567 BPU327557:BPY327567 DNA327557:DNE327567 FKG327557:FKK327567 HHM327557:HHQ327567 JES327557:JEW327567 LBY327557:LCC327567 MZE327557:MZI327567 OWK327557:OWO327567 QTQ327557:QTU327567 SQW327557:SRA327567 UOC327557:UOG327567 WLI327557:WLM327567 SO327608:SS327616 BPU327608:BPY327616 DNA327608:DNE327616 FKG327608:FKK327616 HHM327608:HHQ327616 JES327608:JEW327616 LBY327608:LCC327616 MZE327608:MZI327616 OWK327608:OWO327616 QTQ327608:QTU327616 SQW327608:SRA327616 UOC327608:UOG327616 WLI327608:WLM327616 SO393074:SS393082 BPU393074:BPY393082 DNA393074:DNE393082 FKG393074:FKK393082 HHM393074:HHQ393082 JES393074:JEW393082 LBY393074:LCC393082 MZE393074:MZI393082 OWK393074:OWO393082 QTQ393074:QTU393082 SQW393074:SRA393082 UOC393074:UOG393082 WLI393074:WLM393082 SO917432:SS917440 BPU917432:BPY917440 DNA917432:DNE917440 FKG917432:FKK917440 HHM917432:HHQ917440 JES917432:JEW917440 LBY917432:LCC917440 MZE917432:MZI917440 OWK917432:OWO917440 QTQ917432:QTU917440 SQW917432:SRA917440 UOC917432:UOG917440 WLI917432:WLM917440 SO982898:SS982906 BPU982898:BPY982906 DNA982898:DNE982906 FKG982898:FKK982906 HHM982898:HHQ982906 JES982898:JEW982906 LBY982898:LCC982906 MZE982898:MZI982906 OWK982898:OWO982906 QTQ982898:QTU982906 SQW982898:SRA982906 UOC982898:UOG982906 WLI982898:WLM982906 SO327665:SS327674 BPU327665:BPY327674 DNA327665:DNE327674 FKG327665:FKK327674 HHM327665:HHQ327674 JES327665:JEW327674 LBY327665:LCC327674 MZE327665:MZI327674 OWK327665:OWO327674 QTQ327665:QTU327674 SQW327665:SRA327674 UOC327665:UOG327674 WLI327665:WLM327674 SO655345:SS655354 BPU655345:BPY655354 DNA655345:DNE655354 FKG655345:FKK655354 HHM655345:HHQ655354 JES655345:JEW655354 LBY655345:LCC655354 MZE655345:MZI655354 OWK655345:OWO655354 QTQ655345:QTU655354 SQW655345:SRA655354 UOC655345:UOG655354 WLI655345:WLM655354 SO983025:SS983034 BPU983025:BPY983034 DNA983025:DNE983034 FKG983025:FKK983034 HHM983025:HHQ983034 JES983025:JEW983034 LBY983025:LCC983034 MZE983025:MZI983034 OWK983025:OWO983034 QTQ983025:QTU983034 SQW983025:SRA983034 UOC983025:UOG983034 WLI983025:WLM983034 SO327725:SS327766 BPU327725:BPY327766 DNA327725:DNE327766 FKG327725:FKK327766 HHM327725:HHQ327766 JES327725:JEW327766 LBY327725:LCC327766 MZE327725:MZI327766 OWK327725:OWO327766 QTQ327725:QTU327766 SQW327725:SRA327766 UOC327725:UOG327766 WLI327725:WLM327766 SO393093:SS393103 BPU393093:BPY393103 DNA393093:DNE393103 FKG393093:FKK393103 HHM393093:HHQ393103 JES393093:JEW393103 LBY393093:LCC393103 MZE393093:MZI393103 OWK393093:OWO393103 QTQ393093:QTU393103 SQW393093:SRA393103 UOC393093:UOG393103 WLI393093:WLM393103 SO393144:SS393152 BPU393144:BPY393152 DNA393144:DNE393152 FKG393144:FKK393152 HHM393144:HHQ393152 JES393144:JEW393152 LBY393144:LCC393152 MZE393144:MZI393152 OWK393144:OWO393152 QTQ393144:QTU393152 SQW393144:SRA393152 UOC393144:UOG393152 WLI393144:WLM393152 SO458610:SS458618 BPU458610:BPY458618 DNA458610:DNE458618 FKG458610:FKK458618 HHM458610:HHQ458618 JES458610:JEW458618 LBY458610:LCC458618 MZE458610:MZI458618 OWK458610:OWO458618 QTQ458610:QTU458618 SQW458610:SRA458618 UOC458610:UOG458618 WLI458610:WLM458618 SO982968:SS982976 BPU982968:BPY982976 DNA982968:DNE982976 FKG982968:FKK982976 HHM982968:HHQ982976 JES982968:JEW982976 LBY982968:LCC982976 MZE982968:MZI982976 OWK982968:OWO982976 QTQ982968:QTU982976 SQW982968:SRA982976 UOC982968:UOG982976 WLI982968:WLM982976 SO393261:SS393302 BPU393261:BPY393302 DNA393261:DNE393302 FKG393261:FKK393302 HHM393261:HHQ393302 JES393261:JEW393302 LBY393261:LCC393302 MZE393261:MZI393302 OWK393261:OWO393302 QTQ393261:QTU393302 SQW393261:SRA393302 UOC393261:UOG393302 WLI393261:WLM393302 SO458629:SS458639 BPU458629:BPY458639 DNA458629:DNE458639 FKG458629:FKK458639 HHM458629:HHQ458639 JES458629:JEW458639 LBY458629:LCC458639 MZE458629:MZI458639 OWK458629:OWO458639 QTQ458629:QTU458639 SQW458629:SRA458639 UOC458629:UOG458639 WLI458629:WLM458639 SO458680:SS458688 BPU458680:BPY458688 DNA458680:DNE458688 FKG458680:FKK458688 HHM458680:HHQ458688 JES458680:JEW458688 LBY458680:LCC458688 MZE458680:MZI458688 OWK458680:OWO458688 QTQ458680:QTU458688 SQW458680:SRA458688 UOC458680:UOG458688 WLI458680:WLM458688 SO524146:SS524154 BPU524146:BPY524154 DNA524146:DNE524154 FKG524146:FKK524154 HHM524146:HHQ524154 JES524146:JEW524154 LBY524146:LCC524154 MZE524146:MZI524154 OWK524146:OWO524154 QTQ524146:QTU524154 SQW524146:SRA524154 UOC524146:UOG524154 WLI524146:WLM524154 SO458797:SS458838 BPU458797:BPY458838 DNA458797:DNE458838 FKG458797:FKK458838 HHM458797:HHQ458838 JES458797:JEW458838 LBY458797:LCC458838 MZE458797:MZI458838 OWK458797:OWO458838 QTQ458797:QTU458838 SQW458797:SRA458838 UOC458797:UOG458838 WLI458797:WLM458838 SO524165:SS524175 BPU524165:BPY524175 DNA524165:DNE524175 FKG524165:FKK524175 HHM524165:HHQ524175 JES524165:JEW524175 LBY524165:LCC524175 MZE524165:MZI524175 OWK524165:OWO524175 QTQ524165:QTU524175 SQW524165:SRA524175 UOC524165:UOG524175 WLI524165:WLM524175 SO524216:SS524224 BPU524216:BPY524224 DNA524216:DNE524224 FKG524216:FKK524224 HHM524216:HHQ524224 JES524216:JEW524224 LBY524216:LCC524224 MZE524216:MZI524224 OWK524216:OWO524224 QTQ524216:QTU524224 SQW524216:SRA524224 UOC524216:UOG524224 WLI524216:WLM524224 SO589682:SS589690 BPU589682:BPY589690 DNA589682:DNE589690 FKG589682:FKK589690 HHM589682:HHQ589690 JES589682:JEW589690 LBY589682:LCC589690 MZE589682:MZI589690 OWK589682:OWO589690 QTQ589682:QTU589690 SQW589682:SRA589690 UOC589682:UOG589690 WLI589682:WLM589690 SO524333:SS524374 BPU524333:BPY524374 DNA524333:DNE524374 FKG524333:FKK524374 HHM524333:HHQ524374 JES524333:JEW524374 LBY524333:LCC524374 MZE524333:MZI524374 OWK524333:OWO524374 QTQ524333:QTU524374 SQW524333:SRA524374 UOC524333:UOG524374 WLI524333:WLM524374 SO589701:SS589711 BPU589701:BPY589711 DNA589701:DNE589711 FKG589701:FKK589711 HHM589701:HHQ589711 JES589701:JEW589711 LBY589701:LCC589711 MZE589701:MZI589711 OWK589701:OWO589711 QTQ589701:QTU589711 SQW589701:SRA589711 UOC589701:UOG589711 WLI589701:WLM589711 SO589869:SS589910 BPU589869:BPY589910 DNA589869:DNE589910 FKG589869:FKK589910 HHM589869:HHQ589910 JES589869:JEW589910 LBY589869:LCC589910 MZE589869:MZI589910 OWK589869:OWO589910 QTQ589869:QTU589910 SQW589869:SRA589910 UOC589869:UOG589910 WLI589869:WLM589910 SO655237:SS655247 BPU655237:BPY655247 DNA655237:DNE655247 FKG655237:FKK655247 HHM655237:HHQ655247 JES655237:JEW655247 LBY655237:LCC655247 MZE655237:MZI655247 OWK655237:OWO655247 QTQ655237:QTU655247 SQW655237:SRA655247 UOC655237:UOG655247 WLI655237:WLM655247 SO655405:SS655446 BPU655405:BPY655446 DNA655405:DNE655446 FKG655405:FKK655446 HHM655405:HHQ655446 JES655405:JEW655446 LBY655405:LCC655446 MZE655405:MZI655446 OWK655405:OWO655446 QTQ655405:QTU655446 SQW655405:SRA655446 UOC655405:UOG655446 WLI655405:WLM655446 SO720773:SS720783 BPU720773:BPY720783 DNA720773:DNE720783 FKG720773:FKK720783 HHM720773:HHQ720783 JES720773:JEW720783 LBY720773:LCC720783 MZE720773:MZI720783 OWK720773:OWO720783 QTQ720773:QTU720783 SQW720773:SRA720783 UOC720773:UOG720783 WLI720773:WLM720783 SO720941:SS720982 BPU720941:BPY720982 DNA720941:DNE720982 FKG720941:FKK720982 HHM720941:HHQ720982 JES720941:JEW720982 LBY720941:LCC720982 MZE720941:MZI720982 OWK720941:OWO720982 QTQ720941:QTU720982 SQW720941:SRA720982 UOC720941:UOG720982 WLI720941:WLM720982 SO786477:SS786518 BPU786477:BPY786518 DNA786477:DNE786518 FKG786477:FKK786518 HHM786477:HHQ786518 JES786477:JEW786518 LBY786477:LCC786518 MZE786477:MZI786518 OWK786477:OWO786518 QTQ786477:QTU786518 SQW786477:SRA786518 UOC786477:UOG786518 WLI786477:WLM786518 SO852013:SS852054 BPU852013:BPY852054 DNA852013:DNE852054 FKG852013:FKK852054 HHM852013:HHQ852054 JES852013:JEW852054 LBY852013:LCC852054 MZE852013:MZI852054 OWK852013:OWO852054 QTQ852013:QTU852054 SQW852013:SRA852054 UOC852013:UOG852054 WLI852013:WLM852054 SO917549:SS917590 BPU917549:BPY917590 DNA917549:DNE917590 FKG917549:FKK917590 HHM917549:HHQ917590 JES917549:JEW917590 LBY917549:LCC917590 MZE917549:MZI917590 OWK917549:OWO917590 QTQ917549:QTU917590 SQW917549:SRA917590 UOC917549:UOG917590 WLI917549:WLM917590 SO983085:SS983126 BPU983085:BPY983126 DNA983085:DNE983126 FKG983085:FKK983126 HHM983085:HHQ983126 JES983085:JEW983126 LBY983085:LCC983126 MZE983085:MZI983126 OWK983085:OWO983126 QTQ983085:QTU983126 SQW983085:SRA983126 UOC983085:UOG983126 WLI983085:WLM983126 AMG22:AMK24 CJM22:CJQ24 EGS22:EGW24 GDY22:GEC24 IBE22:IBI24 JYK22:JYO24 LVQ22:LVU24 NSW22:NTA24 PQC22:PQG24 RNI22:RNM24 TKO22:TKS24 VHU22:VHY24 AMG65509:AMK65511 CJM65509:CJQ65511 EGS65509:EGW65511 GDY65509:GEC65511 IBE65509:IBI65511 JYK65509:JYO65511 LVQ65509:LVU65511 NSW65509:NTA65511 PQC65509:PQG65511 RNI65509:RNM65511 TKO65509:TKS65511 VHU65509:VHY65511 AMG65551:AMK65553 CJM65551:CJQ65553 EGS65551:EGW65553 GDY65551:GEC65553 IBE65551:IBI65553 JYK65551:JYO65553 LVQ65551:LVU65553 NSW65551:NTA65553 PQC65551:PQG65553 RNI65551:RNM65553 TKO65551:TKS65553 VHU65551:VHY65553 AMG65572:AMK65574 CJM65572:CJQ65574 EGS65572:EGW65574 GDY65572:GEC65574 IBE65572:IBI65574 JYK65572:JYO65574 LVQ65572:LVU65574 NSW65572:NTA65574 PQC65572:PQG65574 RNI65572:RNM65574 TKO65572:TKS65574 VHU65572:VHY65574 AMG130870:AMK130872 CJM130870:CJQ130872 EGS130870:EGW130872 GDY130870:GEC130872 IBE130870:IBI130872 JYK130870:JYO130872 LVQ130870:LVU130872 NSW130870:NTA130872 PQC130870:PQG130872 RNI130870:RNM130872 TKO130870:TKS130872 VHU130870:VHY130872 AMG130996:AMK130998 CJM130996:CJQ130998 EGS130996:EGW130998 GDY130996:GEC130998 IBE130996:IBI130998 JYK130996:JYO130998 LVQ130996:LVU130998 NSW130996:NTA130998 PQC130996:PQG130998 RNI130996:RNM130998 TKO130996:TKS130998 VHU130996:VHY130998 AMG131014:AMK131016 CJM131014:CJQ131016 EGS131014:EGW131016 GDY131014:GEC131016 IBE131014:IBI131016 JYK131014:JYO131016 LVQ131014:LVU131016 NSW131014:NTA131016 PQC131014:PQG131016 RNI131014:RNM131016 TKO131014:TKS131016 VHU131014:VHY131016 AMG131071:AMK131073 CJM131071:CJQ131073 EGS131071:EGW131073 GDY131071:GEC131073 IBE131071:IBI131073 JYK131071:JYO131073 LVQ131071:LVU131073 NSW131071:NTA131073 PQC131071:PQG131073 RNI131071:RNM131073 TKO131071:TKS131073 VHU131071:VHY131073 AMG196546:AMK196548 CJM196546:CJQ196548 EGS196546:EGW196548 GDY196546:GEC196548 IBE196546:IBI196548 JYK196546:JYO196548 LVQ196546:LVU196548 NSW196546:NTA196548 PQC196546:PQG196548 RNI196546:RNM196548 TKO196546:TKS196548 VHU196546:VHY196548 AMG262117:AMK262119 CJM262117:CJQ262119 EGS262117:EGW262119 GDY262117:GEC262119 IBE262117:IBI262119 JYK262117:JYO262119 LVQ262117:LVU262119 NSW262117:NTA262119 PQC262117:PQG262119 RNI262117:RNM262119 TKO262117:TKS262119 VHU262117:VHY262119 AMG262159:AMK262161 CJM262159:CJQ262161 EGS262159:EGW262161 GDY262159:GEC262161 IBE262159:IBI262161 JYK262159:JYO262161 LVQ262159:LVU262161 NSW262159:NTA262161 PQC262159:PQG262161 RNI262159:RNM262161 TKO262159:TKS262161 VHU262159:VHY262161 AMG262180:AMK262182 CJM262180:CJQ262182 EGS262180:EGW262182 GDY262180:GEC262182 IBE262180:IBI262182 JYK262180:JYO262182 LVQ262180:LVU262182 NSW262180:NTA262182 PQC262180:PQG262182 RNI262180:RNM262182 TKO262180:TKS262182 VHU262180:VHY262182 AMG327478:AMK327480 CJM327478:CJQ327480 EGS327478:EGW327480 GDY327478:GEC327480 IBE327478:IBI327480 JYK327478:JYO327480 LVQ327478:LVU327480 NSW327478:NTA327480 PQC327478:PQG327480 RNI327478:RNM327480 TKO327478:TKS327480 VHU327478:VHY327480 AMG327604:AMK327606 CJM327604:CJQ327606 EGS327604:EGW327606 GDY327604:GEC327606 IBE327604:IBI327606 JYK327604:JYO327606 LVQ327604:LVU327606 NSW327604:NTA327606 PQC327604:PQG327606 RNI327604:RNM327606 TKO327604:TKS327606 VHU327604:VHY327606 AMG327622:AMK327624 CJM327622:CJQ327624 EGS327622:EGW327624 GDY327622:GEC327624 IBE327622:IBI327624 JYK327622:JYO327624 LVQ327622:LVU327624 NSW327622:NTA327624 PQC327622:PQG327624 RNI327622:RNM327624 TKO327622:TKS327624 VHU327622:VHY327624 AMG327679:AMK327681 CJM327679:CJQ327681 EGS327679:EGW327681 GDY327679:GEC327681 IBE327679:IBI327681 JYK327679:JYO327681 LVQ327679:LVU327681 NSW327679:NTA327681 PQC327679:PQG327681 RNI327679:RNM327681 TKO327679:TKS327681 VHU327679:VHY327681 AMG393154:AMK393156 CJM393154:CJQ393156 EGS393154:EGW393156 GDY393154:GEC393156 IBE393154:IBI393156 JYK393154:JYO393156 LVQ393154:LVU393156 NSW393154:NTA393156 PQC393154:PQG393156 RNI393154:RNM393156 TKO393154:TKS393156 VHU393154:VHY393156 AMG458725:AMK458727 CJM458725:CJQ458727 EGS458725:EGW458727 GDY458725:GEC458727 IBE458725:IBI458727 JYK458725:JYO458727 LVQ458725:LVU458727 NSW458725:NTA458727 PQC458725:PQG458727 RNI458725:RNM458727 TKO458725:TKS458727 VHU458725:VHY458727 AMG458767:AMK458769 CJM458767:CJQ458769 EGS458767:EGW458769 GDY458767:GEC458769 IBE458767:IBI458769 JYK458767:JYO458769 LVQ458767:LVU458769 NSW458767:NTA458769 PQC458767:PQG458769 RNI458767:RNM458769 TKO458767:TKS458769 VHU458767:VHY458769 AMG458788:AMK458790 CJM458788:CJQ458790 EGS458788:EGW458790 GDY458788:GEC458790 IBE458788:IBI458790 JYK458788:JYO458790 LVQ458788:LVU458790 NSW458788:NTA458790 PQC458788:PQG458790 RNI458788:RNM458790 TKO458788:TKS458790 VHU458788:VHY458790 AMG524086:AMK524088 CJM524086:CJQ524088 EGS524086:EGW524088 GDY524086:GEC524088 IBE524086:IBI524088 JYK524086:JYO524088 LVQ524086:LVU524088 NSW524086:NTA524088 PQC524086:PQG524088 RNI524086:RNM524088 TKO524086:TKS524088 VHU524086:VHY524088 AMG524212:AMK524214 CJM524212:CJQ524214 EGS524212:EGW524214 GDY524212:GEC524214 IBE524212:IBI524214 JYK524212:JYO524214 LVQ524212:LVU524214 NSW524212:NTA524214 PQC524212:PQG524214 RNI524212:RNM524214 TKO524212:TKS524214 VHU524212:VHY524214 AMG524230:AMK524232 CJM524230:CJQ524232 EGS524230:EGW524232 GDY524230:GEC524232 IBE524230:IBI524232 JYK524230:JYO524232 LVQ524230:LVU524232 NSW524230:NTA524232 PQC524230:PQG524232 RNI524230:RNM524232 TKO524230:TKS524232 VHU524230:VHY524232 AMG524287:AMK524289 CJM524287:CJQ524289 EGS524287:EGW524289 GDY524287:GEC524289 IBE524287:IBI524289 JYK524287:JYO524289 LVQ524287:LVU524289 NSW524287:NTA524289 PQC524287:PQG524289 RNI524287:RNM524289 TKO524287:TKS524289 VHU524287:VHY524289 AMG589762:AMK589764 CJM589762:CJQ589764 EGS589762:EGW589764 GDY589762:GEC589764 IBE589762:IBI589764 JYK589762:JYO589764 LVQ589762:LVU589764 NSW589762:NTA589764 PQC589762:PQG589764 RNI589762:RNM589764 TKO589762:TKS589764 VHU589762:VHY589764 AMG655333:AMK655335 CJM655333:CJQ655335 EGS655333:EGW655335 GDY655333:GEC655335 IBE655333:IBI655335 JYK655333:JYO655335 LVQ655333:LVU655335 NSW655333:NTA655335 PQC655333:PQG655335 RNI655333:RNM655335 TKO655333:TKS655335 VHU655333:VHY655335 AMG655375:AMK655377 CJM655375:CJQ655377 EGS655375:EGW655377 GDY655375:GEC655377 IBE655375:IBI655377 JYK655375:JYO655377 LVQ655375:LVU655377 NSW655375:NTA655377 PQC655375:PQG655377 RNI655375:RNM655377 TKO655375:TKS655377 VHU655375:VHY655377 AMG655396:AMK655398 CJM655396:CJQ655398 EGS655396:EGW655398 GDY655396:GEC655398 IBE655396:IBI655398 JYK655396:JYO655398 LVQ655396:LVU655398 NSW655396:NTA655398 PQC655396:PQG655398 RNI655396:RNM655398 TKO655396:TKS655398 VHU655396:VHY655398 AMG720694:AMK720696 CJM720694:CJQ720696 EGS720694:EGW720696 GDY720694:GEC720696 IBE720694:IBI720696 JYK720694:JYO720696 LVQ720694:LVU720696 NSW720694:NTA720696 PQC720694:PQG720696 RNI720694:RNM720696 TKO720694:TKS720696 VHU720694:VHY720696 AMG720820:AMK720822 CJM720820:CJQ720822 EGS720820:EGW720822 GDY720820:GEC720822 IBE720820:IBI720822 JYK720820:JYO720822 LVQ720820:LVU720822 NSW720820:NTA720822 PQC720820:PQG720822 RNI720820:RNM720822 TKO720820:TKS720822 VHU720820:VHY720822 AMG720838:AMK720840 CJM720838:CJQ720840 EGS720838:EGW720840 GDY720838:GEC720840 IBE720838:IBI720840 JYK720838:JYO720840 LVQ720838:LVU720840 NSW720838:NTA720840 PQC720838:PQG720840 RNI720838:RNM720840 TKO720838:TKS720840 VHU720838:VHY720840 AMG720895:AMK720897 CJM720895:CJQ720897 EGS720895:EGW720897 GDY720895:GEC720897 IBE720895:IBI720897 JYK720895:JYO720897 LVQ720895:LVU720897 NSW720895:NTA720897 PQC720895:PQG720897 RNI720895:RNM720897 TKO720895:TKS720897 VHU720895:VHY720897 AMG786370:AMK786372 CJM786370:CJQ786372 EGS786370:EGW786372 GDY786370:GEC786372 IBE786370:IBI786372 JYK786370:JYO786372 LVQ786370:LVU786372 NSW786370:NTA786372 PQC786370:PQG786372 RNI786370:RNM786372 TKO786370:TKS786372 VHU786370:VHY786372 AMG851941:AMK851943 CJM851941:CJQ851943 EGS851941:EGW851943 GDY851941:GEC851943 IBE851941:IBI851943 JYK851941:JYO851943 LVQ851941:LVU851943 NSW851941:NTA851943 PQC851941:PQG851943 RNI851941:RNM851943 TKO851941:TKS851943 VHU851941:VHY851943 AMG851983:AMK851985 CJM851983:CJQ851985 EGS851983:EGW851985 GDY851983:GEC851985 IBE851983:IBI851985 JYK851983:JYO851985 LVQ851983:LVU851985 NSW851983:NTA851985 PQC851983:PQG851985 RNI851983:RNM851985 TKO851983:TKS851985 VHU851983:VHY851985 AMG852004:AMK852006 CJM852004:CJQ852006 EGS852004:EGW852006 GDY852004:GEC852006 IBE852004:IBI852006 JYK852004:JYO852006 LVQ852004:LVU852006 NSW852004:NTA852006 PQC852004:PQG852006 RNI852004:RNM852006 TKO852004:TKS852006 VHU852004:VHY852006 AMG917302:AMK917304 CJM917302:CJQ917304 EGS917302:EGW917304 GDY917302:GEC917304 IBE917302:IBI917304 JYK917302:JYO917304 LVQ917302:LVU917304 NSW917302:NTA917304 PQC917302:PQG917304 RNI917302:RNM917304 TKO917302:TKS917304 VHU917302:VHY917304 AMG917428:AMK917430 CJM917428:CJQ917430 EGS917428:EGW917430 GDY917428:GEC917430 IBE917428:IBI917430 JYK917428:JYO917430 LVQ917428:LVU917430 NSW917428:NTA917430 PQC917428:PQG917430 RNI917428:RNM917430 TKO917428:TKS917430 VHU917428:VHY917430 AMG917446:AMK917448 CJM917446:CJQ917448 EGS917446:EGW917448 GDY917446:GEC917448 IBE917446:IBI917448 JYK917446:JYO917448 LVQ917446:LVU917448 NSW917446:NTA917448 PQC917446:PQG917448 RNI917446:RNM917448 TKO917446:TKS917448 VHU917446:VHY917448 AMG917503:AMK917505 CJM917503:CJQ917505 EGS917503:EGW917505 GDY917503:GEC917505 IBE917503:IBI917505 JYK917503:JYO917505 LVQ917503:LVU917505 NSW917503:NTA917505 PQC917503:PQG917505 RNI917503:RNM917505 TKO917503:TKS917505 VHU917503:VHY917505 AMG982978:AMK982980 CJM982978:CJQ982980 EGS982978:EGW982980 GDY982978:GEC982980 IBE982978:IBI982980 JYK982978:JYO982980 LVQ982978:LVU982980 NSW982978:NTA982980 PQC982978:PQG982980 RNI982978:RNM982980 TKO982978:TKS982980 VHU982978:VHY982980 AMG26:AMK30 CJM26:CJQ30 EGS26:EGW30 GDY26:GEC30 IBE26:IBI30 JYK26:JYO30 LVQ26:LVU30 NSW26:NTA30 PQC26:PQG30 RNI26:RNM30 TKO26:TKS30 VHU26:VHY30 AMG327551:AMK327555 CJM327551:CJQ327555 EGS327551:EGW327555 GDY327551:GEC327555 IBE327551:IBI327555 JYK327551:JYO327555 LVQ327551:LVU327555 NSW327551:NTA327555 PQC327551:PQG327555 RNI327551:RNM327555 TKO327551:TKS327555 VHU327551:VHY327555 AMG327646:AMK327650 CJM327646:CJQ327650 EGS327646:EGW327650 GDY327646:GEC327650 IBE327646:IBI327650 JYK327646:JYO327650 LVQ327646:LVU327650 NSW327646:NTA327650 PQC327646:PQG327650 RNI327646:RNM327650 TKO327646:TKS327650 VHU327646:VHY327650 AMG655231:AMK655235 CJM655231:CJQ655235 EGS655231:EGW655235 GDY655231:GEC655235 IBE655231:IBI655235 JYK655231:JYO655235 LVQ655231:LVU655235 NSW655231:NTA655235 PQC655231:PQG655235 RNI655231:RNM655235 TKO655231:TKS655235 VHU655231:VHY655235 AMG655326:AMK655330 CJM655326:CJQ655330 EGS655326:EGW655330 GDY655326:GEC655330 IBE655326:IBI655330 JYK655326:JYO655330 LVQ655326:LVU655330 NSW655326:NTA655330 PQC655326:PQG655330 RNI655326:RNM655330 TKO655326:TKS655330 VHU655326:VHY655330 AMG982911:AMK982915 CJM982911:CJQ982915 EGS982911:EGW982915 GDY982911:GEC982915 IBE982911:IBI982915 JYK982911:JYO982915 LVQ982911:LVU982915 NSW982911:NTA982915 PQC982911:PQG982915 RNI982911:RNM982915 TKO982911:TKS982915 VHU982911:VHY982915 AMG983006:AMK983010 CJM983006:CJQ983010 EGS983006:EGW983010 GDY983006:GEC983010 IBE983006:IBI983010 JYK983006:JYO983010 LVQ983006:LVU983010 NSW983006:NTA983010 PQC983006:PQG983010 RNI983006:RNM983010 TKO983006:TKS983010 VHU983006:VHY983010 AMG32:AMK33 CJM32:CJQ33 EGS32:EGW33 GDY32:GEC33 IBE32:IBI33 JYK32:JYO33 LVQ32:LVU33 NSW32:NTA33 PQC32:PQG33 RNI32:RNM33 TKO32:TKS33 VHU32:VHY33 AMG38:AMK39 CJM38:CJQ39 EGS38:EGW39 GDY38:GEC39 IBE38:IBI39 JYK38:JYO39 LVQ38:LVU39 NSW38:NTA39 PQC38:PQG39 RNI38:RNM39 TKO38:TKS39 VHU38:VHY39 AMG66:AMK67 CJM66:CJQ67 EGS66:EGW67 GDY66:GEC67 IBE66:IBI67 JYK66:JYO67 LVQ66:LVU67 NSW66:NTA67 PQC66:PQG67 RNI66:RNM67 TKO66:TKS67 VHU66:VHY67 AMG86:AMK87 CJM86:CJQ87 EGS86:EGW87 GDY86:GEC87 IBE86:IBI87 JYK86:JYO87 LVQ86:LVU87 NSW86:NTA87 PQC86:PQG87 RNI86:RNM87 TKO86:TKS87 VHU86:VHY87 AMG65338:AMK65339 CJM65338:CJQ65339 EGS65338:EGW65339 GDY65338:GEC65339 IBE65338:IBI65339 JYK65338:JYO65339 LVQ65338:LVU65339 NSW65338:NTA65339 PQC65338:PQG65339 RNI65338:RNM65339 TKO65338:TKS65339 VHU65338:VHY65339 AMG65404:AMK65405 CJM65404:CJQ65405 EGS65404:EGW65405 GDY65404:GEC65405 IBE65404:IBI65405 JYK65404:JYO65405 LVQ65404:LVU65405 NSW65404:NTA65405 PQC65404:PQG65405 RNI65404:RNM65405 TKO65404:TKS65405 VHU65404:VHY65405 AMG65532:AMK65533 CJM65532:CJQ65533 EGS65532:EGW65533 GDY65532:GEC65533 IBE65532:IBI65533 JYK65532:JYO65533 LVQ65532:LVU65533 NSW65532:NTA65533 PQC65532:PQG65533 RNI65532:RNM65533 TKO65532:TKS65533 VHU65532:VHY65533 AMG130874:AMK130875 CJM130874:CJQ130875 EGS130874:EGW130875 GDY130874:GEC130875 IBE130874:IBI130875 JYK130874:JYO130875 LVQ130874:LVU130875 NSW130874:NTA130875 PQC130874:PQG130875 RNI130874:RNM130875 TKO130874:TKS130875 VHU130874:VHY130875 AMG130940:AMK130941 CJM130940:CJQ130941 EGS130940:EGW130941 GDY130940:GEC130941 IBE130940:IBI130941 JYK130940:JYO130941 LVQ130940:LVU130941 NSW130940:NTA130941 PQC130940:PQG130941 RNI130940:RNM130941 TKO130940:TKS130941 VHU130940:VHY130941 AMG131068:AMK131069 CJM131068:CJQ131069 EGS131068:EGW131069 GDY131068:GEC131069 IBE131068:IBI131069 JYK131068:JYO131069 LVQ131068:LVU131069 NSW131068:NTA131069 PQC131068:PQG131069 RNI131068:RNM131069 TKO131068:TKS131069 VHU131068:VHY131069 AMG196410:AMK196411 CJM196410:CJQ196411 EGS196410:EGW196411 GDY196410:GEC196411 IBE196410:IBI196411 JYK196410:JYO196411 LVQ196410:LVU196411 NSW196410:NTA196411 PQC196410:PQG196411 RNI196410:RNM196411 TKO196410:TKS196411 VHU196410:VHY196411 AMG196476:AMK196477 CJM196476:CJQ196477 EGS196476:EGW196477 GDY196476:GEC196477 IBE196476:IBI196477 JYK196476:JYO196477 LVQ196476:LVU196477 NSW196476:NTA196477 PQC196476:PQG196477 RNI196476:RNM196477 TKO196476:TKS196477 VHU196476:VHY196477 AMG196604:AMK196605 CJM196604:CJQ196605 EGS196604:EGW196605 GDY196604:GEC196605 IBE196604:IBI196605 JYK196604:JYO196605 LVQ196604:LVU196605 NSW196604:NTA196605 PQC196604:PQG196605 RNI196604:RNM196605 TKO196604:TKS196605 VHU196604:VHY196605 AMG261946:AMK261947 CJM261946:CJQ261947 EGS261946:EGW261947 GDY261946:GEC261947 IBE261946:IBI261947 JYK261946:JYO261947 LVQ261946:LVU261947 NSW261946:NTA261947 PQC261946:PQG261947 RNI261946:RNM261947 TKO261946:TKS261947 VHU261946:VHY261947 AMG262012:AMK262013 CJM262012:CJQ262013 EGS262012:EGW262013 GDY262012:GEC262013 IBE262012:IBI262013 JYK262012:JYO262013 LVQ262012:LVU262013 NSW262012:NTA262013 PQC262012:PQG262013 RNI262012:RNM262013 TKO262012:TKS262013 VHU262012:VHY262013 AMG262140:AMK262141 CJM262140:CJQ262141 EGS262140:EGW262141 GDY262140:GEC262141 IBE262140:IBI262141 JYK262140:JYO262141 LVQ262140:LVU262141 NSW262140:NTA262141 PQC262140:PQG262141 RNI262140:RNM262141 TKO262140:TKS262141 VHU262140:VHY262141 AMG327482:AMK327483 CJM327482:CJQ327483 EGS327482:EGW327483 GDY327482:GEC327483 IBE327482:IBI327483 JYK327482:JYO327483 LVQ327482:LVU327483 NSW327482:NTA327483 PQC327482:PQG327483 RNI327482:RNM327483 TKO327482:TKS327483 VHU327482:VHY327483 AMG327548:AMK327549 CJM327548:CJQ327549 EGS327548:EGW327549 GDY327548:GEC327549 IBE327548:IBI327549 JYK327548:JYO327549 LVQ327548:LVU327549 NSW327548:NTA327549 PQC327548:PQG327549 RNI327548:RNM327549 TKO327548:TKS327549 VHU327548:VHY327549 AMG327676:AMK327677 CJM327676:CJQ327677 EGS327676:EGW327677 GDY327676:GEC327677 IBE327676:IBI327677 JYK327676:JYO327677 LVQ327676:LVU327677 NSW327676:NTA327677 PQC327676:PQG327677 RNI327676:RNM327677 TKO327676:TKS327677 VHU327676:VHY327677 AMG393018:AMK393019 CJM393018:CJQ393019 EGS393018:EGW393019 GDY393018:GEC393019 IBE393018:IBI393019 JYK393018:JYO393019 LVQ393018:LVU393019 NSW393018:NTA393019 PQC393018:PQG393019 RNI393018:RNM393019 TKO393018:TKS393019 VHU393018:VHY393019 AMG393084:AMK393085 CJM393084:CJQ393085 EGS393084:EGW393085 GDY393084:GEC393085 IBE393084:IBI393085 JYK393084:JYO393085 LVQ393084:LVU393085 NSW393084:NTA393085 PQC393084:PQG393085 RNI393084:RNM393085 TKO393084:TKS393085 VHU393084:VHY393085 AMG393212:AMK393213 CJM393212:CJQ393213 EGS393212:EGW393213 GDY393212:GEC393213 IBE393212:IBI393213 JYK393212:JYO393213 LVQ393212:LVU393213 NSW393212:NTA393213 PQC393212:PQG393213 RNI393212:RNM393213 TKO393212:TKS393213 VHU393212:VHY393213 AMG458554:AMK458555 CJM458554:CJQ458555 EGS458554:EGW458555 GDY458554:GEC458555 IBE458554:IBI458555 JYK458554:JYO458555 LVQ458554:LVU458555 NSW458554:NTA458555 PQC458554:PQG458555 RNI458554:RNM458555 TKO458554:TKS458555 VHU458554:VHY458555 AMG458620:AMK458621 CJM458620:CJQ458621 EGS458620:EGW458621 GDY458620:GEC458621 IBE458620:IBI458621 JYK458620:JYO458621 LVQ458620:LVU458621 NSW458620:NTA458621 PQC458620:PQG458621 RNI458620:RNM458621 TKO458620:TKS458621 VHU458620:VHY458621 AMG458748:AMK458749 CJM458748:CJQ458749 EGS458748:EGW458749 GDY458748:GEC458749 IBE458748:IBI458749 JYK458748:JYO458749 LVQ458748:LVU458749 NSW458748:NTA458749 PQC458748:PQG458749 RNI458748:RNM458749 TKO458748:TKS458749 VHU458748:VHY458749 AMG524090:AMK524091 CJM524090:CJQ524091 EGS524090:EGW524091 GDY524090:GEC524091 IBE524090:IBI524091 JYK524090:JYO524091 LVQ524090:LVU524091 NSW524090:NTA524091 PQC524090:PQG524091 RNI524090:RNM524091 TKO524090:TKS524091 VHU524090:VHY524091 AMG524156:AMK524157 CJM524156:CJQ524157 EGS524156:EGW524157 GDY524156:GEC524157 IBE524156:IBI524157 JYK524156:JYO524157 LVQ524156:LVU524157 NSW524156:NTA524157 PQC524156:PQG524157 RNI524156:RNM524157 TKO524156:TKS524157 VHU524156:VHY524157 AMG524284:AMK524285 CJM524284:CJQ524285 EGS524284:EGW524285 GDY524284:GEC524285 IBE524284:IBI524285 JYK524284:JYO524285 LVQ524284:LVU524285 NSW524284:NTA524285 PQC524284:PQG524285 RNI524284:RNM524285 TKO524284:TKS524285 VHU524284:VHY524285 AMG589626:AMK589627 CJM589626:CJQ589627 EGS589626:EGW589627 GDY589626:GEC589627 IBE589626:IBI589627 JYK589626:JYO589627 LVQ589626:LVU589627 NSW589626:NTA589627 PQC589626:PQG589627 RNI589626:RNM589627 TKO589626:TKS589627 VHU589626:VHY589627 AMG589692:AMK589693 CJM589692:CJQ589693 EGS589692:EGW589693 GDY589692:GEC589693 IBE589692:IBI589693 JYK589692:JYO589693 LVQ589692:LVU589693 NSW589692:NTA589693 PQC589692:PQG589693 RNI589692:RNM589693 TKO589692:TKS589693 VHU589692:VHY589693 AMG589820:AMK589821 CJM589820:CJQ589821 EGS589820:EGW589821 GDY589820:GEC589821 IBE589820:IBI589821 JYK589820:JYO589821 LVQ589820:LVU589821 NSW589820:NTA589821 PQC589820:PQG589821 RNI589820:RNM589821 TKO589820:TKS589821 VHU589820:VHY589821 AMG655162:AMK655163 CJM655162:CJQ655163 EGS655162:EGW655163 GDY655162:GEC655163 IBE655162:IBI655163 JYK655162:JYO655163 LVQ655162:LVU655163 NSW655162:NTA655163 PQC655162:PQG655163 RNI655162:RNM655163 TKO655162:TKS655163 VHU655162:VHY655163 AMG655228:AMK655229 CJM655228:CJQ655229 EGS655228:EGW655229 GDY655228:GEC655229 IBE655228:IBI655229 JYK655228:JYO655229 LVQ655228:LVU655229 NSW655228:NTA655229 PQC655228:PQG655229 RNI655228:RNM655229 TKO655228:TKS655229 VHU655228:VHY655229 AMG655356:AMK655357 CJM655356:CJQ655357 EGS655356:EGW655357 GDY655356:GEC655357 IBE655356:IBI655357 JYK655356:JYO655357 LVQ655356:LVU655357 NSW655356:NTA655357 PQC655356:PQG655357 RNI655356:RNM655357 TKO655356:TKS655357 VHU655356:VHY655357 AMG720698:AMK720699 CJM720698:CJQ720699 EGS720698:EGW720699 GDY720698:GEC720699 IBE720698:IBI720699 JYK720698:JYO720699 LVQ720698:LVU720699 NSW720698:NTA720699 PQC720698:PQG720699 RNI720698:RNM720699 TKO720698:TKS720699 VHU720698:VHY720699 AMG720764:AMK720765 CJM720764:CJQ720765 EGS720764:EGW720765 GDY720764:GEC720765 IBE720764:IBI720765 JYK720764:JYO720765 LVQ720764:LVU720765 NSW720764:NTA720765 PQC720764:PQG720765 RNI720764:RNM720765 TKO720764:TKS720765 VHU720764:VHY720765 AMG720892:AMK720893 CJM720892:CJQ720893 EGS720892:EGW720893 GDY720892:GEC720893 IBE720892:IBI720893 JYK720892:JYO720893 LVQ720892:LVU720893 NSW720892:NTA720893 PQC720892:PQG720893 RNI720892:RNM720893 TKO720892:TKS720893 VHU720892:VHY720893 AMG786234:AMK786235 CJM786234:CJQ786235 EGS786234:EGW786235 GDY786234:GEC786235 IBE786234:IBI786235 JYK786234:JYO786235 LVQ786234:LVU786235 NSW786234:NTA786235 PQC786234:PQG786235 RNI786234:RNM786235 TKO786234:TKS786235 VHU786234:VHY786235 AMG786300:AMK786301 CJM786300:CJQ786301 EGS786300:EGW786301 GDY786300:GEC786301 IBE786300:IBI786301 JYK786300:JYO786301 LVQ786300:LVU786301 NSW786300:NTA786301 PQC786300:PQG786301 RNI786300:RNM786301 TKO786300:TKS786301 VHU786300:VHY786301 AMG786428:AMK786429 CJM786428:CJQ786429 EGS786428:EGW786429 GDY786428:GEC786429 IBE786428:IBI786429 JYK786428:JYO786429 LVQ786428:LVU786429 NSW786428:NTA786429 PQC786428:PQG786429 RNI786428:RNM786429 TKO786428:TKS786429 VHU786428:VHY786429 AMG851770:AMK851771 CJM851770:CJQ851771 EGS851770:EGW851771 GDY851770:GEC851771 IBE851770:IBI851771 JYK851770:JYO851771 LVQ851770:LVU851771 NSW851770:NTA851771 PQC851770:PQG851771 RNI851770:RNM851771 TKO851770:TKS851771 VHU851770:VHY851771 AMG851836:AMK851837 CJM851836:CJQ851837 EGS851836:EGW851837 GDY851836:GEC851837 IBE851836:IBI851837 JYK851836:JYO851837 LVQ851836:LVU851837 NSW851836:NTA851837 PQC851836:PQG851837 RNI851836:RNM851837 TKO851836:TKS851837 VHU851836:VHY851837 AMG851964:AMK851965 CJM851964:CJQ851965 EGS851964:EGW851965 GDY851964:GEC851965 IBE851964:IBI851965 JYK851964:JYO851965 LVQ851964:LVU851965 NSW851964:NTA851965 PQC851964:PQG851965 RNI851964:RNM851965 TKO851964:TKS851965 VHU851964:VHY851965 AMG917306:AMK917307 CJM917306:CJQ917307 EGS917306:EGW917307 GDY917306:GEC917307 IBE917306:IBI917307 JYK917306:JYO917307 LVQ917306:LVU917307 NSW917306:NTA917307 PQC917306:PQG917307 RNI917306:RNM917307 TKO917306:TKS917307 VHU917306:VHY917307 AMG917372:AMK917373 CJM917372:CJQ917373 EGS917372:EGW917373 GDY917372:GEC917373 IBE917372:IBI917373 JYK917372:JYO917373 LVQ917372:LVU917373 NSW917372:NTA917373 PQC917372:PQG917373 RNI917372:RNM917373 TKO917372:TKS917373 VHU917372:VHY917373 AMG917500:AMK917501 CJM917500:CJQ917501 EGS917500:EGW917501 GDY917500:GEC917501 IBE917500:IBI917501 JYK917500:JYO917501 LVQ917500:LVU917501 NSW917500:NTA917501 PQC917500:PQG917501 RNI917500:RNM917501 TKO917500:TKS917501 VHU917500:VHY917501 AMG982842:AMK982843 CJM982842:CJQ982843 EGS982842:EGW982843 GDY982842:GEC982843 IBE982842:IBI982843 JYK982842:JYO982843 LVQ982842:LVU982843 NSW982842:NTA982843 PQC982842:PQG982843 RNI982842:RNM982843 TKO982842:TKS982843 VHU982842:VHY982843 AMG982908:AMK982909 CJM982908:CJQ982909 EGS982908:EGW982909 GDY982908:GEC982909 IBE982908:IBI982909 JYK982908:JYO982909 LVQ982908:LVU982909 NSW982908:NTA982909 PQC982908:PQG982909 RNI982908:RNM982909 TKO982908:TKS982909 VHU982908:VHY982909 AMG983036:AMK983037 CJM983036:CJQ983037 EGS983036:EGW983037 GDY983036:GEC983037 IBE983036:IBI983037 JYK983036:JYO983037 LVQ983036:LVU983037 NSW983036:NTA983037 PQC983036:PQG983037 RNI983036:RNM983037 TKO983036:TKS983037 VHU983036:VHY983037 AMG50:AMK56 CJM50:CJQ56 EGS50:EGW56 GDY50:GEC56 IBE50:IBI56 JYK50:JYO56 LVQ50:LVU56 NSW50:NTA56 PQC50:PQG56 RNI50:RNM56 TKO50:TKS56 VHU50:VHY56 AMG65444:AMK65450 CJM65444:CJQ65450 EGS65444:EGW65450 GDY65444:GEC65450 IBE65444:IBI65450 JYK65444:JYO65450 LVQ65444:LVU65450 NSW65444:NTA65450 PQC65444:PQG65450 RNI65444:RNM65450 TKO65444:TKS65450 VHU65444:VHY65450 AMG65493:AMK65499 CJM65493:CJQ65499 EGS65493:EGW65499 GDY65493:GEC65499 IBE65493:IBI65499 JYK65493:JYO65499 LVQ65493:LVU65499 NSW65493:NTA65499 PQC65493:PQG65499 RNI65493:RNM65499 TKO65493:TKS65499 VHU65493:VHY65499 AMG196554:AMK196560 CJM196554:CJQ196560 EGS196554:EGW196560 GDY196554:GEC196560 IBE196554:IBI196560 JYK196554:JYO196560 LVQ196554:LVU196560 NSW196554:NTA196560 PQC196554:PQG196560 RNI196554:RNM196560 TKO196554:TKS196560 VHU196554:VHY196560 AMG262060:AMK262066 CJM262060:CJQ262066 EGS262060:EGW262066 GDY262060:GEC262066 IBE262060:IBI262066 JYK262060:JYO262066 LVQ262060:LVU262066 NSW262060:NTA262066 PQC262060:PQG262066 RNI262060:RNM262066 TKO262060:TKS262066 VHU262060:VHY262066 AMG327657:AMK327663 CJM327657:CJQ327663 EGS327657:EGW327663 GDY327657:GEC327663 IBE327657:IBI327663 JYK327657:JYO327663 LVQ327657:LVU327663 NSW327657:NTA327663 PQC327657:PQG327663 RNI327657:RNM327663 TKO327657:TKS327663 VHU327657:VHY327663 AMG327699:AMK327705 CJM327699:CJQ327705 EGS327699:EGW327705 GDY327699:GEC327705 IBE327699:IBI327705 JYK327699:JYO327705 LVQ327699:LVU327705 NSW327699:NTA327705 PQC327699:PQG327705 RNI327699:RNM327705 TKO327699:TKS327705 VHU327699:VHY327705 AMG524196:AMK524202 CJM524196:CJQ524202 EGS524196:EGW524202 GDY524196:GEC524202 IBE524196:IBI524202 JYK524196:JYO524202 LVQ524196:LVU524202 NSW524196:NTA524202 PQC524196:PQG524202 RNI524196:RNM524202 TKO524196:TKS524202 VHU524196:VHY524202 AMG524245:AMK524251 CJM524245:CJQ524251 EGS524245:EGW524251 GDY524245:GEC524251 IBE524245:IBI524251 JYK524245:JYO524251 LVQ524245:LVU524251 NSW524245:NTA524251 PQC524245:PQG524251 RNI524245:RNM524251 TKO524245:TKS524251 VHU524245:VHY524251 AMG655306:AMK655312 CJM655306:CJQ655312 EGS655306:EGW655312 GDY655306:GEC655312 IBE655306:IBI655312 JYK655306:JYO655312 LVQ655306:LVU655312 NSW655306:NTA655312 PQC655306:PQG655312 RNI655306:RNM655312 TKO655306:TKS655312 VHU655306:VHY655312 AMG720812:AMK720818 CJM720812:CJQ720818 EGS720812:EGW720818 GDY720812:GEC720818 IBE720812:IBI720818 JYK720812:JYO720818 LVQ720812:LVU720818 NSW720812:NTA720818 PQC720812:PQG720818 RNI720812:RNM720818 TKO720812:TKS720818 VHU720812:VHY720818 AMG786409:AMK786415 CJM786409:CJQ786415 EGS786409:EGW786415 GDY786409:GEC786415 IBE786409:IBI786415 JYK786409:JYO786415 LVQ786409:LVU786415 NSW786409:NTA786415 PQC786409:PQG786415 RNI786409:RNM786415 TKO786409:TKS786415 VHU786409:VHY786415 AMG786451:AMK786457 CJM786451:CJQ786457 EGS786451:EGW786457 GDY786451:GEC786457 IBE786451:IBI786457 JYK786451:JYO786457 LVQ786451:LVU786457 NSW786451:NTA786457 PQC786451:PQG786457 RNI786451:RNM786457 TKO786451:TKS786457 VHU786451:VHY786457 AMG982948:AMK982954 CJM982948:CJQ982954 EGS982948:EGW982954 GDY982948:GEC982954 IBE982948:IBI982954 JYK982948:JYO982954 LVQ982948:LVU982954 NSW982948:NTA982954 PQC982948:PQG982954 RNI982948:RNM982954 TKO982948:TKS982954 VHU982948:VHY982954 AMG982997:AMK983003 CJM982997:CJQ983003 EGS982997:EGW983003 GDY982997:GEC983003 IBE982997:IBI983003 JYK982997:JYO983003 LVQ982997:LVU983003 NSW982997:NTA983003 PQC982997:PQG983003 RNI982997:RNM983003 TKO982997:TKS983003 VHU982997:VHY983003 AMG58:AMK64 CJM58:CJQ64 EGS58:EGW64 GDY58:GEC64 IBE58:IBI64 JYK58:JYO64 LVQ58:LVU64 NSW58:NTA64 PQC58:PQG64 RNI58:RNM64 TKO58:TKS64 VHU58:VHY64 AMG72:AMK78 CJM72:CJQ78 EGS72:EGW78 GDY72:GEC78 IBE72:IBI78 JYK72:JYO78 LVQ72:LVU78 NSW72:NTA78 PQC72:PQG78 RNI72:RNM78 TKO72:TKS78 VHU72:VHY78 AMG65452:AMK65458 CJM65452:CJQ65458 EGS65452:EGW65458 GDY65452:GEC65458 IBE65452:IBI65458 JYK65452:JYO65458 LVQ65452:LVU65458 NSW65452:NTA65458 PQC65452:PQG65458 RNI65452:RNM65458 TKO65452:TKS65458 VHU65452:VHY65458 AMG131049:AMK131055 CJM131049:CJQ131055 EGS131049:EGW131055 GDY131049:GEC131055 IBE131049:IBI131055 JYK131049:JYO131055 LVQ131049:LVU131055 NSW131049:NTA131055 PQC131049:PQG131055 RNI131049:RNM131055 TKO131049:TKS131055 VHU131049:VHY131055 AMG131091:AMK131097 CJM131091:CJQ131097 EGS131091:EGW131097 GDY131091:GEC131097 IBE131091:IBI131097 JYK131091:JYO131097 LVQ131091:LVU131097 NSW131091:NTA131097 PQC131091:PQG131097 RNI131091:RNM131097 TKO131091:TKS131097 VHU131091:VHY131097 AMG327588:AMK327594 CJM327588:CJQ327594 EGS327588:EGW327594 GDY327588:GEC327594 IBE327588:IBI327594 JYK327588:JYO327594 LVQ327588:LVU327594 NSW327588:NTA327594 PQC327588:PQG327594 RNI327588:RNM327594 TKO327588:TKS327594 VHU327588:VHY327594 AMG327637:AMK327643 CJM327637:CJQ327643 EGS327637:EGW327643 GDY327637:GEC327643 IBE327637:IBI327643 JYK327637:JYO327643 LVQ327637:LVU327643 NSW327637:NTA327643 PQC327637:PQG327643 RNI327637:RNM327643 TKO327637:TKS327643 VHU327637:VHY327643 AMG458698:AMK458704 CJM458698:CJQ458704 EGS458698:EGW458704 GDY458698:GEC458704 IBE458698:IBI458704 JYK458698:JYO458704 LVQ458698:LVU458704 NSW458698:NTA458704 PQC458698:PQG458704 RNI458698:RNM458704 TKO458698:TKS458704 VHU458698:VHY458704 AMG524204:AMK524210 CJM524204:CJQ524210 EGS524204:EGW524210 GDY524204:GEC524210 IBE524204:IBI524210 JYK524204:JYO524210 LVQ524204:LVU524210 NSW524204:NTA524210 PQC524204:PQG524210 RNI524204:RNM524210 TKO524204:TKS524210 VHU524204:VHY524210 AMG589801:AMK589807 CJM589801:CJQ589807 EGS589801:EGW589807 GDY589801:GEC589807 IBE589801:IBI589807 JYK589801:JYO589807 LVQ589801:LVU589807 NSW589801:NTA589807 PQC589801:PQG589807 RNI589801:RNM589807 TKO589801:TKS589807 VHU589801:VHY589807 AMG589843:AMK589849 CJM589843:CJQ589849 EGS589843:EGW589849 GDY589843:GEC589849 IBE589843:IBI589849 JYK589843:JYO589849 LVQ589843:LVU589849 NSW589843:NTA589849 PQC589843:PQG589849 RNI589843:RNM589849 TKO589843:TKS589849 VHU589843:VHY589849 AMG786340:AMK786346 CJM786340:CJQ786346 EGS786340:EGW786346 GDY786340:GEC786346 IBE786340:IBI786346 JYK786340:JYO786346 LVQ786340:LVU786346 NSW786340:NTA786346 PQC786340:PQG786346 RNI786340:RNM786346 TKO786340:TKS786346 VHU786340:VHY786346 AMG786389:AMK786395 CJM786389:CJQ786395 EGS786389:EGW786395 GDY786389:GEC786395 IBE786389:IBI786395 JYK786389:JYO786395 LVQ786389:LVU786395 NSW786389:NTA786395 PQC786389:PQG786395 RNI786389:RNM786395 TKO786389:TKS786395 VHU786389:VHY786395 AMG917450:AMK917456 CJM917450:CJQ917456 EGS917450:EGW917456 GDY917450:GEC917456 IBE917450:IBI917456 JYK917450:JYO917456 LVQ917450:LVU917456 NSW917450:NTA917456 PQC917450:PQG917456 RNI917450:RNM917456 TKO917450:TKS917456 VHU917450:VHY917456 AMG982956:AMK982962 CJM982956:CJQ982962 EGS982956:EGW982962 GDY982956:GEC982962 IBE982956:IBI982962 JYK982956:JYO982962 LVQ982956:LVU982962 NSW982956:NTA982962 PQC982956:PQG982962 RNI982956:RNM982962 TKO982956:TKS982962 VHU982956:VHY982962 AMG81:AMK84 CJM81:CJQ84 EGS81:EGW84 GDY81:GEC84 IBE81:IBI84 JYK81:JYO84 LVQ81:LVU84 NSW81:NTA84 PQC81:PQG84 RNI81:RNM84 TKO81:TKS84 VHU81:VHY84 AMG65433:AMK65436 CJM65433:CJQ65436 EGS65433:EGW65436 GDY65433:GEC65436 IBE65433:IBI65436 JYK65433:JYO65436 LVQ65433:LVU65436 NSW65433:NTA65436 PQC65433:PQG65436 RNI65433:RNM65436 TKO65433:TKS65436 VHU65433:VHY65436 AMG130969:AMK130972 CJM130969:CJQ130972 EGS130969:EGW130972 GDY130969:GEC130972 IBE130969:IBI130972 JYK130969:JYO130972 LVQ130969:LVU130972 NSW130969:NTA130972 PQC130969:PQG130972 RNI130969:RNM130972 TKO130969:TKS130972 VHU130969:VHY130972 AMG196505:AMK196508 CJM196505:CJQ196508 EGS196505:EGW196508 GDY196505:GEC196508 IBE196505:IBI196508 JYK196505:JYO196508 LVQ196505:LVU196508 NSW196505:NTA196508 PQC196505:PQG196508 RNI196505:RNM196508 TKO196505:TKS196508 VHU196505:VHY196508 AMG262041:AMK262044 CJM262041:CJQ262044 EGS262041:EGW262044 GDY262041:GEC262044 IBE262041:IBI262044 JYK262041:JYO262044 LVQ262041:LVU262044 NSW262041:NTA262044 PQC262041:PQG262044 RNI262041:RNM262044 TKO262041:TKS262044 VHU262041:VHY262044 AMG327577:AMK327580 CJM327577:CJQ327580 EGS327577:EGW327580 GDY327577:GEC327580 IBE327577:IBI327580 JYK327577:JYO327580 LVQ327577:LVU327580 NSW327577:NTA327580 PQC327577:PQG327580 RNI327577:RNM327580 TKO327577:TKS327580 VHU327577:VHY327580 AMG393113:AMK393116 CJM393113:CJQ393116 EGS393113:EGW393116 GDY393113:GEC393116 IBE393113:IBI393116 JYK393113:JYO393116 LVQ393113:LVU393116 NSW393113:NTA393116 PQC393113:PQG393116 RNI393113:RNM393116 TKO393113:TKS393116 VHU393113:VHY393116 AMG458649:AMK458652 CJM458649:CJQ458652 EGS458649:EGW458652 GDY458649:GEC458652 IBE458649:IBI458652 JYK458649:JYO458652 LVQ458649:LVU458652 NSW458649:NTA458652 PQC458649:PQG458652 RNI458649:RNM458652 TKO458649:TKS458652 VHU458649:VHY458652 AMG524185:AMK524188 CJM524185:CJQ524188 EGS524185:EGW524188 GDY524185:GEC524188 IBE524185:IBI524188 JYK524185:JYO524188 LVQ524185:LVU524188 NSW524185:NTA524188 PQC524185:PQG524188 RNI524185:RNM524188 TKO524185:TKS524188 VHU524185:VHY524188 AMG589721:AMK589724 CJM589721:CJQ589724 EGS589721:EGW589724 GDY589721:GEC589724 IBE589721:IBI589724 JYK589721:JYO589724 LVQ589721:LVU589724 NSW589721:NTA589724 PQC589721:PQG589724 RNI589721:RNM589724 TKO589721:TKS589724 VHU589721:VHY589724 AMG655257:AMK655260 CJM655257:CJQ655260 EGS655257:EGW655260 GDY655257:GEC655260 IBE655257:IBI655260 JYK655257:JYO655260 LVQ655257:LVU655260 NSW655257:NTA655260 PQC655257:PQG655260 RNI655257:RNM655260 TKO655257:TKS655260 VHU655257:VHY655260 AMG720793:AMK720796 CJM720793:CJQ720796 EGS720793:EGW720796 GDY720793:GEC720796 IBE720793:IBI720796 JYK720793:JYO720796 LVQ720793:LVU720796 NSW720793:NTA720796 PQC720793:PQG720796 RNI720793:RNM720796 TKO720793:TKS720796 VHU720793:VHY720796 AMG786329:AMK786332 CJM786329:CJQ786332 EGS786329:EGW786332 GDY786329:GEC786332 IBE786329:IBI786332 JYK786329:JYO786332 LVQ786329:LVU786332 NSW786329:NTA786332 PQC786329:PQG786332 RNI786329:RNM786332 TKO786329:TKS786332 VHU786329:VHY786332 AMG851865:AMK851868 CJM851865:CJQ851868 EGS851865:EGW851868 GDY851865:GEC851868 IBE851865:IBI851868 JYK851865:JYO851868 LVQ851865:LVU851868 NSW851865:NTA851868 PQC851865:PQG851868 RNI851865:RNM851868 TKO851865:TKS851868 VHU851865:VHY851868 AMG917401:AMK917404 CJM917401:CJQ917404 EGS917401:EGW917404 GDY917401:GEC917404 IBE917401:IBI917404 JYK917401:JYO917404 LVQ917401:LVU917404 NSW917401:NTA917404 PQC917401:PQG917404 RNI917401:RNM917404 TKO917401:TKS917404 VHU917401:VHY917404 AMG982937:AMK982940 CJM982937:CJQ982940 EGS982937:EGW982940 GDY982937:GEC982940 IBE982937:IBI982940 JYK982937:JYO982940 LVQ982937:LVU982940 NSW982937:NTA982940 PQC982937:PQG982940 RNI982937:RNM982940 TKO982937:TKS982940 VHU982937:VHY982940 AMG65321:AMK65322 CJM65321:CJQ65322 EGS65321:EGW65322 GDY65321:GEC65322 IBE65321:IBI65322 JYK65321:JYO65322 LVQ65321:LVU65322 NSW65321:NTA65322 PQC65321:PQG65322 RNI65321:RNM65322 TKO65321:TKS65322 VHU65321:VHY65322 AMG65425:AMK65426 CJM65425:CJQ65426 EGS65425:EGW65426 GDY65425:GEC65426 IBE65425:IBI65426 JYK65425:JYO65426 LVQ65425:LVU65426 NSW65425:NTA65426 PQC65425:PQG65426 RNI65425:RNM65426 TKO65425:TKS65426 VHU65425:VHY65426 AMG65539:AMK65540 CJM65539:CJQ65540 EGS65539:EGW65540 GDY65539:GEC65540 IBE65539:IBI65540 JYK65539:JYO65540 LVQ65539:LVU65540 NSW65539:NTA65540 PQC65539:PQG65540 RNI65539:RNM65540 TKO65539:TKS65540 VHU65539:VHY65540 AMG65547:AMK65548 CJM65547:CJQ65548 EGS65547:EGW65548 GDY65547:GEC65548 IBE65547:IBI65548 JYK65547:JYO65548 LVQ65547:LVU65548 NSW65547:NTA65548 PQC65547:PQG65548 RNI65547:RNM65548 TKO65547:TKS65548 VHU65547:VHY65548 AMG130857:AMK130858 CJM130857:CJQ130858 EGS130857:EGW130858 GDY130857:GEC130858 IBE130857:IBI130858 JYK130857:JYO130858 LVQ130857:LVU130858 NSW130857:NTA130858 PQC130857:PQG130858 RNI130857:RNM130858 TKO130857:TKS130858 VHU130857:VHY130858 AMG130961:AMK130962 CJM130961:CJQ130962 EGS130961:EGW130962 GDY130961:GEC130962 IBE130961:IBI130962 JYK130961:JYO130962 LVQ130961:LVU130962 NSW130961:NTA130962 PQC130961:PQG130962 RNI130961:RNM130962 TKO130961:TKS130962 VHU130961:VHY130962 AMG131075:AMK131076 CJM131075:CJQ131076 EGS131075:EGW131076 GDY131075:GEC131076 IBE131075:IBI131076 JYK131075:JYO131076 LVQ131075:LVU131076 NSW131075:NTA131076 PQC131075:PQG131076 RNI131075:RNM131076 TKO131075:TKS131076 VHU131075:VHY131076 AMG131083:AMK131084 CJM131083:CJQ131084 EGS131083:EGW131084 GDY131083:GEC131084 IBE131083:IBI131084 JYK131083:JYO131084 LVQ131083:LVU131084 NSW131083:NTA131084 PQC131083:PQG131084 RNI131083:RNM131084 TKO131083:TKS131084 VHU131083:VHY131084 AMG196393:AMK196394 CJM196393:CJQ196394 EGS196393:EGW196394 GDY196393:GEC196394 IBE196393:IBI196394 JYK196393:JYO196394 LVQ196393:LVU196394 NSW196393:NTA196394 PQC196393:PQG196394 RNI196393:RNM196394 TKO196393:TKS196394 VHU196393:VHY196394 AMG196497:AMK196498 CJM196497:CJQ196498 EGS196497:EGW196498 GDY196497:GEC196498 IBE196497:IBI196498 JYK196497:JYO196498 LVQ196497:LVU196498 NSW196497:NTA196498 PQC196497:PQG196498 RNI196497:RNM196498 TKO196497:TKS196498 VHU196497:VHY196498 AMG196611:AMK196612 CJM196611:CJQ196612 EGS196611:EGW196612 GDY196611:GEC196612 IBE196611:IBI196612 JYK196611:JYO196612 LVQ196611:LVU196612 NSW196611:NTA196612 PQC196611:PQG196612 RNI196611:RNM196612 TKO196611:TKS196612 VHU196611:VHY196612 AMG196619:AMK196620 CJM196619:CJQ196620 EGS196619:EGW196620 GDY196619:GEC196620 IBE196619:IBI196620 JYK196619:JYO196620 LVQ196619:LVU196620 NSW196619:NTA196620 PQC196619:PQG196620 RNI196619:RNM196620 TKO196619:TKS196620 VHU196619:VHY196620 AMG261929:AMK261930 CJM261929:CJQ261930 EGS261929:EGW261930 GDY261929:GEC261930 IBE261929:IBI261930 JYK261929:JYO261930 LVQ261929:LVU261930 NSW261929:NTA261930 PQC261929:PQG261930 RNI261929:RNM261930 TKO261929:TKS261930 VHU261929:VHY261930 AMG262033:AMK262034 CJM262033:CJQ262034 EGS262033:EGW262034 GDY262033:GEC262034 IBE262033:IBI262034 JYK262033:JYO262034 LVQ262033:LVU262034 NSW262033:NTA262034 PQC262033:PQG262034 RNI262033:RNM262034 TKO262033:TKS262034 VHU262033:VHY262034 AMG262147:AMK262148 CJM262147:CJQ262148 EGS262147:EGW262148 GDY262147:GEC262148 IBE262147:IBI262148 JYK262147:JYO262148 LVQ262147:LVU262148 NSW262147:NTA262148 PQC262147:PQG262148 RNI262147:RNM262148 TKO262147:TKS262148 VHU262147:VHY262148 AMG262155:AMK262156 CJM262155:CJQ262156 EGS262155:EGW262156 GDY262155:GEC262156 IBE262155:IBI262156 JYK262155:JYO262156 LVQ262155:LVU262156 NSW262155:NTA262156 PQC262155:PQG262156 RNI262155:RNM262156 TKO262155:TKS262156 VHU262155:VHY262156 AMG327465:AMK327466 CJM327465:CJQ327466 EGS327465:EGW327466 GDY327465:GEC327466 IBE327465:IBI327466 JYK327465:JYO327466 LVQ327465:LVU327466 NSW327465:NTA327466 PQC327465:PQG327466 RNI327465:RNM327466 TKO327465:TKS327466 VHU327465:VHY327466 AMG327569:AMK327570 CJM327569:CJQ327570 EGS327569:EGW327570 GDY327569:GEC327570 IBE327569:IBI327570 JYK327569:JYO327570 LVQ327569:LVU327570 NSW327569:NTA327570 PQC327569:PQG327570 RNI327569:RNM327570 TKO327569:TKS327570 VHU327569:VHY327570 AMG327683:AMK327684 CJM327683:CJQ327684 EGS327683:EGW327684 GDY327683:GEC327684 IBE327683:IBI327684 JYK327683:JYO327684 LVQ327683:LVU327684 NSW327683:NTA327684 PQC327683:PQG327684 RNI327683:RNM327684 TKO327683:TKS327684 VHU327683:VHY327684 AMG327691:AMK327692 CJM327691:CJQ327692 EGS327691:EGW327692 GDY327691:GEC327692 IBE327691:IBI327692 JYK327691:JYO327692 LVQ327691:LVU327692 NSW327691:NTA327692 PQC327691:PQG327692 RNI327691:RNM327692 TKO327691:TKS327692 VHU327691:VHY327692 AMG393001:AMK393002 CJM393001:CJQ393002 EGS393001:EGW393002 GDY393001:GEC393002 IBE393001:IBI393002 JYK393001:JYO393002 LVQ393001:LVU393002 NSW393001:NTA393002 PQC393001:PQG393002 RNI393001:RNM393002 TKO393001:TKS393002 VHU393001:VHY393002 AMG393105:AMK393106 CJM393105:CJQ393106 EGS393105:EGW393106 GDY393105:GEC393106 IBE393105:IBI393106 JYK393105:JYO393106 LVQ393105:LVU393106 NSW393105:NTA393106 PQC393105:PQG393106 RNI393105:RNM393106 TKO393105:TKS393106 VHU393105:VHY393106 AMG393219:AMK393220 CJM393219:CJQ393220 EGS393219:EGW393220 GDY393219:GEC393220 IBE393219:IBI393220 JYK393219:JYO393220 LVQ393219:LVU393220 NSW393219:NTA393220 PQC393219:PQG393220 RNI393219:RNM393220 TKO393219:TKS393220 VHU393219:VHY393220 AMG393227:AMK393228 CJM393227:CJQ393228 EGS393227:EGW393228 GDY393227:GEC393228 IBE393227:IBI393228 JYK393227:JYO393228 LVQ393227:LVU393228 NSW393227:NTA393228 PQC393227:PQG393228 RNI393227:RNM393228 TKO393227:TKS393228 VHU393227:VHY393228 AMG458537:AMK458538 CJM458537:CJQ458538 EGS458537:EGW458538 GDY458537:GEC458538 IBE458537:IBI458538 JYK458537:JYO458538 LVQ458537:LVU458538 NSW458537:NTA458538 PQC458537:PQG458538 RNI458537:RNM458538 TKO458537:TKS458538 VHU458537:VHY458538 AMG458641:AMK458642 CJM458641:CJQ458642 EGS458641:EGW458642 GDY458641:GEC458642 IBE458641:IBI458642 JYK458641:JYO458642 LVQ458641:LVU458642 NSW458641:NTA458642 PQC458641:PQG458642 RNI458641:RNM458642 TKO458641:TKS458642 VHU458641:VHY458642 AMG458755:AMK458756 CJM458755:CJQ458756 EGS458755:EGW458756 GDY458755:GEC458756 IBE458755:IBI458756 JYK458755:JYO458756 LVQ458755:LVU458756 NSW458755:NTA458756 PQC458755:PQG458756 RNI458755:RNM458756 TKO458755:TKS458756 VHU458755:VHY458756 AMG458763:AMK458764 CJM458763:CJQ458764 EGS458763:EGW458764 GDY458763:GEC458764 IBE458763:IBI458764 JYK458763:JYO458764 LVQ458763:LVU458764 NSW458763:NTA458764 PQC458763:PQG458764 RNI458763:RNM458764 TKO458763:TKS458764 VHU458763:VHY458764 AMG524073:AMK524074 CJM524073:CJQ524074 EGS524073:EGW524074 GDY524073:GEC524074 IBE524073:IBI524074 JYK524073:JYO524074 LVQ524073:LVU524074 NSW524073:NTA524074 PQC524073:PQG524074 RNI524073:RNM524074 TKO524073:TKS524074 VHU524073:VHY524074 AMG524177:AMK524178 CJM524177:CJQ524178 EGS524177:EGW524178 GDY524177:GEC524178 IBE524177:IBI524178 JYK524177:JYO524178 LVQ524177:LVU524178 NSW524177:NTA524178 PQC524177:PQG524178 RNI524177:RNM524178 TKO524177:TKS524178 VHU524177:VHY524178 AMG524291:AMK524292 CJM524291:CJQ524292 EGS524291:EGW524292 GDY524291:GEC524292 IBE524291:IBI524292 JYK524291:JYO524292 LVQ524291:LVU524292 NSW524291:NTA524292 PQC524291:PQG524292 RNI524291:RNM524292 TKO524291:TKS524292 VHU524291:VHY524292 AMG524299:AMK524300 CJM524299:CJQ524300 EGS524299:EGW524300 GDY524299:GEC524300 IBE524299:IBI524300 JYK524299:JYO524300 LVQ524299:LVU524300 NSW524299:NTA524300 PQC524299:PQG524300 RNI524299:RNM524300 TKO524299:TKS524300 VHU524299:VHY524300 AMG589609:AMK589610 CJM589609:CJQ589610 EGS589609:EGW589610 GDY589609:GEC589610 IBE589609:IBI589610 JYK589609:JYO589610 LVQ589609:LVU589610 NSW589609:NTA589610 PQC589609:PQG589610 RNI589609:RNM589610 TKO589609:TKS589610 VHU589609:VHY589610 AMG589713:AMK589714 CJM589713:CJQ589714 EGS589713:EGW589714 GDY589713:GEC589714 IBE589713:IBI589714 JYK589713:JYO589714 LVQ589713:LVU589714 NSW589713:NTA589714 PQC589713:PQG589714 RNI589713:RNM589714 TKO589713:TKS589714 VHU589713:VHY589714 AMG589827:AMK589828 CJM589827:CJQ589828 EGS589827:EGW589828 GDY589827:GEC589828 IBE589827:IBI589828 JYK589827:JYO589828 LVQ589827:LVU589828 NSW589827:NTA589828 PQC589827:PQG589828 RNI589827:RNM589828 TKO589827:TKS589828 VHU589827:VHY589828 AMG589835:AMK589836 CJM589835:CJQ589836 EGS589835:EGW589836 GDY589835:GEC589836 IBE589835:IBI589836 JYK589835:JYO589836 LVQ589835:LVU589836 NSW589835:NTA589836 PQC589835:PQG589836 RNI589835:RNM589836 TKO589835:TKS589836 VHU589835:VHY589836 AMG655145:AMK655146 CJM655145:CJQ655146 EGS655145:EGW655146 GDY655145:GEC655146 IBE655145:IBI655146 JYK655145:JYO655146 LVQ655145:LVU655146 NSW655145:NTA655146 PQC655145:PQG655146 RNI655145:RNM655146 TKO655145:TKS655146 VHU655145:VHY655146 AMG655249:AMK655250 CJM655249:CJQ655250 EGS655249:EGW655250 GDY655249:GEC655250 IBE655249:IBI655250 JYK655249:JYO655250 LVQ655249:LVU655250 NSW655249:NTA655250 PQC655249:PQG655250 RNI655249:RNM655250 TKO655249:TKS655250 VHU655249:VHY655250 AMG655363:AMK655364 CJM655363:CJQ655364 EGS655363:EGW655364 GDY655363:GEC655364 IBE655363:IBI655364 JYK655363:JYO655364 LVQ655363:LVU655364 NSW655363:NTA655364 PQC655363:PQG655364 RNI655363:RNM655364 TKO655363:TKS655364 VHU655363:VHY655364 AMG655371:AMK655372 CJM655371:CJQ655372 EGS655371:EGW655372 GDY655371:GEC655372 IBE655371:IBI655372 JYK655371:JYO655372 LVQ655371:LVU655372 NSW655371:NTA655372 PQC655371:PQG655372 RNI655371:RNM655372 TKO655371:TKS655372 VHU655371:VHY655372 AMG720681:AMK720682 CJM720681:CJQ720682 EGS720681:EGW720682 GDY720681:GEC720682 IBE720681:IBI720682 JYK720681:JYO720682 LVQ720681:LVU720682 NSW720681:NTA720682 PQC720681:PQG720682 RNI720681:RNM720682 TKO720681:TKS720682 VHU720681:VHY720682 AMG720785:AMK720786 CJM720785:CJQ720786 EGS720785:EGW720786 GDY720785:GEC720786 IBE720785:IBI720786 JYK720785:JYO720786 LVQ720785:LVU720786 NSW720785:NTA720786 PQC720785:PQG720786 RNI720785:RNM720786 TKO720785:TKS720786 VHU720785:VHY720786 AMG720899:AMK720900 CJM720899:CJQ720900 EGS720899:EGW720900 GDY720899:GEC720900 IBE720899:IBI720900 JYK720899:JYO720900 LVQ720899:LVU720900 NSW720899:NTA720900 PQC720899:PQG720900 RNI720899:RNM720900 TKO720899:TKS720900 VHU720899:VHY720900 AMG720907:AMK720908 CJM720907:CJQ720908 EGS720907:EGW720908 GDY720907:GEC720908 IBE720907:IBI720908 JYK720907:JYO720908 LVQ720907:LVU720908 NSW720907:NTA720908 PQC720907:PQG720908 RNI720907:RNM720908 TKO720907:TKS720908 VHU720907:VHY720908 AMG786217:AMK786218 CJM786217:CJQ786218 EGS786217:EGW786218 GDY786217:GEC786218 IBE786217:IBI786218 JYK786217:JYO786218 LVQ786217:LVU786218 NSW786217:NTA786218 PQC786217:PQG786218 RNI786217:RNM786218 TKO786217:TKS786218 VHU786217:VHY786218 AMG786321:AMK786322 CJM786321:CJQ786322 EGS786321:EGW786322 GDY786321:GEC786322 IBE786321:IBI786322 JYK786321:JYO786322 LVQ786321:LVU786322 NSW786321:NTA786322 PQC786321:PQG786322 RNI786321:RNM786322 TKO786321:TKS786322 VHU786321:VHY786322 AMG786435:AMK786436 CJM786435:CJQ786436 EGS786435:EGW786436 GDY786435:GEC786436 IBE786435:IBI786436 JYK786435:JYO786436 LVQ786435:LVU786436 NSW786435:NTA786436 PQC786435:PQG786436 RNI786435:RNM786436 TKO786435:TKS786436 VHU786435:VHY786436 AMG786443:AMK786444 CJM786443:CJQ786444 EGS786443:EGW786444 GDY786443:GEC786444 IBE786443:IBI786444 JYK786443:JYO786444 LVQ786443:LVU786444 NSW786443:NTA786444 PQC786443:PQG786444 RNI786443:RNM786444 TKO786443:TKS786444 VHU786443:VHY786444 AMG851753:AMK851754 CJM851753:CJQ851754 EGS851753:EGW851754 GDY851753:GEC851754 IBE851753:IBI851754 JYK851753:JYO851754 LVQ851753:LVU851754 NSW851753:NTA851754 PQC851753:PQG851754 RNI851753:RNM851754 TKO851753:TKS851754 VHU851753:VHY851754 AMG851857:AMK851858 CJM851857:CJQ851858 EGS851857:EGW851858 GDY851857:GEC851858 IBE851857:IBI851858 JYK851857:JYO851858 LVQ851857:LVU851858 NSW851857:NTA851858 PQC851857:PQG851858 RNI851857:RNM851858 TKO851857:TKS851858 VHU851857:VHY851858 AMG851971:AMK851972 CJM851971:CJQ851972 EGS851971:EGW851972 GDY851971:GEC851972 IBE851971:IBI851972 JYK851971:JYO851972 LVQ851971:LVU851972 NSW851971:NTA851972 PQC851971:PQG851972 RNI851971:RNM851972 TKO851971:TKS851972 VHU851971:VHY851972 AMG851979:AMK851980 CJM851979:CJQ851980 EGS851979:EGW851980 GDY851979:GEC851980 IBE851979:IBI851980 JYK851979:JYO851980 LVQ851979:LVU851980 NSW851979:NTA851980 PQC851979:PQG851980 RNI851979:RNM851980 TKO851979:TKS851980 VHU851979:VHY851980 AMG917289:AMK917290 CJM917289:CJQ917290 EGS917289:EGW917290 GDY917289:GEC917290 IBE917289:IBI917290 JYK917289:JYO917290 LVQ917289:LVU917290 NSW917289:NTA917290 PQC917289:PQG917290 RNI917289:RNM917290 TKO917289:TKS917290 VHU917289:VHY917290 AMG917393:AMK917394 CJM917393:CJQ917394 EGS917393:EGW917394 GDY917393:GEC917394 IBE917393:IBI917394 JYK917393:JYO917394 LVQ917393:LVU917394 NSW917393:NTA917394 PQC917393:PQG917394 RNI917393:RNM917394 TKO917393:TKS917394 VHU917393:VHY917394 AMG917507:AMK917508 CJM917507:CJQ917508 EGS917507:EGW917508 GDY917507:GEC917508 IBE917507:IBI917508 JYK917507:JYO917508 LVQ917507:LVU917508 NSW917507:NTA917508 PQC917507:PQG917508 RNI917507:RNM917508 TKO917507:TKS917508 VHU917507:VHY917508 AMG917515:AMK917516 CJM917515:CJQ917516 EGS917515:EGW917516 GDY917515:GEC917516 IBE917515:IBI917516 JYK917515:JYO917516 LVQ917515:LVU917516 NSW917515:NTA917516 PQC917515:PQG917516 RNI917515:RNM917516 TKO917515:TKS917516 VHU917515:VHY917516 AMG982825:AMK982826 CJM982825:CJQ982826 EGS982825:EGW982826 GDY982825:GEC982826 IBE982825:IBI982826 JYK982825:JYO982826 LVQ982825:LVU982826 NSW982825:NTA982826 PQC982825:PQG982826 RNI982825:RNM982826 TKO982825:TKS982826 VHU982825:VHY982826 AMG982929:AMK982930 CJM982929:CJQ982930 EGS982929:EGW982930 GDY982929:GEC982930 IBE982929:IBI982930 JYK982929:JYO982930 LVQ982929:LVU982930 NSW982929:NTA982930 PQC982929:PQG982930 RNI982929:RNM982930 TKO982929:TKS982930 VHU982929:VHY982930 AMG983043:AMK983044 CJM983043:CJQ983044 EGS983043:EGW983044 GDY983043:GEC983044 IBE983043:IBI983044 JYK983043:JYO983044 LVQ983043:LVU983044 NSW983043:NTA983044 PQC983043:PQG983044 RNI983043:RNM983044 TKO983043:TKS983044 VHU983043:VHY983044 AMG983051:AMK983052 CJM983051:CJQ983052 EGS983051:EGW983052 GDY983051:GEC983052 IBE983051:IBI983052 JYK983051:JYO983052 LVQ983051:LVU983052 NSW983051:NTA983052 PQC983051:PQG983052 RNI983051:RNM983052 TKO983051:TKS983052 VHU983051:VHY983052 AMG65325:AMK65330 CJM65325:CJQ65330 EGS65325:EGW65330 GDY65325:GEC65330 IBE65325:IBI65330 JYK65325:JYO65330 LVQ65325:LVU65330 NSW65325:NTA65330 PQC65325:PQG65330 RNI65325:RNM65330 TKO65325:TKS65330 VHU65325:VHY65330 AMG261933:AMK261938 CJM261933:CJQ261938 EGS261933:EGW261938 GDY261933:GEC261938 IBE261933:IBI261938 JYK261933:JYO261938 LVQ261933:LVU261938 NSW261933:NTA261938 PQC261933:PQG261938 RNI261933:RNM261938 TKO261933:TKS261938 VHU261933:VHY261938 AMG458541:AMK458546 CJM458541:CJQ458546 EGS458541:EGW458546 GDY458541:GEC458546 IBE458541:IBI458546 JYK458541:JYO458546 LVQ458541:LVU458546 NSW458541:NTA458546 PQC458541:PQG458546 RNI458541:RNM458546 TKO458541:TKS458546 VHU458541:VHY458546 AMG655149:AMK655154 CJM655149:CJQ655154 EGS655149:EGW655154 GDY655149:GEC655154 IBE655149:IBI655154 JYK655149:JYO655154 LVQ655149:LVU655154 NSW655149:NTA655154 PQC655149:PQG655154 RNI655149:RNM655154 TKO655149:TKS655154 VHU655149:VHY655154 AMG851757:AMK851762 CJM851757:CJQ851762 EGS851757:EGW851762 GDY851757:GEC851762 IBE851757:IBI851762 JYK851757:JYO851762 LVQ851757:LVU851762 NSW851757:NTA851762 PQC851757:PQG851762 RNI851757:RNM851762 TKO851757:TKS851762 VHU851757:VHY851762 AMG65334:AMK65336 CJM65334:CJQ65336 EGS65334:EGW65336 GDY65334:GEC65336 IBE65334:IBI65336 JYK65334:JYO65336 LVQ65334:LVU65336 NSW65334:NTA65336 PQC65334:PQG65336 RNI65334:RNM65336 TKO65334:TKS65336 VHU65334:VHY65336 AMG65460:AMK65462 CJM65460:CJQ65462 EGS65460:EGW65462 GDY65460:GEC65462 IBE65460:IBI65462 JYK65460:JYO65462 LVQ65460:LVU65462 NSW65460:NTA65462 PQC65460:PQG65462 RNI65460:RNM65462 TKO65460:TKS65462 VHU65460:VHY65462 AMG65478:AMK65480 CJM65478:CJQ65480 EGS65478:EGW65480 GDY65478:GEC65480 IBE65478:IBI65480 JYK65478:JYO65480 LVQ65478:LVU65480 NSW65478:NTA65480 PQC65478:PQG65480 RNI65478:RNM65480 TKO65478:TKS65480 VHU65478:VHY65480 AMG65535:AMK65537 CJM65535:CJQ65537 EGS65535:EGW65537 GDY65535:GEC65537 IBE65535:IBI65537 JYK65535:JYO65537 LVQ65535:LVU65537 NSW65535:NTA65537 PQC65535:PQG65537 RNI65535:RNM65537 TKO65535:TKS65537 VHU65535:VHY65537 AMG131010:AMK131012 CJM131010:CJQ131012 EGS131010:EGW131012 GDY131010:GEC131012 IBE131010:IBI131012 JYK131010:JYO131012 LVQ131010:LVU131012 NSW131010:NTA131012 PQC131010:PQG131012 RNI131010:RNM131012 TKO131010:TKS131012 VHU131010:VHY131012 AMG196581:AMK196583 CJM196581:CJQ196583 EGS196581:EGW196583 GDY196581:GEC196583 IBE196581:IBI196583 JYK196581:JYO196583 LVQ196581:LVU196583 NSW196581:NTA196583 PQC196581:PQG196583 RNI196581:RNM196583 TKO196581:TKS196583 VHU196581:VHY196583 AMG196623:AMK196625 CJM196623:CJQ196625 EGS196623:EGW196625 GDY196623:GEC196625 IBE196623:IBI196625 JYK196623:JYO196625 LVQ196623:LVU196625 NSW196623:NTA196625 PQC196623:PQG196625 RNI196623:RNM196625 TKO196623:TKS196625 VHU196623:VHY196625 AMG196644:AMK196646 CJM196644:CJQ196646 EGS196644:EGW196646 GDY196644:GEC196646 IBE196644:IBI196646 JYK196644:JYO196646 LVQ196644:LVU196646 NSW196644:NTA196646 PQC196644:PQG196646 RNI196644:RNM196646 TKO196644:TKS196646 VHU196644:VHY196646 AMG261942:AMK261944 CJM261942:CJQ261944 EGS261942:EGW261944 GDY261942:GEC261944 IBE261942:IBI261944 JYK261942:JYO261944 LVQ261942:LVU261944 NSW261942:NTA261944 PQC261942:PQG261944 RNI261942:RNM261944 TKO261942:TKS261944 VHU261942:VHY261944 AMG262068:AMK262070 CJM262068:CJQ262070 EGS262068:EGW262070 GDY262068:GEC262070 IBE262068:IBI262070 JYK262068:JYO262070 LVQ262068:LVU262070 NSW262068:NTA262070 PQC262068:PQG262070 RNI262068:RNM262070 TKO262068:TKS262070 VHU262068:VHY262070 AMG262086:AMK262088 CJM262086:CJQ262088 EGS262086:EGW262088 GDY262086:GEC262088 IBE262086:IBI262088 JYK262086:JYO262088 LVQ262086:LVU262088 NSW262086:NTA262088 PQC262086:PQG262088 RNI262086:RNM262088 TKO262086:TKS262088 VHU262086:VHY262088 AMG262143:AMK262145 CJM262143:CJQ262145 EGS262143:EGW262145 GDY262143:GEC262145 IBE262143:IBI262145 JYK262143:JYO262145 LVQ262143:LVU262145 NSW262143:NTA262145 PQC262143:PQG262145 RNI262143:RNM262145 TKO262143:TKS262145 VHU262143:VHY262145 AMG327618:AMK327620 CJM327618:CJQ327620 EGS327618:EGW327620 GDY327618:GEC327620 IBE327618:IBI327620 JYK327618:JYO327620 LVQ327618:LVU327620 NSW327618:NTA327620 PQC327618:PQG327620 RNI327618:RNM327620 TKO327618:TKS327620 VHU327618:VHY327620 AMG393189:AMK393191 CJM393189:CJQ393191 EGS393189:EGW393191 GDY393189:GEC393191 IBE393189:IBI393191 JYK393189:JYO393191 LVQ393189:LVU393191 NSW393189:NTA393191 PQC393189:PQG393191 RNI393189:RNM393191 TKO393189:TKS393191 VHU393189:VHY393191 AMG393231:AMK393233 CJM393231:CJQ393233 EGS393231:EGW393233 GDY393231:GEC393233 IBE393231:IBI393233 JYK393231:JYO393233 LVQ393231:LVU393233 NSW393231:NTA393233 PQC393231:PQG393233 RNI393231:RNM393233 TKO393231:TKS393233 VHU393231:VHY393233 AMG393252:AMK393254 CJM393252:CJQ393254 EGS393252:EGW393254 GDY393252:GEC393254 IBE393252:IBI393254 JYK393252:JYO393254 LVQ393252:LVU393254 NSW393252:NTA393254 PQC393252:PQG393254 RNI393252:RNM393254 TKO393252:TKS393254 VHU393252:VHY393254 AMG458550:AMK458552 CJM458550:CJQ458552 EGS458550:EGW458552 GDY458550:GEC458552 IBE458550:IBI458552 JYK458550:JYO458552 LVQ458550:LVU458552 NSW458550:NTA458552 PQC458550:PQG458552 RNI458550:RNM458552 TKO458550:TKS458552 VHU458550:VHY458552 AMG458676:AMK458678 CJM458676:CJQ458678 EGS458676:EGW458678 GDY458676:GEC458678 IBE458676:IBI458678 JYK458676:JYO458678 LVQ458676:LVU458678 NSW458676:NTA458678 PQC458676:PQG458678 RNI458676:RNM458678 TKO458676:TKS458678 VHU458676:VHY458678 AMG458694:AMK458696 CJM458694:CJQ458696 EGS458694:EGW458696 GDY458694:GEC458696 IBE458694:IBI458696 JYK458694:JYO458696 LVQ458694:LVU458696 NSW458694:NTA458696 PQC458694:PQG458696 RNI458694:RNM458696 TKO458694:TKS458696 VHU458694:VHY458696 AMG458751:AMK458753 CJM458751:CJQ458753 EGS458751:EGW458753 GDY458751:GEC458753 IBE458751:IBI458753 JYK458751:JYO458753 LVQ458751:LVU458753 NSW458751:NTA458753 PQC458751:PQG458753 RNI458751:RNM458753 TKO458751:TKS458753 VHU458751:VHY458753 AMG524226:AMK524228 CJM524226:CJQ524228 EGS524226:EGW524228 GDY524226:GEC524228 IBE524226:IBI524228 JYK524226:JYO524228 LVQ524226:LVU524228 NSW524226:NTA524228 PQC524226:PQG524228 RNI524226:RNM524228 TKO524226:TKS524228 VHU524226:VHY524228 AMG589797:AMK589799 CJM589797:CJQ589799 EGS589797:EGW589799 GDY589797:GEC589799 IBE589797:IBI589799 JYK589797:JYO589799 LVQ589797:LVU589799 NSW589797:NTA589799 PQC589797:PQG589799 RNI589797:RNM589799 TKO589797:TKS589799 VHU589797:VHY589799 AMG589839:AMK589841 CJM589839:CJQ589841 EGS589839:EGW589841 GDY589839:GEC589841 IBE589839:IBI589841 JYK589839:JYO589841 LVQ589839:LVU589841 NSW589839:NTA589841 PQC589839:PQG589841 RNI589839:RNM589841 TKO589839:TKS589841 VHU589839:VHY589841 AMG589860:AMK589862 CJM589860:CJQ589862 EGS589860:EGW589862 GDY589860:GEC589862 IBE589860:IBI589862 JYK589860:JYO589862 LVQ589860:LVU589862 NSW589860:NTA589862 PQC589860:PQG589862 RNI589860:RNM589862 TKO589860:TKS589862 VHU589860:VHY589862 AMG655158:AMK655160 CJM655158:CJQ655160 EGS655158:EGW655160 GDY655158:GEC655160 IBE655158:IBI655160 JYK655158:JYO655160 LVQ655158:LVU655160 NSW655158:NTA655160 PQC655158:PQG655160 RNI655158:RNM655160 TKO655158:TKS655160 VHU655158:VHY655160 AMG655284:AMK655286 CJM655284:CJQ655286 EGS655284:EGW655286 GDY655284:GEC655286 IBE655284:IBI655286 JYK655284:JYO655286 LVQ655284:LVU655286 NSW655284:NTA655286 PQC655284:PQG655286 RNI655284:RNM655286 TKO655284:TKS655286 VHU655284:VHY655286 AMG655302:AMK655304 CJM655302:CJQ655304 EGS655302:EGW655304 GDY655302:GEC655304 IBE655302:IBI655304 JYK655302:JYO655304 LVQ655302:LVU655304 NSW655302:NTA655304 PQC655302:PQG655304 RNI655302:RNM655304 TKO655302:TKS655304 VHU655302:VHY655304 AMG655359:AMK655361 CJM655359:CJQ655361 EGS655359:EGW655361 GDY655359:GEC655361 IBE655359:IBI655361 JYK655359:JYO655361 LVQ655359:LVU655361 NSW655359:NTA655361 PQC655359:PQG655361 RNI655359:RNM655361 TKO655359:TKS655361 VHU655359:VHY655361 AMG720834:AMK720836 CJM720834:CJQ720836 EGS720834:EGW720836 GDY720834:GEC720836 IBE720834:IBI720836 JYK720834:JYO720836 LVQ720834:LVU720836 NSW720834:NTA720836 PQC720834:PQG720836 RNI720834:RNM720836 TKO720834:TKS720836 VHU720834:VHY720836 AMG786405:AMK786407 CJM786405:CJQ786407 EGS786405:EGW786407 GDY786405:GEC786407 IBE786405:IBI786407 JYK786405:JYO786407 LVQ786405:LVU786407 NSW786405:NTA786407 PQC786405:PQG786407 RNI786405:RNM786407 TKO786405:TKS786407 VHU786405:VHY786407 AMG786447:AMK786449 CJM786447:CJQ786449 EGS786447:EGW786449 GDY786447:GEC786449 IBE786447:IBI786449 JYK786447:JYO786449 LVQ786447:LVU786449 NSW786447:NTA786449 PQC786447:PQG786449 RNI786447:RNM786449 TKO786447:TKS786449 VHU786447:VHY786449 AMG786468:AMK786470 CJM786468:CJQ786470 EGS786468:EGW786470 GDY786468:GEC786470 IBE786468:IBI786470 JYK786468:JYO786470 LVQ786468:LVU786470 NSW786468:NTA786470 PQC786468:PQG786470 RNI786468:RNM786470 TKO786468:TKS786470 VHU786468:VHY786470 AMG851766:AMK851768 CJM851766:CJQ851768 EGS851766:EGW851768 GDY851766:GEC851768 IBE851766:IBI851768 JYK851766:JYO851768 LVQ851766:LVU851768 NSW851766:NTA851768 PQC851766:PQG851768 RNI851766:RNM851768 TKO851766:TKS851768 VHU851766:VHY851768 AMG851892:AMK851894 CJM851892:CJQ851894 EGS851892:EGW851894 GDY851892:GEC851894 IBE851892:IBI851894 JYK851892:JYO851894 LVQ851892:LVU851894 NSW851892:NTA851894 PQC851892:PQG851894 RNI851892:RNM851894 TKO851892:TKS851894 VHU851892:VHY851894 AMG851910:AMK851912 CJM851910:CJQ851912 EGS851910:EGW851912 GDY851910:GEC851912 IBE851910:IBI851912 JYK851910:JYO851912 LVQ851910:LVU851912 NSW851910:NTA851912 PQC851910:PQG851912 RNI851910:RNM851912 TKO851910:TKS851912 VHU851910:VHY851912 AMG851967:AMK851969 CJM851967:CJQ851969 EGS851967:EGW851969 GDY851967:GEC851969 IBE851967:IBI851969 JYK851967:JYO851969 LVQ851967:LVU851969 NSW851967:NTA851969 PQC851967:PQG851969 RNI851967:RNM851969 TKO851967:TKS851969 VHU851967:VHY851969 AMG917442:AMK917444 CJM917442:CJQ917444 EGS917442:EGW917444 GDY917442:GEC917444 IBE917442:IBI917444 JYK917442:JYO917444 LVQ917442:LVU917444 NSW917442:NTA917444 PQC917442:PQG917444 RNI917442:RNM917444 TKO917442:TKS917444 VHU917442:VHY917444 AMG983013:AMK983015 CJM983013:CJQ983015 EGS983013:EGW983015 GDY983013:GEC983015 IBE983013:IBI983015 JYK983013:JYO983015 LVQ983013:LVU983015 NSW983013:NTA983015 PQC983013:PQG983015 RNI983013:RNM983015 TKO983013:TKS983015 VHU983013:VHY983015 AMG983055:AMK983057 CJM983055:CJQ983057 EGS983055:EGW983057 GDY983055:GEC983057 IBE983055:IBI983057 JYK983055:JYO983057 LVQ983055:LVU983057 NSW983055:NTA983057 PQC983055:PQG983057 RNI983055:RNM983057 TKO983055:TKS983057 VHU983055:VHY983057 AMG983076:AMK983078 CJM983076:CJQ983078 EGS983076:EGW983078 GDY983076:GEC983078 IBE983076:IBI983078 JYK983076:JYO983078 LVQ983076:LVU983078 NSW983076:NTA983078 PQC983076:PQG983078 RNI983076:RNM983078 TKO983076:TKS983078 VHU983076:VHY983078 AMG65341:AMK65348 CJM65341:CJQ65348 EGS65341:EGW65348 GDY65341:GEC65348 IBE65341:IBI65348 JYK65341:JYO65348 LVQ65341:LVU65348 NSW65341:NTA65348 PQC65341:PQG65348 RNI65341:RNM65348 TKO65341:TKS65348 VHU65341:VHY65348 AMG130877:AMK130884 CJM130877:CJQ130884 EGS130877:EGW130884 GDY130877:GEC130884 IBE130877:IBI130884 JYK130877:JYO130884 LVQ130877:LVU130884 NSW130877:NTA130884 PQC130877:PQG130884 RNI130877:RNM130884 TKO130877:TKS130884 VHU130877:VHY130884 AMG196413:AMK196420 CJM196413:CJQ196420 EGS196413:EGW196420 GDY196413:GEC196420 IBE196413:IBI196420 JYK196413:JYO196420 LVQ196413:LVU196420 NSW196413:NTA196420 PQC196413:PQG196420 RNI196413:RNM196420 TKO196413:TKS196420 VHU196413:VHY196420 AMG261949:AMK261956 CJM261949:CJQ261956 EGS261949:EGW261956 GDY261949:GEC261956 IBE261949:IBI261956 JYK261949:JYO261956 LVQ261949:LVU261956 NSW261949:NTA261956 PQC261949:PQG261956 RNI261949:RNM261956 TKO261949:TKS261956 VHU261949:VHY261956 AMG327485:AMK327492 CJM327485:CJQ327492 EGS327485:EGW327492 GDY327485:GEC327492 IBE327485:IBI327492 JYK327485:JYO327492 LVQ327485:LVU327492 NSW327485:NTA327492 PQC327485:PQG327492 RNI327485:RNM327492 TKO327485:TKS327492 VHU327485:VHY327492 AMG393021:AMK393028 CJM393021:CJQ393028 EGS393021:EGW393028 GDY393021:GEC393028 IBE393021:IBI393028 JYK393021:JYO393028 LVQ393021:LVU393028 NSW393021:NTA393028 PQC393021:PQG393028 RNI393021:RNM393028 TKO393021:TKS393028 VHU393021:VHY393028 AMG458557:AMK458564 CJM458557:CJQ458564 EGS458557:EGW458564 GDY458557:GEC458564 IBE458557:IBI458564 JYK458557:JYO458564 LVQ458557:LVU458564 NSW458557:NTA458564 PQC458557:PQG458564 RNI458557:RNM458564 TKO458557:TKS458564 VHU458557:VHY458564 AMG524093:AMK524100 CJM524093:CJQ524100 EGS524093:EGW524100 GDY524093:GEC524100 IBE524093:IBI524100 JYK524093:JYO524100 LVQ524093:LVU524100 NSW524093:NTA524100 PQC524093:PQG524100 RNI524093:RNM524100 TKO524093:TKS524100 VHU524093:VHY524100 AMG589629:AMK589636 CJM589629:CJQ589636 EGS589629:EGW589636 GDY589629:GEC589636 IBE589629:IBI589636 JYK589629:JYO589636 LVQ589629:LVU589636 NSW589629:NTA589636 PQC589629:PQG589636 RNI589629:RNM589636 TKO589629:TKS589636 VHU589629:VHY589636 AMG655165:AMK655172 CJM655165:CJQ655172 EGS655165:EGW655172 GDY655165:GEC655172 IBE655165:IBI655172 JYK655165:JYO655172 LVQ655165:LVU655172 NSW655165:NTA655172 PQC655165:PQG655172 RNI655165:RNM655172 TKO655165:TKS655172 VHU655165:VHY655172 AMG720701:AMK720708 CJM720701:CJQ720708 EGS720701:EGW720708 GDY720701:GEC720708 IBE720701:IBI720708 JYK720701:JYO720708 LVQ720701:LVU720708 NSW720701:NTA720708 PQC720701:PQG720708 RNI720701:RNM720708 TKO720701:TKS720708 VHU720701:VHY720708 AMG786237:AMK786244 CJM786237:CJQ786244 EGS786237:EGW786244 GDY786237:GEC786244 IBE786237:IBI786244 JYK786237:JYO786244 LVQ786237:LVU786244 NSW786237:NTA786244 PQC786237:PQG786244 RNI786237:RNM786244 TKO786237:TKS786244 VHU786237:VHY786244 AMG851773:AMK851780 CJM851773:CJQ851780 EGS851773:EGW851780 GDY851773:GEC851780 IBE851773:IBI851780 JYK851773:JYO851780 LVQ851773:LVU851780 NSW851773:NTA851780 PQC851773:PQG851780 RNI851773:RNM851780 TKO851773:TKS851780 VHU851773:VHY851780 AMG917309:AMK917316 CJM917309:CJQ917316 EGS917309:EGW917316 GDY917309:GEC917316 IBE917309:IBI917316 JYK917309:JYO917316 LVQ917309:LVU917316 NSW917309:NTA917316 PQC917309:PQG917316 RNI917309:RNM917316 TKO917309:TKS917316 VHU917309:VHY917316 AMG982845:AMK982852 CJM982845:CJQ982852 EGS982845:EGW982852 GDY982845:GEC982852 IBE982845:IBI982852 JYK982845:JYO982852 LVQ982845:LVU982852 NSW982845:NTA982852 PQC982845:PQG982852 RNI982845:RNM982852 TKO982845:TKS982852 VHU982845:VHY982852 AMG65350:AMK65353 CJM65350:CJQ65353 EGS65350:EGW65353 GDY65350:GEC65353 IBE65350:IBI65353 JYK65350:JYO65353 LVQ65350:LVU65353 NSW65350:NTA65353 PQC65350:PQG65353 RNI65350:RNM65353 TKO65350:TKS65353 VHU65350:VHY65353 AMG65438:AMK65441 CJM65438:CJQ65441 EGS65438:EGW65441 GDY65438:GEC65441 IBE65438:IBI65441 JYK65438:JYO65441 LVQ65438:LVU65441 NSW65438:NTA65441 PQC65438:PQG65441 RNI65438:RNM65441 TKO65438:TKS65441 VHU65438:VHY65441 AMG65542:AMK65545 CJM65542:CJQ65545 EGS65542:EGW65545 GDY65542:GEC65545 IBE65542:IBI65545 JYK65542:JYO65545 LVQ65542:LVU65545 NSW65542:NTA65545 PQC65542:PQG65545 RNI65542:RNM65545 TKO65542:TKS65545 VHU65542:VHY65545 AMG130886:AMK130889 CJM130886:CJQ130889 EGS130886:EGW130889 GDY130886:GEC130889 IBE130886:IBI130889 JYK130886:JYO130889 LVQ130886:LVU130889 NSW130886:NTA130889 PQC130886:PQG130889 RNI130886:RNM130889 TKO130886:TKS130889 VHU130886:VHY130889 AMG130974:AMK130977 CJM130974:CJQ130977 EGS130974:EGW130977 GDY130974:GEC130977 IBE130974:IBI130977 JYK130974:JYO130977 LVQ130974:LVU130977 NSW130974:NTA130977 PQC130974:PQG130977 RNI130974:RNM130977 TKO130974:TKS130977 VHU130974:VHY130977 AMG131078:AMK131081 CJM131078:CJQ131081 EGS131078:EGW131081 GDY131078:GEC131081 IBE131078:IBI131081 JYK131078:JYO131081 LVQ131078:LVU131081 NSW131078:NTA131081 PQC131078:PQG131081 RNI131078:RNM131081 TKO131078:TKS131081 VHU131078:VHY131081 AMG196422:AMK196425 CJM196422:CJQ196425 EGS196422:EGW196425 GDY196422:GEC196425 IBE196422:IBI196425 JYK196422:JYO196425 LVQ196422:LVU196425 NSW196422:NTA196425 PQC196422:PQG196425 RNI196422:RNM196425 TKO196422:TKS196425 VHU196422:VHY196425 AMG196510:AMK196513 CJM196510:CJQ196513 EGS196510:EGW196513 GDY196510:GEC196513 IBE196510:IBI196513 JYK196510:JYO196513 LVQ196510:LVU196513 NSW196510:NTA196513 PQC196510:PQG196513 RNI196510:RNM196513 TKO196510:TKS196513 VHU196510:VHY196513 AMG196614:AMK196617 CJM196614:CJQ196617 EGS196614:EGW196617 GDY196614:GEC196617 IBE196614:IBI196617 JYK196614:JYO196617 LVQ196614:LVU196617 NSW196614:NTA196617 PQC196614:PQG196617 RNI196614:RNM196617 TKO196614:TKS196617 VHU196614:VHY196617 AMG261958:AMK261961 CJM261958:CJQ261961 EGS261958:EGW261961 GDY261958:GEC261961 IBE261958:IBI261961 JYK261958:JYO261961 LVQ261958:LVU261961 NSW261958:NTA261961 PQC261958:PQG261961 RNI261958:RNM261961 TKO261958:TKS261961 VHU261958:VHY261961 AMG262046:AMK262049 CJM262046:CJQ262049 EGS262046:EGW262049 GDY262046:GEC262049 IBE262046:IBI262049 JYK262046:JYO262049 LVQ262046:LVU262049 NSW262046:NTA262049 PQC262046:PQG262049 RNI262046:RNM262049 TKO262046:TKS262049 VHU262046:VHY262049 AMG262150:AMK262153 CJM262150:CJQ262153 EGS262150:EGW262153 GDY262150:GEC262153 IBE262150:IBI262153 JYK262150:JYO262153 LVQ262150:LVU262153 NSW262150:NTA262153 PQC262150:PQG262153 RNI262150:RNM262153 TKO262150:TKS262153 VHU262150:VHY262153 AMG327494:AMK327497 CJM327494:CJQ327497 EGS327494:EGW327497 GDY327494:GEC327497 IBE327494:IBI327497 JYK327494:JYO327497 LVQ327494:LVU327497 NSW327494:NTA327497 PQC327494:PQG327497 RNI327494:RNM327497 TKO327494:TKS327497 VHU327494:VHY327497 AMG327582:AMK327585 CJM327582:CJQ327585 EGS327582:EGW327585 GDY327582:GEC327585 IBE327582:IBI327585 JYK327582:JYO327585 LVQ327582:LVU327585 NSW327582:NTA327585 PQC327582:PQG327585 RNI327582:RNM327585 TKO327582:TKS327585 VHU327582:VHY327585 AMG327686:AMK327689 CJM327686:CJQ327689 EGS327686:EGW327689 GDY327686:GEC327689 IBE327686:IBI327689 JYK327686:JYO327689 LVQ327686:LVU327689 NSW327686:NTA327689 PQC327686:PQG327689 RNI327686:RNM327689 TKO327686:TKS327689 VHU327686:VHY327689 AMG393030:AMK393033 CJM393030:CJQ393033 EGS393030:EGW393033 GDY393030:GEC393033 IBE393030:IBI393033 JYK393030:JYO393033 LVQ393030:LVU393033 NSW393030:NTA393033 PQC393030:PQG393033 RNI393030:RNM393033 TKO393030:TKS393033 VHU393030:VHY393033 AMG393118:AMK393121 CJM393118:CJQ393121 EGS393118:EGW393121 GDY393118:GEC393121 IBE393118:IBI393121 JYK393118:JYO393121 LVQ393118:LVU393121 NSW393118:NTA393121 PQC393118:PQG393121 RNI393118:RNM393121 TKO393118:TKS393121 VHU393118:VHY393121 AMG393222:AMK393225 CJM393222:CJQ393225 EGS393222:EGW393225 GDY393222:GEC393225 IBE393222:IBI393225 JYK393222:JYO393225 LVQ393222:LVU393225 NSW393222:NTA393225 PQC393222:PQG393225 RNI393222:RNM393225 TKO393222:TKS393225 VHU393222:VHY393225 AMG458566:AMK458569 CJM458566:CJQ458569 EGS458566:EGW458569 GDY458566:GEC458569 IBE458566:IBI458569 JYK458566:JYO458569 LVQ458566:LVU458569 NSW458566:NTA458569 PQC458566:PQG458569 RNI458566:RNM458569 TKO458566:TKS458569 VHU458566:VHY458569 AMG458654:AMK458657 CJM458654:CJQ458657 EGS458654:EGW458657 GDY458654:GEC458657 IBE458654:IBI458657 JYK458654:JYO458657 LVQ458654:LVU458657 NSW458654:NTA458657 PQC458654:PQG458657 RNI458654:RNM458657 TKO458654:TKS458657 VHU458654:VHY458657 AMG458758:AMK458761 CJM458758:CJQ458761 EGS458758:EGW458761 GDY458758:GEC458761 IBE458758:IBI458761 JYK458758:JYO458761 LVQ458758:LVU458761 NSW458758:NTA458761 PQC458758:PQG458761 RNI458758:RNM458761 TKO458758:TKS458761 VHU458758:VHY458761 AMG524102:AMK524105 CJM524102:CJQ524105 EGS524102:EGW524105 GDY524102:GEC524105 IBE524102:IBI524105 JYK524102:JYO524105 LVQ524102:LVU524105 NSW524102:NTA524105 PQC524102:PQG524105 RNI524102:RNM524105 TKO524102:TKS524105 VHU524102:VHY524105 AMG524190:AMK524193 CJM524190:CJQ524193 EGS524190:EGW524193 GDY524190:GEC524193 IBE524190:IBI524193 JYK524190:JYO524193 LVQ524190:LVU524193 NSW524190:NTA524193 PQC524190:PQG524193 RNI524190:RNM524193 TKO524190:TKS524193 VHU524190:VHY524193 AMG524294:AMK524297 CJM524294:CJQ524297 EGS524294:EGW524297 GDY524294:GEC524297 IBE524294:IBI524297 JYK524294:JYO524297 LVQ524294:LVU524297 NSW524294:NTA524297 PQC524294:PQG524297 RNI524294:RNM524297 TKO524294:TKS524297 VHU524294:VHY524297 AMG589638:AMK589641 CJM589638:CJQ589641 EGS589638:EGW589641 GDY589638:GEC589641 IBE589638:IBI589641 JYK589638:JYO589641 LVQ589638:LVU589641 NSW589638:NTA589641 PQC589638:PQG589641 RNI589638:RNM589641 TKO589638:TKS589641 VHU589638:VHY589641 AMG589726:AMK589729 CJM589726:CJQ589729 EGS589726:EGW589729 GDY589726:GEC589729 IBE589726:IBI589729 JYK589726:JYO589729 LVQ589726:LVU589729 NSW589726:NTA589729 PQC589726:PQG589729 RNI589726:RNM589729 TKO589726:TKS589729 VHU589726:VHY589729 AMG589830:AMK589833 CJM589830:CJQ589833 EGS589830:EGW589833 GDY589830:GEC589833 IBE589830:IBI589833 JYK589830:JYO589833 LVQ589830:LVU589833 NSW589830:NTA589833 PQC589830:PQG589833 RNI589830:RNM589833 TKO589830:TKS589833 VHU589830:VHY589833 AMG655174:AMK655177 CJM655174:CJQ655177 EGS655174:EGW655177 GDY655174:GEC655177 IBE655174:IBI655177 JYK655174:JYO655177 LVQ655174:LVU655177 NSW655174:NTA655177 PQC655174:PQG655177 RNI655174:RNM655177 TKO655174:TKS655177 VHU655174:VHY655177 AMG655262:AMK655265 CJM655262:CJQ655265 EGS655262:EGW655265 GDY655262:GEC655265 IBE655262:IBI655265 JYK655262:JYO655265 LVQ655262:LVU655265 NSW655262:NTA655265 PQC655262:PQG655265 RNI655262:RNM655265 TKO655262:TKS655265 VHU655262:VHY655265 AMG655366:AMK655369 CJM655366:CJQ655369 EGS655366:EGW655369 GDY655366:GEC655369 IBE655366:IBI655369 JYK655366:JYO655369 LVQ655366:LVU655369 NSW655366:NTA655369 PQC655366:PQG655369 RNI655366:RNM655369 TKO655366:TKS655369 VHU655366:VHY655369 AMG720710:AMK720713 CJM720710:CJQ720713 EGS720710:EGW720713 GDY720710:GEC720713 IBE720710:IBI720713 JYK720710:JYO720713 LVQ720710:LVU720713 NSW720710:NTA720713 PQC720710:PQG720713 RNI720710:RNM720713 TKO720710:TKS720713 VHU720710:VHY720713 AMG720798:AMK720801 CJM720798:CJQ720801 EGS720798:EGW720801 GDY720798:GEC720801 IBE720798:IBI720801 JYK720798:JYO720801 LVQ720798:LVU720801 NSW720798:NTA720801 PQC720798:PQG720801 RNI720798:RNM720801 TKO720798:TKS720801 VHU720798:VHY720801 AMG720902:AMK720905 CJM720902:CJQ720905 EGS720902:EGW720905 GDY720902:GEC720905 IBE720902:IBI720905 JYK720902:JYO720905 LVQ720902:LVU720905 NSW720902:NTA720905 PQC720902:PQG720905 RNI720902:RNM720905 TKO720902:TKS720905 VHU720902:VHY720905 AMG786246:AMK786249 CJM786246:CJQ786249 EGS786246:EGW786249 GDY786246:GEC786249 IBE786246:IBI786249 JYK786246:JYO786249 LVQ786246:LVU786249 NSW786246:NTA786249 PQC786246:PQG786249 RNI786246:RNM786249 TKO786246:TKS786249 VHU786246:VHY786249 AMG786334:AMK786337 CJM786334:CJQ786337 EGS786334:EGW786337 GDY786334:GEC786337 IBE786334:IBI786337 JYK786334:JYO786337 LVQ786334:LVU786337 NSW786334:NTA786337 PQC786334:PQG786337 RNI786334:RNM786337 TKO786334:TKS786337 VHU786334:VHY786337 AMG786438:AMK786441 CJM786438:CJQ786441 EGS786438:EGW786441 GDY786438:GEC786441 IBE786438:IBI786441 JYK786438:JYO786441 LVQ786438:LVU786441 NSW786438:NTA786441 PQC786438:PQG786441 RNI786438:RNM786441 TKO786438:TKS786441 VHU786438:VHY786441 AMG851782:AMK851785 CJM851782:CJQ851785 EGS851782:EGW851785 GDY851782:GEC851785 IBE851782:IBI851785 JYK851782:JYO851785 LVQ851782:LVU851785 NSW851782:NTA851785 PQC851782:PQG851785 RNI851782:RNM851785 TKO851782:TKS851785 VHU851782:VHY851785 AMG851870:AMK851873 CJM851870:CJQ851873 EGS851870:EGW851873 GDY851870:GEC851873 IBE851870:IBI851873 JYK851870:JYO851873 LVQ851870:LVU851873 NSW851870:NTA851873 PQC851870:PQG851873 RNI851870:RNM851873 TKO851870:TKS851873 VHU851870:VHY851873 AMG851974:AMK851977 CJM851974:CJQ851977 EGS851974:EGW851977 GDY851974:GEC851977 IBE851974:IBI851977 JYK851974:JYO851977 LVQ851974:LVU851977 NSW851974:NTA851977 PQC851974:PQG851977 RNI851974:RNM851977 TKO851974:TKS851977 VHU851974:VHY851977 AMG917318:AMK917321 CJM917318:CJQ917321 EGS917318:EGW917321 GDY917318:GEC917321 IBE917318:IBI917321 JYK917318:JYO917321 LVQ917318:LVU917321 NSW917318:NTA917321 PQC917318:PQG917321 RNI917318:RNM917321 TKO917318:TKS917321 VHU917318:VHY917321 AMG917406:AMK917409 CJM917406:CJQ917409 EGS917406:EGW917409 GDY917406:GEC917409 IBE917406:IBI917409 JYK917406:JYO917409 LVQ917406:LVU917409 NSW917406:NTA917409 PQC917406:PQG917409 RNI917406:RNM917409 TKO917406:TKS917409 VHU917406:VHY917409 AMG917510:AMK917513 CJM917510:CJQ917513 EGS917510:EGW917513 GDY917510:GEC917513 IBE917510:IBI917513 JYK917510:JYO917513 LVQ917510:LVU917513 NSW917510:NTA917513 PQC917510:PQG917513 RNI917510:RNM917513 TKO917510:TKS917513 VHU917510:VHY917513 AMG982854:AMK982857 CJM982854:CJQ982857 EGS982854:EGW982857 GDY982854:GEC982857 IBE982854:IBI982857 JYK982854:JYO982857 LVQ982854:LVU982857 NSW982854:NTA982857 PQC982854:PQG982857 RNI982854:RNM982857 TKO982854:TKS982857 VHU982854:VHY982857 AMG982942:AMK982945 CJM982942:CJQ982945 EGS982942:EGW982945 GDY982942:GEC982945 IBE982942:IBI982945 JYK982942:JYO982945 LVQ982942:LVU982945 NSW982942:NTA982945 PQC982942:PQG982945 RNI982942:RNM982945 TKO982942:TKS982945 VHU982942:VHY982945 AMG983046:AMK983049 CJM983046:CJQ983049 EGS983046:EGW983049 GDY983046:GEC983049 IBE983046:IBI983049 JYK983046:JYO983049 LVQ983046:LVU983049 NSW983046:NTA983049 PQC983046:PQG983049 RNI983046:RNM983049 TKO983046:TKS983049 VHU983046:VHY983049 AMG65394:AMK65402 CJM65394:CJQ65402 EGS65394:EGW65402 GDY65394:GEC65402 IBE65394:IBI65402 JYK65394:JYO65402 LVQ65394:LVU65402 NSW65394:NTA65402 PQC65394:PQG65402 RNI65394:RNM65402 TKO65394:TKS65402 VHU65394:VHY65402 AMG589752:AMK589760 CJM589752:CJQ589760 EGS589752:EGW589760 GDY589752:GEC589760 IBE589752:IBI589760 JYK589752:JYO589760 LVQ589752:LVU589760 NSW589752:NTA589760 PQC589752:PQG589760 RNI589752:RNM589760 TKO589752:TKS589760 VHU589752:VHY589760 AMG655218:AMK655226 CJM655218:CJQ655226 EGS655218:EGW655226 GDY655218:GEC655226 IBE655218:IBI655226 JYK655218:JYO655226 LVQ655218:LVU655226 NSW655218:NTA655226 PQC655218:PQG655226 RNI655218:RNM655226 TKO655218:TKS655226 VHU655218:VHY655226 AMG65407:AMK65411 CJM65407:CJQ65411 EGS65407:EGW65411 GDY65407:GEC65411 IBE65407:IBI65411 JYK65407:JYO65411 LVQ65407:LVU65411 NSW65407:NTA65411 PQC65407:PQG65411 RNI65407:RNM65411 TKO65407:TKS65411 VHU65407:VHY65411 AMG65502:AMK65506 CJM65502:CJQ65506 EGS65502:EGW65506 GDY65502:GEC65506 IBE65502:IBI65506 JYK65502:JYO65506 LVQ65502:LVU65506 NSW65502:NTA65506 PQC65502:PQG65506 RNI65502:RNM65506 TKO65502:TKS65506 VHU65502:VHY65506 AMG393087:AMK393091 CJM393087:CJQ393091 EGS393087:EGW393091 GDY393087:GEC393091 IBE393087:IBI393091 JYK393087:JYO393091 LVQ393087:LVU393091 NSW393087:NTA393091 PQC393087:PQG393091 RNI393087:RNM393091 TKO393087:TKS393091 VHU393087:VHY393091 AMG393182:AMK393186 CJM393182:CJQ393186 EGS393182:EGW393186 GDY393182:GEC393186 IBE393182:IBI393186 JYK393182:JYO393186 LVQ393182:LVU393186 NSW393182:NTA393186 PQC393182:PQG393186 RNI393182:RNM393186 TKO393182:TKS393186 VHU393182:VHY393186 AMG720767:AMK720771 CJM720767:CJQ720771 EGS720767:EGW720771 GDY720767:GEC720771 IBE720767:IBI720771 JYK720767:JYO720771 LVQ720767:LVU720771 NSW720767:NTA720771 PQC720767:PQG720771 RNI720767:RNM720771 TKO720767:TKS720771 VHU720767:VHY720771 AMG720862:AMK720866 CJM720862:CJQ720866 EGS720862:EGW720866 GDY720862:GEC720866 IBE720862:IBI720866 JYK720862:JYO720866 LVQ720862:LVU720866 NSW720862:NTA720866 PQC720862:PQG720866 RNI720862:RNM720866 TKO720862:TKS720866 VHU720862:VHY720866 AMG65413:AMK65423 CJM65413:CJQ65423 EGS65413:EGW65423 GDY65413:GEC65423 IBE65413:IBI65423 JYK65413:JYO65423 LVQ65413:LVU65423 NSW65413:NTA65423 PQC65413:PQG65423 RNI65413:RNM65423 TKO65413:TKS65423 VHU65413:VHY65423 AMG786309:AMK786319 CJM786309:CJQ786319 EGS786309:EGW786319 GDY786309:GEC786319 IBE786309:IBI786319 JYK786309:JYO786319 LVQ786309:LVU786319 NSW786309:NTA786319 PQC786309:PQG786319 RNI786309:RNM786319 TKO786309:TKS786319 VHU786309:VHY786319 AMG65428:AMK65431 CJM65428:CJQ65431 EGS65428:EGW65431 GDY65428:GEC65431 IBE65428:IBI65431 JYK65428:JYO65431 LVQ65428:LVU65431 NSW65428:NTA65431 PQC65428:PQG65431 RNI65428:RNM65431 TKO65428:TKS65431 VHU65428:VHY65431 AMG65576:AMK65579 CJM65576:CJQ65579 EGS65576:EGW65579 GDY65576:GEC65579 IBE65576:IBI65579 JYK65576:JYO65579 LVQ65576:LVU65579 NSW65576:NTA65579 PQC65576:PQG65579 RNI65576:RNM65579 TKO65576:TKS65579 VHU65576:VHY65579 AMG130964:AMK130967 CJM130964:CJQ130967 EGS130964:EGW130967 GDY130964:GEC130967 IBE130964:IBI130967 JYK130964:JYO130967 LVQ130964:LVU130967 NSW130964:NTA130967 PQC130964:PQG130967 RNI130964:RNM130967 TKO130964:TKS130967 VHU130964:VHY130967 AMG131112:AMK131115 CJM131112:CJQ131115 EGS131112:EGW131115 GDY131112:GEC131115 IBE131112:IBI131115 JYK131112:JYO131115 LVQ131112:LVU131115 NSW131112:NTA131115 PQC131112:PQG131115 RNI131112:RNM131115 TKO131112:TKS131115 VHU131112:VHY131115 AMG196500:AMK196503 CJM196500:CJQ196503 EGS196500:EGW196503 GDY196500:GEC196503 IBE196500:IBI196503 JYK196500:JYO196503 LVQ196500:LVU196503 NSW196500:NTA196503 PQC196500:PQG196503 RNI196500:RNM196503 TKO196500:TKS196503 VHU196500:VHY196503 AMG196648:AMK196651 CJM196648:CJQ196651 EGS196648:EGW196651 GDY196648:GEC196651 IBE196648:IBI196651 JYK196648:JYO196651 LVQ196648:LVU196651 NSW196648:NTA196651 PQC196648:PQG196651 RNI196648:RNM196651 TKO196648:TKS196651 VHU196648:VHY196651 AMG262036:AMK262039 CJM262036:CJQ262039 EGS262036:EGW262039 GDY262036:GEC262039 IBE262036:IBI262039 JYK262036:JYO262039 LVQ262036:LVU262039 NSW262036:NTA262039 PQC262036:PQG262039 RNI262036:RNM262039 TKO262036:TKS262039 VHU262036:VHY262039 AMG262184:AMK262187 CJM262184:CJQ262187 EGS262184:EGW262187 GDY262184:GEC262187 IBE262184:IBI262187 JYK262184:JYO262187 LVQ262184:LVU262187 NSW262184:NTA262187 PQC262184:PQG262187 RNI262184:RNM262187 TKO262184:TKS262187 VHU262184:VHY262187 AMG327572:AMK327575 CJM327572:CJQ327575 EGS327572:EGW327575 GDY327572:GEC327575 IBE327572:IBI327575 JYK327572:JYO327575 LVQ327572:LVU327575 NSW327572:NTA327575 PQC327572:PQG327575 RNI327572:RNM327575 TKO327572:TKS327575 VHU327572:VHY327575 AMG327720:AMK327723 CJM327720:CJQ327723 EGS327720:EGW327723 GDY327720:GEC327723 IBE327720:IBI327723 JYK327720:JYO327723 LVQ327720:LVU327723 NSW327720:NTA327723 PQC327720:PQG327723 RNI327720:RNM327723 TKO327720:TKS327723 VHU327720:VHY327723 AMG393108:AMK393111 CJM393108:CJQ393111 EGS393108:EGW393111 GDY393108:GEC393111 IBE393108:IBI393111 JYK393108:JYO393111 LVQ393108:LVU393111 NSW393108:NTA393111 PQC393108:PQG393111 RNI393108:RNM393111 TKO393108:TKS393111 VHU393108:VHY393111 AMG393256:AMK393259 CJM393256:CJQ393259 EGS393256:EGW393259 GDY393256:GEC393259 IBE393256:IBI393259 JYK393256:JYO393259 LVQ393256:LVU393259 NSW393256:NTA393259 PQC393256:PQG393259 RNI393256:RNM393259 TKO393256:TKS393259 VHU393256:VHY393259 AMG458644:AMK458647 CJM458644:CJQ458647 EGS458644:EGW458647 GDY458644:GEC458647 IBE458644:IBI458647 JYK458644:JYO458647 LVQ458644:LVU458647 NSW458644:NTA458647 PQC458644:PQG458647 RNI458644:RNM458647 TKO458644:TKS458647 VHU458644:VHY458647 AMG458792:AMK458795 CJM458792:CJQ458795 EGS458792:EGW458795 GDY458792:GEC458795 IBE458792:IBI458795 JYK458792:JYO458795 LVQ458792:LVU458795 NSW458792:NTA458795 PQC458792:PQG458795 RNI458792:RNM458795 TKO458792:TKS458795 VHU458792:VHY458795 AMG524180:AMK524183 CJM524180:CJQ524183 EGS524180:EGW524183 GDY524180:GEC524183 IBE524180:IBI524183 JYK524180:JYO524183 LVQ524180:LVU524183 NSW524180:NTA524183 PQC524180:PQG524183 RNI524180:RNM524183 TKO524180:TKS524183 VHU524180:VHY524183 AMG524328:AMK524331 CJM524328:CJQ524331 EGS524328:EGW524331 GDY524328:GEC524331 IBE524328:IBI524331 JYK524328:JYO524331 LVQ524328:LVU524331 NSW524328:NTA524331 PQC524328:PQG524331 RNI524328:RNM524331 TKO524328:TKS524331 VHU524328:VHY524331 AMG589716:AMK589719 CJM589716:CJQ589719 EGS589716:EGW589719 GDY589716:GEC589719 IBE589716:IBI589719 JYK589716:JYO589719 LVQ589716:LVU589719 NSW589716:NTA589719 PQC589716:PQG589719 RNI589716:RNM589719 TKO589716:TKS589719 VHU589716:VHY589719 AMG589864:AMK589867 CJM589864:CJQ589867 EGS589864:EGW589867 GDY589864:GEC589867 IBE589864:IBI589867 JYK589864:JYO589867 LVQ589864:LVU589867 NSW589864:NTA589867 PQC589864:PQG589867 RNI589864:RNM589867 TKO589864:TKS589867 VHU589864:VHY589867 AMG655252:AMK655255 CJM655252:CJQ655255 EGS655252:EGW655255 GDY655252:GEC655255 IBE655252:IBI655255 JYK655252:JYO655255 LVQ655252:LVU655255 NSW655252:NTA655255 PQC655252:PQG655255 RNI655252:RNM655255 TKO655252:TKS655255 VHU655252:VHY655255 AMG655400:AMK655403 CJM655400:CJQ655403 EGS655400:EGW655403 GDY655400:GEC655403 IBE655400:IBI655403 JYK655400:JYO655403 LVQ655400:LVU655403 NSW655400:NTA655403 PQC655400:PQG655403 RNI655400:RNM655403 TKO655400:TKS655403 VHU655400:VHY655403 AMG720788:AMK720791 CJM720788:CJQ720791 EGS720788:EGW720791 GDY720788:GEC720791 IBE720788:IBI720791 JYK720788:JYO720791 LVQ720788:LVU720791 NSW720788:NTA720791 PQC720788:PQG720791 RNI720788:RNM720791 TKO720788:TKS720791 VHU720788:VHY720791 AMG720936:AMK720939 CJM720936:CJQ720939 EGS720936:EGW720939 GDY720936:GEC720939 IBE720936:IBI720939 JYK720936:JYO720939 LVQ720936:LVU720939 NSW720936:NTA720939 PQC720936:PQG720939 RNI720936:RNM720939 TKO720936:TKS720939 VHU720936:VHY720939 AMG786324:AMK786327 CJM786324:CJQ786327 EGS786324:EGW786327 GDY786324:GEC786327 IBE786324:IBI786327 JYK786324:JYO786327 LVQ786324:LVU786327 NSW786324:NTA786327 PQC786324:PQG786327 RNI786324:RNM786327 TKO786324:TKS786327 VHU786324:VHY786327 AMG786472:AMK786475 CJM786472:CJQ786475 EGS786472:EGW786475 GDY786472:GEC786475 IBE786472:IBI786475 JYK786472:JYO786475 LVQ786472:LVU786475 NSW786472:NTA786475 PQC786472:PQG786475 RNI786472:RNM786475 TKO786472:TKS786475 VHU786472:VHY786475 AMG851860:AMK851863 CJM851860:CJQ851863 EGS851860:EGW851863 GDY851860:GEC851863 IBE851860:IBI851863 JYK851860:JYO851863 LVQ851860:LVU851863 NSW851860:NTA851863 PQC851860:PQG851863 RNI851860:RNM851863 TKO851860:TKS851863 VHU851860:VHY851863 AMG852008:AMK852011 CJM852008:CJQ852011 EGS852008:EGW852011 GDY852008:GEC852011 IBE852008:IBI852011 JYK852008:JYO852011 LVQ852008:LVU852011 NSW852008:NTA852011 PQC852008:PQG852011 RNI852008:RNM852011 TKO852008:TKS852011 VHU852008:VHY852011 AMG917396:AMK917399 CJM917396:CJQ917399 EGS917396:EGW917399 GDY917396:GEC917399 IBE917396:IBI917399 JYK917396:JYO917399 LVQ917396:LVU917399 NSW917396:NTA917399 PQC917396:PQG917399 RNI917396:RNM917399 TKO917396:TKS917399 VHU917396:VHY917399 AMG917544:AMK917547 CJM917544:CJQ917547 EGS917544:EGW917547 GDY917544:GEC917547 IBE917544:IBI917547 JYK917544:JYO917547 LVQ917544:LVU917547 NSW917544:NTA917547 PQC917544:PQG917547 RNI917544:RNM917547 TKO917544:TKS917547 VHU917544:VHY917547 AMG982932:AMK982935 CJM982932:CJQ982935 EGS982932:EGW982935 GDY982932:GEC982935 IBE982932:IBI982935 JYK982932:JYO982935 LVQ982932:LVU982935 NSW982932:NTA982935 PQC982932:PQG982935 RNI982932:RNM982935 TKO982932:TKS982935 VHU982932:VHY982935 AMG983080:AMK983083 CJM983080:CJQ983083 EGS983080:EGW983083 GDY983080:GEC983083 IBE983080:IBI983083 JYK983080:JYO983083 LVQ983080:LVU983083 NSW983080:NTA983083 PQC983080:PQG983083 RNI983080:RNM983083 TKO983080:TKS983083 VHU983080:VHY983083 AMG65464:AMK65472 CJM65464:CJQ65472 EGS65464:EGW65472 GDY65464:GEC65472 IBE65464:IBI65472 JYK65464:JYO65472 LVQ65464:LVU65472 NSW65464:NTA65472 PQC65464:PQG65472 RNI65464:RNM65472 TKO65464:TKS65472 VHU65464:VHY65472 AMG130930:AMK130938 CJM130930:CJQ130938 EGS130930:EGW130938 GDY130930:GEC130938 IBE130930:IBI130938 JYK130930:JYO130938 LVQ130930:LVU130938 NSW130930:NTA130938 PQC130930:PQG130938 RNI130930:RNM130938 TKO130930:TKS130938 VHU130930:VHY130938 AMG655288:AMK655296 CJM655288:CJQ655296 EGS655288:EGW655296 GDY655288:GEC655296 IBE655288:IBI655296 JYK655288:JYO655296 LVQ655288:LVU655296 NSW655288:NTA655296 PQC655288:PQG655296 RNI655288:RNM655296 TKO655288:TKS655296 VHU655288:VHY655296 AMG720754:AMK720762 CJM720754:CJQ720762 EGS720754:EGW720762 GDY720754:GEC720762 IBE720754:IBI720762 JYK720754:JYO720762 LVQ720754:LVU720762 NSW720754:NTA720762 PQC720754:PQG720762 RNI720754:RNM720762 TKO720754:TKS720762 VHU720754:VHY720762 AMG65474:AMK65476 CJM65474:CJQ65476 EGS65474:EGW65476 GDY65474:GEC65476 IBE65474:IBI65476 JYK65474:JYO65476 LVQ65474:LVU65476 NSW65474:NTA65476 PQC65474:PQG65476 RNI65474:RNM65476 TKO65474:TKS65476 VHU65474:VHY65476 AMG131045:AMK131047 CJM131045:CJQ131047 EGS131045:EGW131047 GDY131045:GEC131047 IBE131045:IBI131047 JYK131045:JYO131047 LVQ131045:LVU131047 NSW131045:NTA131047 PQC131045:PQG131047 RNI131045:RNM131047 TKO131045:TKS131047 VHU131045:VHY131047 AMG131087:AMK131089 CJM131087:CJQ131089 EGS131087:EGW131089 GDY131087:GEC131089 IBE131087:IBI131089 JYK131087:JYO131089 LVQ131087:LVU131089 NSW131087:NTA131089 PQC131087:PQG131089 RNI131087:RNM131089 TKO131087:TKS131089 VHU131087:VHY131089 AMG131108:AMK131110 CJM131108:CJQ131110 EGS131108:EGW131110 GDY131108:GEC131110 IBE131108:IBI131110 JYK131108:JYO131110 LVQ131108:LVU131110 NSW131108:NTA131110 PQC131108:PQG131110 RNI131108:RNM131110 TKO131108:TKS131110 VHU131108:VHY131110 AMG196406:AMK196408 CJM196406:CJQ196408 EGS196406:EGW196408 GDY196406:GEC196408 IBE196406:IBI196408 JYK196406:JYO196408 LVQ196406:LVU196408 NSW196406:NTA196408 PQC196406:PQG196408 RNI196406:RNM196408 TKO196406:TKS196408 VHU196406:VHY196408 AMG196532:AMK196534 CJM196532:CJQ196534 EGS196532:EGW196534 GDY196532:GEC196534 IBE196532:IBI196534 JYK196532:JYO196534 LVQ196532:LVU196534 NSW196532:NTA196534 PQC196532:PQG196534 RNI196532:RNM196534 TKO196532:TKS196534 VHU196532:VHY196534 AMG196550:AMK196552 CJM196550:CJQ196552 EGS196550:EGW196552 GDY196550:GEC196552 IBE196550:IBI196552 JYK196550:JYO196552 LVQ196550:LVU196552 NSW196550:NTA196552 PQC196550:PQG196552 RNI196550:RNM196552 TKO196550:TKS196552 VHU196550:VHY196552 AMG196607:AMK196609 CJM196607:CJQ196609 EGS196607:EGW196609 GDY196607:GEC196609 IBE196607:IBI196609 JYK196607:JYO196609 LVQ196607:LVU196609 NSW196607:NTA196609 PQC196607:PQG196609 RNI196607:RNM196609 TKO196607:TKS196609 VHU196607:VHY196609 AMG262082:AMK262084 CJM262082:CJQ262084 EGS262082:EGW262084 GDY262082:GEC262084 IBE262082:IBI262084 JYK262082:JYO262084 LVQ262082:LVU262084 NSW262082:NTA262084 PQC262082:PQG262084 RNI262082:RNM262084 TKO262082:TKS262084 VHU262082:VHY262084 AMG327653:AMK327655 CJM327653:CJQ327655 EGS327653:EGW327655 GDY327653:GEC327655 IBE327653:IBI327655 JYK327653:JYO327655 LVQ327653:LVU327655 NSW327653:NTA327655 PQC327653:PQG327655 RNI327653:RNM327655 TKO327653:TKS327655 VHU327653:VHY327655 AMG327695:AMK327697 CJM327695:CJQ327697 EGS327695:EGW327697 GDY327695:GEC327697 IBE327695:IBI327697 JYK327695:JYO327697 LVQ327695:LVU327697 NSW327695:NTA327697 PQC327695:PQG327697 RNI327695:RNM327697 TKO327695:TKS327697 VHU327695:VHY327697 AMG327716:AMK327718 CJM327716:CJQ327718 EGS327716:EGW327718 GDY327716:GEC327718 IBE327716:IBI327718 JYK327716:JYO327718 LVQ327716:LVU327718 NSW327716:NTA327718 PQC327716:PQG327718 RNI327716:RNM327718 TKO327716:TKS327718 VHU327716:VHY327718 AMG393014:AMK393016 CJM393014:CJQ393016 EGS393014:EGW393016 GDY393014:GEC393016 IBE393014:IBI393016 JYK393014:JYO393016 LVQ393014:LVU393016 NSW393014:NTA393016 PQC393014:PQG393016 RNI393014:RNM393016 TKO393014:TKS393016 VHU393014:VHY393016 AMG393140:AMK393142 CJM393140:CJQ393142 EGS393140:EGW393142 GDY393140:GEC393142 IBE393140:IBI393142 JYK393140:JYO393142 LVQ393140:LVU393142 NSW393140:NTA393142 PQC393140:PQG393142 RNI393140:RNM393142 TKO393140:TKS393142 VHU393140:VHY393142 AMG393158:AMK393160 CJM393158:CJQ393160 EGS393158:EGW393160 GDY393158:GEC393160 IBE393158:IBI393160 JYK393158:JYO393160 LVQ393158:LVU393160 NSW393158:NTA393160 PQC393158:PQG393160 RNI393158:RNM393160 TKO393158:TKS393160 VHU393158:VHY393160 AMG393215:AMK393217 CJM393215:CJQ393217 EGS393215:EGW393217 GDY393215:GEC393217 IBE393215:IBI393217 JYK393215:JYO393217 LVQ393215:LVU393217 NSW393215:NTA393217 PQC393215:PQG393217 RNI393215:RNM393217 TKO393215:TKS393217 VHU393215:VHY393217 AMG458690:AMK458692 CJM458690:CJQ458692 EGS458690:EGW458692 GDY458690:GEC458692 IBE458690:IBI458692 JYK458690:JYO458692 LVQ458690:LVU458692 NSW458690:NTA458692 PQC458690:PQG458692 RNI458690:RNM458692 TKO458690:TKS458692 VHU458690:VHY458692 AMG524261:AMK524263 CJM524261:CJQ524263 EGS524261:EGW524263 GDY524261:GEC524263 IBE524261:IBI524263 JYK524261:JYO524263 LVQ524261:LVU524263 NSW524261:NTA524263 PQC524261:PQG524263 RNI524261:RNM524263 TKO524261:TKS524263 VHU524261:VHY524263 AMG524303:AMK524305 CJM524303:CJQ524305 EGS524303:EGW524305 GDY524303:GEC524305 IBE524303:IBI524305 JYK524303:JYO524305 LVQ524303:LVU524305 NSW524303:NTA524305 PQC524303:PQG524305 RNI524303:RNM524305 TKO524303:TKS524305 VHU524303:VHY524305 AMG524324:AMK524326 CJM524324:CJQ524326 EGS524324:EGW524326 GDY524324:GEC524326 IBE524324:IBI524326 JYK524324:JYO524326 LVQ524324:LVU524326 NSW524324:NTA524326 PQC524324:PQG524326 RNI524324:RNM524326 TKO524324:TKS524326 VHU524324:VHY524326 AMG589622:AMK589624 CJM589622:CJQ589624 EGS589622:EGW589624 GDY589622:GEC589624 IBE589622:IBI589624 JYK589622:JYO589624 LVQ589622:LVU589624 NSW589622:NTA589624 PQC589622:PQG589624 RNI589622:RNM589624 TKO589622:TKS589624 VHU589622:VHY589624 AMG589748:AMK589750 CJM589748:CJQ589750 EGS589748:EGW589750 GDY589748:GEC589750 IBE589748:IBI589750 JYK589748:JYO589750 LVQ589748:LVU589750 NSW589748:NTA589750 PQC589748:PQG589750 RNI589748:RNM589750 TKO589748:TKS589750 VHU589748:VHY589750 AMG589766:AMK589768 CJM589766:CJQ589768 EGS589766:EGW589768 GDY589766:GEC589768 IBE589766:IBI589768 JYK589766:JYO589768 LVQ589766:LVU589768 NSW589766:NTA589768 PQC589766:PQG589768 RNI589766:RNM589768 TKO589766:TKS589768 VHU589766:VHY589768 AMG589823:AMK589825 CJM589823:CJQ589825 EGS589823:EGW589825 GDY589823:GEC589825 IBE589823:IBI589825 JYK589823:JYO589825 LVQ589823:LVU589825 NSW589823:NTA589825 PQC589823:PQG589825 RNI589823:RNM589825 TKO589823:TKS589825 VHU589823:VHY589825 AMG655298:AMK655300 CJM655298:CJQ655300 EGS655298:EGW655300 GDY655298:GEC655300 IBE655298:IBI655300 JYK655298:JYO655300 LVQ655298:LVU655300 NSW655298:NTA655300 PQC655298:PQG655300 RNI655298:RNM655300 TKO655298:TKS655300 VHU655298:VHY655300 AMG720869:AMK720871 CJM720869:CJQ720871 EGS720869:EGW720871 GDY720869:GEC720871 IBE720869:IBI720871 JYK720869:JYO720871 LVQ720869:LVU720871 NSW720869:NTA720871 PQC720869:PQG720871 RNI720869:RNM720871 TKO720869:TKS720871 VHU720869:VHY720871 AMG720911:AMK720913 CJM720911:CJQ720913 EGS720911:EGW720913 GDY720911:GEC720913 IBE720911:IBI720913 JYK720911:JYO720913 LVQ720911:LVU720913 NSW720911:NTA720913 PQC720911:PQG720913 RNI720911:RNM720913 TKO720911:TKS720913 VHU720911:VHY720913 AMG720932:AMK720934 CJM720932:CJQ720934 EGS720932:EGW720934 GDY720932:GEC720934 IBE720932:IBI720934 JYK720932:JYO720934 LVQ720932:LVU720934 NSW720932:NTA720934 PQC720932:PQG720934 RNI720932:RNM720934 TKO720932:TKS720934 VHU720932:VHY720934 AMG786230:AMK786232 CJM786230:CJQ786232 EGS786230:EGW786232 GDY786230:GEC786232 IBE786230:IBI786232 JYK786230:JYO786232 LVQ786230:LVU786232 NSW786230:NTA786232 PQC786230:PQG786232 RNI786230:RNM786232 TKO786230:TKS786232 VHU786230:VHY786232 AMG786356:AMK786358 CJM786356:CJQ786358 EGS786356:EGW786358 GDY786356:GEC786358 IBE786356:IBI786358 JYK786356:JYO786358 LVQ786356:LVU786358 NSW786356:NTA786358 PQC786356:PQG786358 RNI786356:RNM786358 TKO786356:TKS786358 VHU786356:VHY786358 AMG786374:AMK786376 CJM786374:CJQ786376 EGS786374:EGW786376 GDY786374:GEC786376 IBE786374:IBI786376 JYK786374:JYO786376 LVQ786374:LVU786376 NSW786374:NTA786376 PQC786374:PQG786376 RNI786374:RNM786376 TKO786374:TKS786376 VHU786374:VHY786376 AMG786431:AMK786433 CJM786431:CJQ786433 EGS786431:EGW786433 GDY786431:GEC786433 IBE786431:IBI786433 JYK786431:JYO786433 LVQ786431:LVU786433 NSW786431:NTA786433 PQC786431:PQG786433 RNI786431:RNM786433 TKO786431:TKS786433 VHU786431:VHY786433 AMG851906:AMK851908 CJM851906:CJQ851908 EGS851906:EGW851908 GDY851906:GEC851908 IBE851906:IBI851908 JYK851906:JYO851908 LVQ851906:LVU851908 NSW851906:NTA851908 PQC851906:PQG851908 RNI851906:RNM851908 TKO851906:TKS851908 VHU851906:VHY851908 AMG917477:AMK917479 CJM917477:CJQ917479 EGS917477:EGW917479 GDY917477:GEC917479 IBE917477:IBI917479 JYK917477:JYO917479 LVQ917477:LVU917479 NSW917477:NTA917479 PQC917477:PQG917479 RNI917477:RNM917479 TKO917477:TKS917479 VHU917477:VHY917479 AMG917519:AMK917521 CJM917519:CJQ917521 EGS917519:EGW917521 GDY917519:GEC917521 IBE917519:IBI917521 JYK917519:JYO917521 LVQ917519:LVU917521 NSW917519:NTA917521 PQC917519:PQG917521 RNI917519:RNM917521 TKO917519:TKS917521 VHU917519:VHY917521 AMG917540:AMK917542 CJM917540:CJQ917542 EGS917540:EGW917542 GDY917540:GEC917542 IBE917540:IBI917542 JYK917540:JYO917542 LVQ917540:LVU917542 NSW917540:NTA917542 PQC917540:PQG917542 RNI917540:RNM917542 TKO917540:TKS917542 VHU917540:VHY917542 AMG982838:AMK982840 CJM982838:CJQ982840 EGS982838:EGW982840 GDY982838:GEC982840 IBE982838:IBI982840 JYK982838:JYO982840 LVQ982838:LVU982840 NSW982838:NTA982840 PQC982838:PQG982840 RNI982838:RNM982840 TKO982838:TKS982840 VHU982838:VHY982840 AMG982964:AMK982966 CJM982964:CJQ982966 EGS982964:EGW982966 GDY982964:GEC982966 IBE982964:IBI982966 JYK982964:JYO982966 LVQ982964:LVU982966 NSW982964:NTA982966 PQC982964:PQG982966 RNI982964:RNM982966 TKO982964:TKS982966 VHU982964:VHY982966 AMG982982:AMK982984 CJM982982:CJQ982984 EGS982982:EGW982984 GDY982982:GEC982984 IBE982982:IBI982984 JYK982982:JYO982984 LVQ982982:LVU982984 NSW982982:NTA982984 PQC982982:PQG982984 RNI982982:RNM982984 TKO982982:TKS982984 VHU982982:VHY982984 AMG983039:AMK983041 CJM983039:CJQ983041 EGS983039:EGW983041 GDY983039:GEC983041 IBE983039:IBI983041 JYK983039:JYO983041 LVQ983039:LVU983041 NSW983039:NTA983041 PQC983039:PQG983041 RNI983039:RNM983041 TKO983039:TKS983041 VHU983039:VHY983041 AMG65482:AMK65488 CJM65482:CJQ65488 EGS65482:EGW65488 GDY65482:GEC65488 IBE65482:IBI65488 JYK65482:JYO65488 LVQ65482:LVU65488 NSW65482:NTA65488 PQC65482:PQG65488 RNI65482:RNM65488 TKO65482:TKS65488 VHU65482:VHY65488 AMG130988:AMK130994 CJM130988:CJQ130994 EGS130988:EGW130994 GDY130988:GEC130994 IBE130988:IBI130994 JYK130988:JYO130994 LVQ130988:LVU130994 NSW130988:NTA130994 PQC130988:PQG130994 RNI130988:RNM130994 TKO130988:TKS130994 VHU130988:VHY130994 AMG196585:AMK196591 CJM196585:CJQ196591 EGS196585:EGW196591 GDY196585:GEC196591 IBE196585:IBI196591 JYK196585:JYO196591 LVQ196585:LVU196591 NSW196585:NTA196591 PQC196585:PQG196591 RNI196585:RNM196591 TKO196585:TKS196591 VHU196585:VHY196591 AMG196627:AMK196633 CJM196627:CJQ196633 EGS196627:EGW196633 GDY196627:GEC196633 IBE196627:IBI196633 JYK196627:JYO196633 LVQ196627:LVU196633 NSW196627:NTA196633 PQC196627:PQG196633 RNI196627:RNM196633 TKO196627:TKS196633 VHU196627:VHY196633 AMG393124:AMK393130 CJM393124:CJQ393130 EGS393124:EGW393130 GDY393124:GEC393130 IBE393124:IBI393130 JYK393124:JYO393130 LVQ393124:LVU393130 NSW393124:NTA393130 PQC393124:PQG393130 RNI393124:RNM393130 TKO393124:TKS393130 VHU393124:VHY393130 AMG393173:AMK393179 CJM393173:CJQ393179 EGS393173:EGW393179 GDY393173:GEC393179 IBE393173:IBI393179 JYK393173:JYO393179 LVQ393173:LVU393179 NSW393173:NTA393179 PQC393173:PQG393179 RNI393173:RNM393179 TKO393173:TKS393179 VHU393173:VHY393179 AMG524234:AMK524240 CJM524234:CJQ524240 EGS524234:EGW524240 GDY524234:GEC524240 IBE524234:IBI524240 JYK524234:JYO524240 LVQ524234:LVU524240 NSW524234:NTA524240 PQC524234:PQG524240 RNI524234:RNM524240 TKO524234:TKS524240 VHU524234:VHY524240 AMG589740:AMK589746 CJM589740:CJQ589746 EGS589740:EGW589746 GDY589740:GEC589746 IBE589740:IBI589746 JYK589740:JYO589746 LVQ589740:LVU589746 NSW589740:NTA589746 PQC589740:PQG589746 RNI589740:RNM589746 TKO589740:TKS589746 VHU589740:VHY589746 AMG655337:AMK655343 CJM655337:CJQ655343 EGS655337:EGW655343 GDY655337:GEC655343 IBE655337:IBI655343 JYK655337:JYO655343 LVQ655337:LVU655343 NSW655337:NTA655343 PQC655337:PQG655343 RNI655337:RNM655343 TKO655337:TKS655343 VHU655337:VHY655343 AMG655379:AMK655385 CJM655379:CJQ655385 EGS655379:EGW655385 GDY655379:GEC655385 IBE655379:IBI655385 JYK655379:JYO655385 LVQ655379:LVU655385 NSW655379:NTA655385 PQC655379:PQG655385 RNI655379:RNM655385 TKO655379:TKS655385 VHU655379:VHY655385 AMG851876:AMK851882 CJM851876:CJQ851882 EGS851876:EGW851882 GDY851876:GEC851882 IBE851876:IBI851882 JYK851876:JYO851882 LVQ851876:LVU851882 NSW851876:NTA851882 PQC851876:PQG851882 RNI851876:RNM851882 TKO851876:TKS851882 VHU851876:VHY851882 AMG851925:AMK851931 CJM851925:CJQ851931 EGS851925:EGW851931 GDY851925:GEC851931 IBE851925:IBI851931 JYK851925:JYO851931 LVQ851925:LVU851931 NSW851925:NTA851931 PQC851925:PQG851931 RNI851925:RNM851931 TKO851925:TKS851931 VHU851925:VHY851931 AMG982986:AMK982992 CJM982986:CJQ982992 EGS982986:EGW982992 GDY982986:GEC982992 IBE982986:IBI982992 JYK982986:JYO982992 LVQ982986:LVU982992 NSW982986:NTA982992 PQC982986:PQG982992 RNI982986:RNM982992 TKO982986:TKS982992 VHU982986:VHY982992 AMG65513:AMK65519 CJM65513:CJQ65519 EGS65513:EGW65519 GDY65513:GEC65519 IBE65513:IBI65519 JYK65513:JYO65519 LVQ65513:LVU65519 NSW65513:NTA65519 PQC65513:PQG65519 RNI65513:RNM65519 TKO65513:TKS65519 VHU65513:VHY65519 AMG65555:AMK65561 CJM65555:CJQ65561 EGS65555:EGW65561 GDY65555:GEC65561 IBE65555:IBI65561 JYK65555:JYO65561 LVQ65555:LVU65561 NSW65555:NTA65561 PQC65555:PQG65561 RNI65555:RNM65561 TKO65555:TKS65561 VHU65555:VHY65561 AMG262052:AMK262058 CJM262052:CJQ262058 EGS262052:EGW262058 GDY262052:GEC262058 IBE262052:IBI262058 JYK262052:JYO262058 LVQ262052:LVU262058 NSW262052:NTA262058 PQC262052:PQG262058 RNI262052:RNM262058 TKO262052:TKS262058 VHU262052:VHY262058 AMG262101:AMK262107 CJM262101:CJQ262107 EGS262101:EGW262107 GDY262101:GEC262107 IBE262101:IBI262107 JYK262101:JYO262107 LVQ262101:LVU262107 NSW262101:NTA262107 PQC262101:PQG262107 RNI262101:RNM262107 TKO262101:TKS262107 VHU262101:VHY262107 AMG393162:AMK393168 CJM393162:CJQ393168 EGS393162:EGW393168 GDY393162:GEC393168 IBE393162:IBI393168 JYK393162:JYO393168 LVQ393162:LVU393168 NSW393162:NTA393168 PQC393162:PQG393168 RNI393162:RNM393168 TKO393162:TKS393168 VHU393162:VHY393168 AMG458668:AMK458674 CJM458668:CJQ458674 EGS458668:EGW458674 GDY458668:GEC458674 IBE458668:IBI458674 JYK458668:JYO458674 LVQ458668:LVU458674 NSW458668:NTA458674 PQC458668:PQG458674 RNI458668:RNM458674 TKO458668:TKS458674 VHU458668:VHY458674 AMG524265:AMK524271 CJM524265:CJQ524271 EGS524265:EGW524271 GDY524265:GEC524271 IBE524265:IBI524271 JYK524265:JYO524271 LVQ524265:LVU524271 NSW524265:NTA524271 PQC524265:PQG524271 RNI524265:RNM524271 TKO524265:TKS524271 VHU524265:VHY524271 AMG524307:AMK524313 CJM524307:CJQ524313 EGS524307:EGW524313 GDY524307:GEC524313 IBE524307:IBI524313 JYK524307:JYO524313 LVQ524307:LVU524313 NSW524307:NTA524313 PQC524307:PQG524313 RNI524307:RNM524313 TKO524307:TKS524313 VHU524307:VHY524313 AMG720804:AMK720810 CJM720804:CJQ720810 EGS720804:EGW720810 GDY720804:GEC720810 IBE720804:IBI720810 JYK720804:JYO720810 LVQ720804:LVU720810 NSW720804:NTA720810 PQC720804:PQG720810 RNI720804:RNM720810 TKO720804:TKS720810 VHU720804:VHY720810 AMG720853:AMK720859 CJM720853:CJQ720859 EGS720853:EGW720859 GDY720853:GEC720859 IBE720853:IBI720859 JYK720853:JYO720859 LVQ720853:LVU720859 NSW720853:NTA720859 PQC720853:PQG720859 RNI720853:RNM720859 TKO720853:TKS720859 VHU720853:VHY720859 AMG851914:AMK851920 CJM851914:CJQ851920 EGS851914:EGW851920 GDY851914:GEC851920 IBE851914:IBI851920 JYK851914:JYO851920 LVQ851914:LVU851920 NSW851914:NTA851920 PQC851914:PQG851920 RNI851914:RNM851920 TKO851914:TKS851920 VHU851914:VHY851920 AMG917420:AMK917426 CJM917420:CJQ917426 EGS917420:EGW917426 GDY917420:GEC917426 IBE917420:IBI917426 JYK917420:JYO917426 LVQ917420:LVU917426 NSW917420:NTA917426 PQC917420:PQG917426 RNI917420:RNM917426 TKO917420:TKS917426 VHU917420:VHY917426 AMG983017:AMK983023 CJM983017:CJQ983023 EGS983017:EGW983023 GDY983017:GEC983023 IBE983017:IBI983023 JYK983017:JYO983023 LVQ983017:LVU983023 NSW983017:NTA983023 PQC983017:PQG983023 RNI983017:RNM983023 TKO983017:TKS983023 VHU983017:VHY983023 AMG983059:AMK983065 CJM983059:CJQ983065 EGS983059:EGW983065 GDY983059:GEC983065 IBE983059:IBI983065 JYK983059:JYO983065 LVQ983059:LVU983065 NSW983059:NTA983065 PQC983059:PQG983065 RNI983059:RNM983065 TKO983059:TKS983065 VHU983059:VHY983065 AMG65521:AMK65530 CJM65521:CJQ65530 EGS65521:EGW65530 GDY65521:GEC65530 IBE65521:IBI65530 JYK65521:JYO65530 LVQ65521:LVU65530 NSW65521:NTA65530 PQC65521:PQG65530 RNI65521:RNM65530 TKO65521:TKS65530 VHU65521:VHY65530 AMG393201:AMK393210 CJM393201:CJQ393210 EGS393201:EGW393210 GDY393201:GEC393210 IBE393201:IBI393210 JYK393201:JYO393210 LVQ393201:LVU393210 NSW393201:NTA393210 PQC393201:PQG393210 RNI393201:RNM393210 TKO393201:TKS393210 VHU393201:VHY393210 AMG720881:AMK720890 CJM720881:CJQ720890 EGS720881:EGW720890 GDY720881:GEC720890 IBE720881:IBI720890 JYK720881:JYO720890 LVQ720881:LVU720890 NSW720881:NTA720890 PQC720881:PQG720890 RNI720881:RNM720890 TKO720881:TKS720890 VHU720881:VHY720890 AMG65563:AMK65570 CJM65563:CJQ65570 EGS65563:EGW65570 GDY65563:GEC65570 IBE65563:IBI65570 JYK65563:JYO65570 LVQ65563:LVU65570 NSW65563:NTA65570 PQC65563:PQG65570 RNI65563:RNM65570 TKO65563:TKS65570 VHU65563:VHY65570 AMG131099:AMK131106 CJM131099:CJQ131106 EGS131099:EGW131106 GDY131099:GEC131106 IBE131099:IBI131106 JYK131099:JYO131106 LVQ131099:LVU131106 NSW131099:NTA131106 PQC131099:PQG131106 RNI131099:RNM131106 TKO131099:TKS131106 VHU131099:VHY131106 AMG196635:AMK196642 CJM196635:CJQ196642 EGS196635:EGW196642 GDY196635:GEC196642 IBE196635:IBI196642 JYK196635:JYO196642 LVQ196635:LVU196642 NSW196635:NTA196642 PQC196635:PQG196642 RNI196635:RNM196642 TKO196635:TKS196642 VHU196635:VHY196642 AMG262171:AMK262178 CJM262171:CJQ262178 EGS262171:EGW262178 GDY262171:GEC262178 IBE262171:IBI262178 JYK262171:JYO262178 LVQ262171:LVU262178 NSW262171:NTA262178 PQC262171:PQG262178 RNI262171:RNM262178 TKO262171:TKS262178 VHU262171:VHY262178 AMG327707:AMK327714 CJM327707:CJQ327714 EGS327707:EGW327714 GDY327707:GEC327714 IBE327707:IBI327714 JYK327707:JYO327714 LVQ327707:LVU327714 NSW327707:NTA327714 PQC327707:PQG327714 RNI327707:RNM327714 TKO327707:TKS327714 VHU327707:VHY327714 AMG393243:AMK393250 CJM393243:CJQ393250 EGS393243:EGW393250 GDY393243:GEC393250 IBE393243:IBI393250 JYK393243:JYO393250 LVQ393243:LVU393250 NSW393243:NTA393250 PQC393243:PQG393250 RNI393243:RNM393250 TKO393243:TKS393250 VHU393243:VHY393250 AMG458779:AMK458786 CJM458779:CJQ458786 EGS458779:EGW458786 GDY458779:GEC458786 IBE458779:IBI458786 JYK458779:JYO458786 LVQ458779:LVU458786 NSW458779:NTA458786 PQC458779:PQG458786 RNI458779:RNM458786 TKO458779:TKS458786 VHU458779:VHY458786 AMG524315:AMK524322 CJM524315:CJQ524322 EGS524315:EGW524322 GDY524315:GEC524322 IBE524315:IBI524322 JYK524315:JYO524322 LVQ524315:LVU524322 NSW524315:NTA524322 PQC524315:PQG524322 RNI524315:RNM524322 TKO524315:TKS524322 VHU524315:VHY524322 AMG589851:AMK589858 CJM589851:CJQ589858 EGS589851:EGW589858 GDY589851:GEC589858 IBE589851:IBI589858 JYK589851:JYO589858 LVQ589851:LVU589858 NSW589851:NTA589858 PQC589851:PQG589858 RNI589851:RNM589858 TKO589851:TKS589858 VHU589851:VHY589858 AMG655387:AMK655394 CJM655387:CJQ655394 EGS655387:EGW655394 GDY655387:GEC655394 IBE655387:IBI655394 JYK655387:JYO655394 LVQ655387:LVU655394 NSW655387:NTA655394 PQC655387:PQG655394 RNI655387:RNM655394 TKO655387:TKS655394 VHU655387:VHY655394 AMG720923:AMK720930 CJM720923:CJQ720930 EGS720923:EGW720930 GDY720923:GEC720930 IBE720923:IBI720930 JYK720923:JYO720930 LVQ720923:LVU720930 NSW720923:NTA720930 PQC720923:PQG720930 RNI720923:RNM720930 TKO720923:TKS720930 VHU720923:VHY720930 AMG786459:AMK786466 CJM786459:CJQ786466 EGS786459:EGW786466 GDY786459:GEC786466 IBE786459:IBI786466 JYK786459:JYO786466 LVQ786459:LVU786466 NSW786459:NTA786466 PQC786459:PQG786466 RNI786459:RNM786466 TKO786459:TKS786466 VHU786459:VHY786466 AMG851995:AMK852002 CJM851995:CJQ852002 EGS851995:EGW852002 GDY851995:GEC852002 IBE851995:IBI852002 JYK851995:JYO852002 LVQ851995:LVU852002 NSW851995:NTA852002 PQC851995:PQG852002 RNI851995:RNM852002 TKO851995:TKS852002 VHU851995:VHY852002 AMG917531:AMK917538 CJM917531:CJQ917538 EGS917531:EGW917538 GDY917531:GEC917538 IBE917531:IBI917538 JYK917531:JYO917538 LVQ917531:LVU917538 NSW917531:NTA917538 PQC917531:PQG917538 RNI917531:RNM917538 TKO917531:TKS917538 VHU917531:VHY917538 AMG983067:AMK983074 CJM983067:CJQ983074 EGS983067:EGW983074 GDY983067:GEC983074 IBE983067:IBI983074 JYK983067:JYO983074 LVQ983067:LVU983074 NSW983067:NTA983074 PQC983067:PQG983074 RNI983067:RNM983074 TKO983067:TKS983074 VHU983067:VHY983074 AMG65581:AMK65622 CJM65581:CJQ65622 EGS65581:EGW65622 GDY65581:GEC65622 IBE65581:IBI65622 JYK65581:JYO65622 LVQ65581:LVU65622 NSW65581:NTA65622 PQC65581:PQG65622 RNI65581:RNM65622 TKO65581:TKS65622 VHU65581:VHY65622 AMG130861:AMK130866 CJM130861:CJQ130866 EGS130861:EGW130866 GDY130861:GEC130866 IBE130861:IBI130866 JYK130861:JYO130866 LVQ130861:LVU130866 NSW130861:NTA130866 PQC130861:PQG130866 RNI130861:RNM130866 TKO130861:TKS130866 VHU130861:VHY130866 AMG327469:AMK327474 CJM327469:CJQ327474 EGS327469:EGW327474 GDY327469:GEC327474 IBE327469:IBI327474 JYK327469:JYO327474 LVQ327469:LVU327474 NSW327469:NTA327474 PQC327469:PQG327474 RNI327469:RNM327474 TKO327469:TKS327474 VHU327469:VHY327474 AMG524077:AMK524082 CJM524077:CJQ524082 EGS524077:EGW524082 GDY524077:GEC524082 IBE524077:IBI524082 JYK524077:JYO524082 LVQ524077:LVU524082 NSW524077:NTA524082 PQC524077:PQG524082 RNI524077:RNM524082 TKO524077:TKS524082 VHU524077:VHY524082 AMG720685:AMK720690 CJM720685:CJQ720690 EGS720685:EGW720690 GDY720685:GEC720690 IBE720685:IBI720690 JYK720685:JYO720690 LVQ720685:LVU720690 NSW720685:NTA720690 PQC720685:PQG720690 RNI720685:RNM720690 TKO720685:TKS720690 VHU720685:VHY720690 AMG917293:AMK917298 CJM917293:CJQ917298 EGS917293:EGW917298 GDY917293:GEC917298 IBE917293:IBI917298 JYK917293:JYO917298 LVQ917293:LVU917298 NSW917293:NTA917298 PQC917293:PQG917298 RNI917293:RNM917298 TKO917293:TKS917298 VHU917293:VHY917298 AMG130943:AMK130947 CJM130943:CJQ130947 EGS130943:EGW130947 GDY130943:GEC130947 IBE130943:IBI130947 JYK130943:JYO130947 LVQ130943:LVU130947 NSW130943:NTA130947 PQC130943:PQG130947 RNI130943:RNM130947 TKO130943:TKS130947 VHU130943:VHY130947 AMG131038:AMK131042 CJM131038:CJQ131042 EGS131038:EGW131042 GDY131038:GEC131042 IBE131038:IBI131042 JYK131038:JYO131042 LVQ131038:LVU131042 NSW131038:NTA131042 PQC131038:PQG131042 RNI131038:RNM131042 TKO131038:TKS131042 VHU131038:VHY131042 AMG458623:AMK458627 CJM458623:CJQ458627 EGS458623:EGW458627 GDY458623:GEC458627 IBE458623:IBI458627 JYK458623:JYO458627 LVQ458623:LVU458627 NSW458623:NTA458627 PQC458623:PQG458627 RNI458623:RNM458627 TKO458623:TKS458627 VHU458623:VHY458627 AMG458718:AMK458722 CJM458718:CJQ458722 EGS458718:EGW458722 GDY458718:GEC458722 IBE458718:IBI458722 JYK458718:JYO458722 LVQ458718:LVU458722 NSW458718:NTA458722 PQC458718:PQG458722 RNI458718:RNM458722 TKO458718:TKS458722 VHU458718:VHY458722 AMG786303:AMK786307 CJM786303:CJQ786307 EGS786303:EGW786307 GDY786303:GEC786307 IBE786303:IBI786307 JYK786303:JYO786307 LVQ786303:LVU786307 NSW786303:NTA786307 PQC786303:PQG786307 RNI786303:RNM786307 TKO786303:TKS786307 VHU786303:VHY786307 AMG786398:AMK786402 CJM786398:CJQ786402 EGS786398:EGW786402 GDY786398:GEC786402 IBE786398:IBI786402 JYK786398:JYO786402 LVQ786398:LVU786402 NSW786398:NTA786402 PQC786398:PQG786402 RNI786398:RNM786402 TKO786398:TKS786402 VHU786398:VHY786402 AMG130949:AMK130959 CJM130949:CJQ130959 EGS130949:EGW130959 GDY130949:GEC130959 IBE130949:IBI130959 JYK130949:JYO130959 LVQ130949:LVU130959 NSW130949:NTA130959 PQC130949:PQG130959 RNI130949:RNM130959 TKO130949:TKS130959 VHU130949:VHY130959 AMG851845:AMK851855 CJM851845:CJQ851855 EGS851845:EGW851855 GDY851845:GEC851855 IBE851845:IBI851855 JYK851845:JYO851855 LVQ851845:LVU851855 NSW851845:NTA851855 PQC851845:PQG851855 RNI851845:RNM851855 TKO851845:TKS851855 VHU851845:VHY851855 AMG130980:AMK130986 CJM130980:CJQ130986 EGS130980:EGW130986 GDY130980:GEC130986 IBE130980:IBI130986 JYK130980:JYO130986 LVQ130980:LVU130986 NSW130980:NTA130986 PQC130980:PQG130986 RNI130980:RNM130986 TKO130980:TKS130986 VHU130980:VHY130986 AMG131029:AMK131035 CJM131029:CJQ131035 EGS131029:EGW131035 GDY131029:GEC131035 IBE131029:IBI131035 JYK131029:JYO131035 LVQ131029:LVU131035 NSW131029:NTA131035 PQC131029:PQG131035 RNI131029:RNM131035 TKO131029:TKS131035 VHU131029:VHY131035 AMG262090:AMK262096 CJM262090:CJQ262096 EGS262090:EGW262096 GDY262090:GEC262096 IBE262090:IBI262096 JYK262090:JYO262096 LVQ262090:LVU262096 NSW262090:NTA262096 PQC262090:PQG262096 RNI262090:RNM262096 TKO262090:TKS262096 VHU262090:VHY262096 AMG327596:AMK327602 CJM327596:CJQ327602 EGS327596:EGW327602 GDY327596:GEC327602 IBE327596:IBI327602 JYK327596:JYO327602 LVQ327596:LVU327602 NSW327596:NTA327602 PQC327596:PQG327602 RNI327596:RNM327602 TKO327596:TKS327602 VHU327596:VHY327602 AMG393193:AMK393199 CJM393193:CJQ393199 EGS393193:EGW393199 GDY393193:GEC393199 IBE393193:IBI393199 JYK393193:JYO393199 LVQ393193:LVU393199 NSW393193:NTA393199 PQC393193:PQG393199 RNI393193:RNM393199 TKO393193:TKS393199 VHU393193:VHY393199 AMG393235:AMK393241 CJM393235:CJQ393241 EGS393235:EGW393241 GDY393235:GEC393241 IBE393235:IBI393241 JYK393235:JYO393241 LVQ393235:LVU393241 NSW393235:NTA393241 PQC393235:PQG393241 RNI393235:RNM393241 TKO393235:TKS393241 VHU393235:VHY393241 AMG589732:AMK589738 CJM589732:CJQ589738 EGS589732:EGW589738 GDY589732:GEC589738 IBE589732:IBI589738 JYK589732:JYO589738 LVQ589732:LVU589738 NSW589732:NTA589738 PQC589732:PQG589738 RNI589732:RNM589738 TKO589732:TKS589738 VHU589732:VHY589738 AMG589781:AMK589787 CJM589781:CJQ589787 EGS589781:EGW589787 GDY589781:GEC589787 IBE589781:IBI589787 JYK589781:JYO589787 LVQ589781:LVU589787 NSW589781:NTA589787 PQC589781:PQG589787 RNI589781:RNM589787 TKO589781:TKS589787 VHU589781:VHY589787 AMG720842:AMK720848 CJM720842:CJQ720848 EGS720842:EGW720848 GDY720842:GEC720848 IBE720842:IBI720848 JYK720842:JYO720848 LVQ720842:LVU720848 NSW720842:NTA720848 PQC720842:PQG720848 RNI720842:RNM720848 TKO720842:TKS720848 VHU720842:VHY720848 AMG786348:AMK786354 CJM786348:CJQ786354 EGS786348:EGW786354 GDY786348:GEC786354 IBE786348:IBI786354 JYK786348:JYO786354 LVQ786348:LVU786354 NSW786348:NTA786354 PQC786348:PQG786354 RNI786348:RNM786354 TKO786348:TKS786354 VHU786348:VHY786354 AMG851945:AMK851951 CJM851945:CJQ851951 EGS851945:EGW851951 GDY851945:GEC851951 IBE851945:IBI851951 JYK851945:JYO851951 LVQ851945:LVU851951 NSW851945:NTA851951 PQC851945:PQG851951 RNI851945:RNM851951 TKO851945:TKS851951 VHU851945:VHY851951 AMG851987:AMK851993 CJM851987:CJQ851993 EGS851987:EGW851993 GDY851987:GEC851993 IBE851987:IBI851993 JYK851987:JYO851993 LVQ851987:LVU851993 NSW851987:NTA851993 PQC851987:PQG851993 RNI851987:RNM851993 TKO851987:TKS851993 VHU851987:VHY851993 AMG131000:AMK131008 CJM131000:CJQ131008 EGS131000:EGW131008 GDY131000:GEC131008 IBE131000:IBI131008 JYK131000:JYO131008 LVQ131000:LVU131008 NSW131000:NTA131008 PQC131000:PQG131008 RNI131000:RNM131008 TKO131000:TKS131008 VHU131000:VHY131008 AMG196466:AMK196474 CJM196466:CJQ196474 EGS196466:EGW196474 GDY196466:GEC196474 IBE196466:IBI196474 JYK196466:JYO196474 LVQ196466:LVU196474 NSW196466:NTA196474 PQC196466:PQG196474 RNI196466:RNM196474 TKO196466:TKS196474 VHU196466:VHY196474 AMG720824:AMK720832 CJM720824:CJQ720832 EGS720824:EGW720832 GDY720824:GEC720832 IBE720824:IBI720832 JYK720824:JYO720832 LVQ720824:LVU720832 NSW720824:NTA720832 PQC720824:PQG720832 RNI720824:RNM720832 TKO720824:TKS720832 VHU720824:VHY720832 AMG786290:AMK786298 CJM786290:CJQ786298 EGS786290:EGW786298 GDY786290:GEC786298 IBE786290:IBI786298 JYK786290:JYO786298 LVQ786290:LVU786298 NSW786290:NTA786298 PQC786290:PQG786298 RNI786290:RNM786298 TKO786290:TKS786298 VHU786290:VHY786298 AMG131018:AMK131024 CJM131018:CJQ131024 EGS131018:EGW131024 GDY131018:GEC131024 IBE131018:IBI131024 JYK131018:JYO131024 LVQ131018:LVU131024 NSW131018:NTA131024 PQC131018:PQG131024 RNI131018:RNM131024 TKO131018:TKS131024 VHU131018:VHY131024 AMG196524:AMK196530 CJM196524:CJQ196530 EGS196524:EGW196530 GDY196524:GEC196530 IBE196524:IBI196530 JYK196524:JYO196530 LVQ196524:LVU196530 NSW196524:NTA196530 PQC196524:PQG196530 RNI196524:RNM196530 TKO196524:TKS196530 VHU196524:VHY196530 AMG262121:AMK262127 CJM262121:CJQ262127 EGS262121:EGW262127 GDY262121:GEC262127 IBE262121:IBI262127 JYK262121:JYO262127 LVQ262121:LVU262127 NSW262121:NTA262127 PQC262121:PQG262127 RNI262121:RNM262127 TKO262121:TKS262127 VHU262121:VHY262127 AMG262163:AMK262169 CJM262163:CJQ262169 EGS262163:EGW262169 GDY262163:GEC262169 IBE262163:IBI262169 JYK262163:JYO262169 LVQ262163:LVU262169 NSW262163:NTA262169 PQC262163:PQG262169 RNI262163:RNM262169 TKO262163:TKS262169 VHU262163:VHY262169 AMG458660:AMK458666 CJM458660:CJQ458666 EGS458660:EGW458666 GDY458660:GEC458666 IBE458660:IBI458666 JYK458660:JYO458666 LVQ458660:LVU458666 NSW458660:NTA458666 PQC458660:PQG458666 RNI458660:RNM458666 TKO458660:TKS458666 VHU458660:VHY458666 AMG458709:AMK458715 CJM458709:CJQ458715 EGS458709:EGW458715 GDY458709:GEC458715 IBE458709:IBI458715 JYK458709:JYO458715 LVQ458709:LVU458715 NSW458709:NTA458715 PQC458709:PQG458715 RNI458709:RNM458715 TKO458709:TKS458715 VHU458709:VHY458715 AMG589770:AMK589776 CJM589770:CJQ589776 EGS589770:EGW589776 GDY589770:GEC589776 IBE589770:IBI589776 JYK589770:JYO589776 LVQ589770:LVU589776 NSW589770:NTA589776 PQC589770:PQG589776 RNI589770:RNM589776 TKO589770:TKS589776 VHU589770:VHY589776 AMG655276:AMK655282 CJM655276:CJQ655282 EGS655276:EGW655282 GDY655276:GEC655282 IBE655276:IBI655282 JYK655276:JYO655282 LVQ655276:LVU655282 NSW655276:NTA655282 PQC655276:PQG655282 RNI655276:RNM655282 TKO655276:TKS655282 VHU655276:VHY655282 AMG720873:AMK720879 CJM720873:CJQ720879 EGS720873:EGW720879 GDY720873:GEC720879 IBE720873:IBI720879 JYK720873:JYO720879 LVQ720873:LVU720879 NSW720873:NTA720879 PQC720873:PQG720879 RNI720873:RNM720879 TKO720873:TKS720879 VHU720873:VHY720879 AMG720915:AMK720921 CJM720915:CJQ720921 EGS720915:EGW720921 GDY720915:GEC720921 IBE720915:IBI720921 JYK720915:JYO720921 LVQ720915:LVU720921 NSW720915:NTA720921 PQC720915:PQG720921 RNI720915:RNM720921 TKO720915:TKS720921 VHU720915:VHY720921 AMG917412:AMK917418 CJM917412:CJQ917418 EGS917412:EGW917418 GDY917412:GEC917418 IBE917412:IBI917418 JYK917412:JYO917418 LVQ917412:LVU917418 NSW917412:NTA917418 PQC917412:PQG917418 RNI917412:RNM917418 TKO917412:TKS917418 VHU917412:VHY917418 AMG917461:AMK917467 CJM917461:CJQ917467 EGS917461:EGW917467 GDY917461:GEC917467 IBE917461:IBI917467 JYK917461:JYO917467 LVQ917461:LVU917467 NSW917461:NTA917467 PQC917461:PQG917467 RNI917461:RNM917467 TKO917461:TKS917467 VHU917461:VHY917467 AMG131057:AMK131066 CJM131057:CJQ131066 EGS131057:EGW131066 GDY131057:GEC131066 IBE131057:IBI131066 JYK131057:JYO131066 LVQ131057:LVU131066 NSW131057:NTA131066 PQC131057:PQG131066 RNI131057:RNM131066 TKO131057:TKS131066 VHU131057:VHY131066 AMG458737:AMK458746 CJM458737:CJQ458746 EGS458737:EGW458746 GDY458737:GEC458746 IBE458737:IBI458746 JYK458737:JYO458746 LVQ458737:LVU458746 NSW458737:NTA458746 PQC458737:PQG458746 RNI458737:RNM458746 TKO458737:TKS458746 VHU458737:VHY458746 AMG786417:AMK786426 CJM786417:CJQ786426 EGS786417:EGW786426 GDY786417:GEC786426 IBE786417:IBI786426 JYK786417:JYO786426 LVQ786417:LVU786426 NSW786417:NTA786426 PQC786417:PQG786426 RNI786417:RNM786426 TKO786417:TKS786426 VHU786417:VHY786426 AMG131117:AMK131158 CJM131117:CJQ131158 EGS131117:EGW131158 GDY131117:GEC131158 IBE131117:IBI131158 JYK131117:JYO131158 LVQ131117:LVU131158 NSW131117:NTA131158 PQC131117:PQG131158 RNI131117:RNM131158 TKO131117:TKS131158 VHU131117:VHY131158 AMG196397:AMK196402 CJM196397:CJQ196402 EGS196397:EGW196402 GDY196397:GEC196402 IBE196397:IBI196402 JYK196397:JYO196402 LVQ196397:LVU196402 NSW196397:NTA196402 PQC196397:PQG196402 RNI196397:RNM196402 TKO196397:TKS196402 VHU196397:VHY196402 AMG393005:AMK393010 CJM393005:CJQ393010 EGS393005:EGW393010 GDY393005:GEC393010 IBE393005:IBI393010 JYK393005:JYO393010 LVQ393005:LVU393010 NSW393005:NTA393010 PQC393005:PQG393010 RNI393005:RNM393010 TKO393005:TKS393010 VHU393005:VHY393010 AMG589613:AMK589618 CJM589613:CJQ589618 EGS589613:EGW589618 GDY589613:GEC589618 IBE589613:IBI589618 JYK589613:JYO589618 LVQ589613:LVU589618 NSW589613:NTA589618 PQC589613:PQG589618 RNI589613:RNM589618 TKO589613:TKS589618 VHU589613:VHY589618 AMG786221:AMK786226 CJM786221:CJQ786226 EGS786221:EGW786226 GDY786221:GEC786226 IBE786221:IBI786226 JYK786221:JYO786226 LVQ786221:LVU786226 NSW786221:NTA786226 PQC786221:PQG786226 RNI786221:RNM786226 TKO786221:TKS786226 VHU786221:VHY786226 AMG982829:AMK982834 CJM982829:CJQ982834 EGS982829:EGW982834 GDY982829:GEC982834 IBE982829:IBI982834 JYK982829:JYO982834 LVQ982829:LVU982834 NSW982829:NTA982834 PQC982829:PQG982834 RNI982829:RNM982834 TKO982829:TKS982834 VHU982829:VHY982834 AMG196479:AMK196483 CJM196479:CJQ196483 EGS196479:EGW196483 GDY196479:GEC196483 IBE196479:IBI196483 JYK196479:JYO196483 LVQ196479:LVU196483 NSW196479:NTA196483 PQC196479:PQG196483 RNI196479:RNM196483 TKO196479:TKS196483 VHU196479:VHY196483 AMG196574:AMK196578 CJM196574:CJQ196578 EGS196574:EGW196578 GDY196574:GEC196578 IBE196574:IBI196578 JYK196574:JYO196578 LVQ196574:LVU196578 NSW196574:NTA196578 PQC196574:PQG196578 RNI196574:RNM196578 TKO196574:TKS196578 VHU196574:VHY196578 AMG524159:AMK524163 CJM524159:CJQ524163 EGS524159:EGW524163 GDY524159:GEC524163 IBE524159:IBI524163 JYK524159:JYO524163 LVQ524159:LVU524163 NSW524159:NTA524163 PQC524159:PQG524163 RNI524159:RNM524163 TKO524159:TKS524163 VHU524159:VHY524163 AMG524254:AMK524258 CJM524254:CJQ524258 EGS524254:EGW524258 GDY524254:GEC524258 IBE524254:IBI524258 JYK524254:JYO524258 LVQ524254:LVU524258 NSW524254:NTA524258 PQC524254:PQG524258 RNI524254:RNM524258 TKO524254:TKS524258 VHU524254:VHY524258 AMG851839:AMK851843 CJM851839:CJQ851843 EGS851839:EGW851843 GDY851839:GEC851843 IBE851839:IBI851843 JYK851839:JYO851843 LVQ851839:LVU851843 NSW851839:NTA851843 PQC851839:PQG851843 RNI851839:RNM851843 TKO851839:TKS851843 VHU851839:VHY851843 AMG851934:AMK851938 CJM851934:CJQ851938 EGS851934:EGW851938 GDY851934:GEC851938 IBE851934:IBI851938 JYK851934:JYO851938 LVQ851934:LVU851938 NSW851934:NTA851938 PQC851934:PQG851938 RNI851934:RNM851938 TKO851934:TKS851938 VHU851934:VHY851938 AMG196485:AMK196495 CJM196485:CJQ196495 EGS196485:EGW196495 GDY196485:GEC196495 IBE196485:IBI196495 JYK196485:JYO196495 LVQ196485:LVU196495 NSW196485:NTA196495 PQC196485:PQG196495 RNI196485:RNM196495 TKO196485:TKS196495 VHU196485:VHY196495 AMG917381:AMK917391 CJM917381:CJQ917391 EGS917381:EGW917391 GDY917381:GEC917391 IBE917381:IBI917391 JYK917381:JYO917391 LVQ917381:LVU917391 NSW917381:NTA917391 PQC917381:PQG917391 RNI917381:RNM917391 TKO917381:TKS917391 VHU917381:VHY917391 AMG196516:AMK196522 CJM196516:CJQ196522 EGS196516:EGW196522 GDY196516:GEC196522 IBE196516:IBI196522 JYK196516:JYO196522 LVQ196516:LVU196522 NSW196516:NTA196522 PQC196516:PQG196522 RNI196516:RNM196522 TKO196516:TKS196522 VHU196516:VHY196522 AMG196565:AMK196571 CJM196565:CJQ196571 EGS196565:EGW196571 GDY196565:GEC196571 IBE196565:IBI196571 JYK196565:JYO196571 LVQ196565:LVU196571 NSW196565:NTA196571 PQC196565:PQG196571 RNI196565:RNM196571 TKO196565:TKS196571 VHU196565:VHY196571 AMG327626:AMK327632 CJM327626:CJQ327632 EGS327626:EGW327632 GDY327626:GEC327632 IBE327626:IBI327632 JYK327626:JYO327632 LVQ327626:LVU327632 NSW327626:NTA327632 PQC327626:PQG327632 RNI327626:RNM327632 TKO327626:TKS327632 VHU327626:VHY327632 AMG393132:AMK393138 CJM393132:CJQ393138 EGS393132:EGW393138 GDY393132:GEC393138 IBE393132:IBI393138 JYK393132:JYO393138 LVQ393132:LVU393138 NSW393132:NTA393138 PQC393132:PQG393138 RNI393132:RNM393138 TKO393132:TKS393138 VHU393132:VHY393138 AMG458729:AMK458735 CJM458729:CJQ458735 EGS458729:EGW458735 GDY458729:GEC458735 IBE458729:IBI458735 JYK458729:JYO458735 LVQ458729:LVU458735 NSW458729:NTA458735 PQC458729:PQG458735 RNI458729:RNM458735 TKO458729:TKS458735 VHU458729:VHY458735 AMG458771:AMK458777 CJM458771:CJQ458777 EGS458771:EGW458777 GDY458771:GEC458777 IBE458771:IBI458777 JYK458771:JYO458777 LVQ458771:LVU458777 NSW458771:NTA458777 PQC458771:PQG458777 RNI458771:RNM458777 TKO458771:TKS458777 VHU458771:VHY458777 AMG655268:AMK655274 CJM655268:CJQ655274 EGS655268:EGW655274 GDY655268:GEC655274 IBE655268:IBI655274 JYK655268:JYO655274 LVQ655268:LVU655274 NSW655268:NTA655274 PQC655268:PQG655274 RNI655268:RNM655274 TKO655268:TKS655274 VHU655268:VHY655274 AMG655317:AMK655323 CJM655317:CJQ655323 EGS655317:EGW655323 GDY655317:GEC655323 IBE655317:IBI655323 JYK655317:JYO655323 LVQ655317:LVU655323 NSW655317:NTA655323 PQC655317:PQG655323 RNI655317:RNM655323 TKO655317:TKS655323 VHU655317:VHY655323 AMG786378:AMK786384 CJM786378:CJQ786384 EGS786378:EGW786384 GDY786378:GEC786384 IBE786378:IBI786384 JYK786378:JYO786384 LVQ786378:LVU786384 NSW786378:NTA786384 PQC786378:PQG786384 RNI786378:RNM786384 TKO786378:TKS786384 VHU786378:VHY786384 AMG851884:AMK851890 CJM851884:CJQ851890 EGS851884:EGW851890 GDY851884:GEC851890 IBE851884:IBI851890 JYK851884:JYO851890 LVQ851884:LVU851890 NSW851884:NTA851890 PQC851884:PQG851890 RNI851884:RNM851890 TKO851884:TKS851890 VHU851884:VHY851890 AMG917481:AMK917487 CJM917481:CJQ917487 EGS917481:EGW917487 GDY917481:GEC917487 IBE917481:IBI917487 JYK917481:JYO917487 LVQ917481:LVU917487 NSW917481:NTA917487 PQC917481:PQG917487 RNI917481:RNM917487 TKO917481:TKS917487 VHU917481:VHY917487 AMG917523:AMK917529 CJM917523:CJQ917529 EGS917523:EGW917529 GDY917523:GEC917529 IBE917523:IBI917529 JYK917523:JYO917529 LVQ917523:LVU917529 NSW917523:NTA917529 PQC917523:PQG917529 RNI917523:RNM917529 TKO917523:TKS917529 VHU917523:VHY917529 AMG196536:AMK196544 CJM196536:CJQ196544 EGS196536:EGW196544 GDY196536:GEC196544 IBE196536:IBI196544 JYK196536:JYO196544 LVQ196536:LVU196544 NSW196536:NTA196544 PQC196536:PQG196544 RNI196536:RNM196544 TKO196536:TKS196544 VHU196536:VHY196544 AMG262002:AMK262010 CJM262002:CJQ262010 EGS262002:EGW262010 GDY262002:GEC262010 IBE262002:IBI262010 JYK262002:JYO262010 LVQ262002:LVU262010 NSW262002:NTA262010 PQC262002:PQG262010 RNI262002:RNM262010 TKO262002:TKS262010 VHU262002:VHY262010 AMG786360:AMK786368 CJM786360:CJQ786368 EGS786360:EGW786368 GDY786360:GEC786368 IBE786360:IBI786368 JYK786360:JYO786368 LVQ786360:LVU786368 NSW786360:NTA786368 PQC786360:PQG786368 RNI786360:RNM786368 TKO786360:TKS786368 VHU786360:VHY786368 AMG851826:AMK851834 CJM851826:CJQ851834 EGS851826:EGW851834 GDY851826:GEC851834 IBE851826:IBI851834 JYK851826:JYO851834 LVQ851826:LVU851834 NSW851826:NTA851834 PQC851826:PQG851834 RNI851826:RNM851834 TKO851826:TKS851834 VHU851826:VHY851834 AMG196593:AMK196602 CJM196593:CJQ196602 EGS196593:EGW196602 GDY196593:GEC196602 IBE196593:IBI196602 JYK196593:JYO196602 LVQ196593:LVU196602 NSW196593:NTA196602 PQC196593:PQG196602 RNI196593:RNM196602 TKO196593:TKS196602 VHU196593:VHY196602 AMG524273:AMK524282 CJM524273:CJQ524282 EGS524273:EGW524282 GDY524273:GEC524282 IBE524273:IBI524282 JYK524273:JYO524282 LVQ524273:LVU524282 NSW524273:NTA524282 PQC524273:PQG524282 RNI524273:RNM524282 TKO524273:TKS524282 VHU524273:VHY524282 AMG851953:AMK851962 CJM851953:CJQ851962 EGS851953:EGW851962 GDY851953:GEC851962 IBE851953:IBI851962 JYK851953:JYO851962 LVQ851953:LVU851962 NSW851953:NTA851962 PQC851953:PQG851962 RNI851953:RNM851962 TKO851953:TKS851962 VHU851953:VHY851962 AMG196653:AMK196694 CJM196653:CJQ196694 EGS196653:EGW196694 GDY196653:GEC196694 IBE196653:IBI196694 JYK196653:JYO196694 LVQ196653:LVU196694 NSW196653:NTA196694 PQC196653:PQG196694 RNI196653:RNM196694 TKO196653:TKS196694 VHU196653:VHY196694 AMG262015:AMK262019 CJM262015:CJQ262019 EGS262015:EGW262019 GDY262015:GEC262019 IBE262015:IBI262019 JYK262015:JYO262019 LVQ262015:LVU262019 NSW262015:NTA262019 PQC262015:PQG262019 RNI262015:RNM262019 TKO262015:TKS262019 VHU262015:VHY262019 AMG262110:AMK262114 CJM262110:CJQ262114 EGS262110:EGW262114 GDY262110:GEC262114 IBE262110:IBI262114 JYK262110:JYO262114 LVQ262110:LVU262114 NSW262110:NTA262114 PQC262110:PQG262114 RNI262110:RNM262114 TKO262110:TKS262114 VHU262110:VHY262114 AMG589695:AMK589699 CJM589695:CJQ589699 EGS589695:EGW589699 GDY589695:GEC589699 IBE589695:IBI589699 JYK589695:JYO589699 LVQ589695:LVU589699 NSW589695:NTA589699 PQC589695:PQG589699 RNI589695:RNM589699 TKO589695:TKS589699 VHU589695:VHY589699 AMG589790:AMK589794 CJM589790:CJQ589794 EGS589790:EGW589794 GDY589790:GEC589794 IBE589790:IBI589794 JYK589790:JYO589794 LVQ589790:LVU589794 NSW589790:NTA589794 PQC589790:PQG589794 RNI589790:RNM589794 TKO589790:TKS589794 VHU589790:VHY589794 AMG917375:AMK917379 CJM917375:CJQ917379 EGS917375:EGW917379 GDY917375:GEC917379 IBE917375:IBI917379 JYK917375:JYO917379 LVQ917375:LVU917379 NSW917375:NTA917379 PQC917375:PQG917379 RNI917375:RNM917379 TKO917375:TKS917379 VHU917375:VHY917379 AMG917470:AMK917474 CJM917470:CJQ917474 EGS917470:EGW917474 GDY917470:GEC917474 IBE917470:IBI917474 JYK917470:JYO917474 LVQ917470:LVU917474 NSW917470:NTA917474 PQC917470:PQG917474 RNI917470:RNM917474 TKO917470:TKS917474 VHU917470:VHY917474 AMG262021:AMK262031 CJM262021:CJQ262031 EGS262021:EGW262031 GDY262021:GEC262031 IBE262021:IBI262031 JYK262021:JYO262031 LVQ262021:LVU262031 NSW262021:NTA262031 PQC262021:PQG262031 RNI262021:RNM262031 TKO262021:TKS262031 VHU262021:VHY262031 AMG982917:AMK982927 CJM982917:CJQ982927 EGS982917:EGW982927 GDY982917:GEC982927 IBE982917:IBI982927 JYK982917:JYO982927 LVQ982917:LVU982927 NSW982917:NTA982927 PQC982917:PQG982927 RNI982917:RNM982927 TKO982917:TKS982927 VHU982917:VHY982927 AMG262072:AMK262080 CJM262072:CJQ262080 EGS262072:EGW262080 GDY262072:GEC262080 IBE262072:IBI262080 JYK262072:JYO262080 LVQ262072:LVU262080 NSW262072:NTA262080 PQC262072:PQG262080 RNI262072:RNM262080 TKO262072:TKS262080 VHU262072:VHY262080 AMG327538:AMK327546 CJM327538:CJQ327546 EGS327538:EGW327546 GDY327538:GEC327546 IBE327538:IBI327546 JYK327538:JYO327546 LVQ327538:LVU327546 NSW327538:NTA327546 PQC327538:PQG327546 RNI327538:RNM327546 TKO327538:TKS327546 VHU327538:VHY327546 AMG851896:AMK851904 CJM851896:CJQ851904 EGS851896:EGW851904 GDY851896:GEC851904 IBE851896:IBI851904 JYK851896:JYO851904 LVQ851896:LVU851904 NSW851896:NTA851904 PQC851896:PQG851904 RNI851896:RNM851904 TKO851896:TKS851904 VHU851896:VHY851904 AMG917362:AMK917370 CJM917362:CJQ917370 EGS917362:EGW917370 GDY917362:GEC917370 IBE917362:IBI917370 JYK917362:JYO917370 LVQ917362:LVU917370 NSW917362:NTA917370 PQC917362:PQG917370 RNI917362:RNM917370 TKO917362:TKS917370 VHU917362:VHY917370 AMG262129:AMK262138 CJM262129:CJQ262138 EGS262129:EGW262138 GDY262129:GEC262138 IBE262129:IBI262138 JYK262129:JYO262138 LVQ262129:LVU262138 NSW262129:NTA262138 PQC262129:PQG262138 RNI262129:RNM262138 TKO262129:TKS262138 VHU262129:VHY262138 AMG589809:AMK589818 CJM589809:CJQ589818 EGS589809:EGW589818 GDY589809:GEC589818 IBE589809:IBI589818 JYK589809:JYO589818 LVQ589809:LVU589818 NSW589809:NTA589818 PQC589809:PQG589818 RNI589809:RNM589818 TKO589809:TKS589818 VHU589809:VHY589818 AMG917489:AMK917498 CJM917489:CJQ917498 EGS917489:EGW917498 GDY917489:GEC917498 IBE917489:IBI917498 JYK917489:JYO917498 LVQ917489:LVU917498 NSW917489:NTA917498 PQC917489:PQG917498 RNI917489:RNM917498 TKO917489:TKS917498 VHU917489:VHY917498 AMG262189:AMK262230 CJM262189:CJQ262230 EGS262189:EGW262230 GDY262189:GEC262230 IBE262189:IBI262230 JYK262189:JYO262230 LVQ262189:LVU262230 NSW262189:NTA262230 PQC262189:PQG262230 RNI262189:RNM262230 TKO262189:TKS262230 VHU262189:VHY262230 AMG327557:AMK327567 CJM327557:CJQ327567 EGS327557:EGW327567 GDY327557:GEC327567 IBE327557:IBI327567 JYK327557:JYO327567 LVQ327557:LVU327567 NSW327557:NTA327567 PQC327557:PQG327567 RNI327557:RNM327567 TKO327557:TKS327567 VHU327557:VHY327567 AMG327608:AMK327616 CJM327608:CJQ327616 EGS327608:EGW327616 GDY327608:GEC327616 IBE327608:IBI327616 JYK327608:JYO327616 LVQ327608:LVU327616 NSW327608:NTA327616 PQC327608:PQG327616 RNI327608:RNM327616 TKO327608:TKS327616 VHU327608:VHY327616 AMG393074:AMK393082 CJM393074:CJQ393082 EGS393074:EGW393082 GDY393074:GEC393082 IBE393074:IBI393082 JYK393074:JYO393082 LVQ393074:LVU393082 NSW393074:NTA393082 PQC393074:PQG393082 RNI393074:RNM393082 TKO393074:TKS393082 VHU393074:VHY393082 AMG917432:AMK917440 CJM917432:CJQ917440 EGS917432:EGW917440 GDY917432:GEC917440 IBE917432:IBI917440 JYK917432:JYO917440 LVQ917432:LVU917440 NSW917432:NTA917440 PQC917432:PQG917440 RNI917432:RNM917440 TKO917432:TKS917440 VHU917432:VHY917440 AMG982898:AMK982906 CJM982898:CJQ982906 EGS982898:EGW982906 GDY982898:GEC982906 IBE982898:IBI982906 JYK982898:JYO982906 LVQ982898:LVU982906 NSW982898:NTA982906 PQC982898:PQG982906 RNI982898:RNM982906 TKO982898:TKS982906 VHU982898:VHY982906 AMG327665:AMK327674 CJM327665:CJQ327674 EGS327665:EGW327674 GDY327665:GEC327674 IBE327665:IBI327674 JYK327665:JYO327674 LVQ327665:LVU327674 NSW327665:NTA327674 PQC327665:PQG327674 RNI327665:RNM327674 TKO327665:TKS327674 VHU327665:VHY327674 AMG655345:AMK655354 CJM655345:CJQ655354 EGS655345:EGW655354 GDY655345:GEC655354 IBE655345:IBI655354 JYK655345:JYO655354 LVQ655345:LVU655354 NSW655345:NTA655354 PQC655345:PQG655354 RNI655345:RNM655354 TKO655345:TKS655354 VHU655345:VHY655354 AMG983025:AMK983034 CJM983025:CJQ983034 EGS983025:EGW983034 GDY983025:GEC983034 IBE983025:IBI983034 JYK983025:JYO983034 LVQ983025:LVU983034 NSW983025:NTA983034 PQC983025:PQG983034 RNI983025:RNM983034 TKO983025:TKS983034 VHU983025:VHY983034 AMG327725:AMK327766 CJM327725:CJQ327766 EGS327725:EGW327766 GDY327725:GEC327766 IBE327725:IBI327766 JYK327725:JYO327766 LVQ327725:LVU327766 NSW327725:NTA327766 PQC327725:PQG327766 RNI327725:RNM327766 TKO327725:TKS327766 VHU327725:VHY327766 AMG393093:AMK393103 CJM393093:CJQ393103 EGS393093:EGW393103 GDY393093:GEC393103 IBE393093:IBI393103 JYK393093:JYO393103 LVQ393093:LVU393103 NSW393093:NTA393103 PQC393093:PQG393103 RNI393093:RNM393103 TKO393093:TKS393103 VHU393093:VHY393103 AMG393144:AMK393152 CJM393144:CJQ393152 EGS393144:EGW393152 GDY393144:GEC393152 IBE393144:IBI393152 JYK393144:JYO393152 LVQ393144:LVU393152 NSW393144:NTA393152 PQC393144:PQG393152 RNI393144:RNM393152 TKO393144:TKS393152 VHU393144:VHY393152 AMG458610:AMK458618 CJM458610:CJQ458618 EGS458610:EGW458618 GDY458610:GEC458618 IBE458610:IBI458618 JYK458610:JYO458618 LVQ458610:LVU458618 NSW458610:NTA458618 PQC458610:PQG458618 RNI458610:RNM458618 TKO458610:TKS458618 VHU458610:VHY458618 AMG982968:AMK982976 CJM982968:CJQ982976 EGS982968:EGW982976 GDY982968:GEC982976 IBE982968:IBI982976 JYK982968:JYO982976 LVQ982968:LVU982976 NSW982968:NTA982976 PQC982968:PQG982976 RNI982968:RNM982976 TKO982968:TKS982976 VHU982968:VHY982976 AMG393261:AMK393302 CJM393261:CJQ393302 EGS393261:EGW393302 GDY393261:GEC393302 IBE393261:IBI393302 JYK393261:JYO393302 LVQ393261:LVU393302 NSW393261:NTA393302 PQC393261:PQG393302 RNI393261:RNM393302 TKO393261:TKS393302 VHU393261:VHY393302 AMG458629:AMK458639 CJM458629:CJQ458639 EGS458629:EGW458639 GDY458629:GEC458639 IBE458629:IBI458639 JYK458629:JYO458639 LVQ458629:LVU458639 NSW458629:NTA458639 PQC458629:PQG458639 RNI458629:RNM458639 TKO458629:TKS458639 VHU458629:VHY458639 AMG458680:AMK458688 CJM458680:CJQ458688 EGS458680:EGW458688 GDY458680:GEC458688 IBE458680:IBI458688 JYK458680:JYO458688 LVQ458680:LVU458688 NSW458680:NTA458688 PQC458680:PQG458688 RNI458680:RNM458688 TKO458680:TKS458688 VHU458680:VHY458688 AMG524146:AMK524154 CJM524146:CJQ524154 EGS524146:EGW524154 GDY524146:GEC524154 IBE524146:IBI524154 JYK524146:JYO524154 LVQ524146:LVU524154 NSW524146:NTA524154 PQC524146:PQG524154 RNI524146:RNM524154 TKO524146:TKS524154 VHU524146:VHY524154 AMG458797:AMK458838 CJM458797:CJQ458838 EGS458797:EGW458838 GDY458797:GEC458838 IBE458797:IBI458838 JYK458797:JYO458838 LVQ458797:LVU458838 NSW458797:NTA458838 PQC458797:PQG458838 RNI458797:RNM458838 TKO458797:TKS458838 VHU458797:VHY458838 AMG524165:AMK524175 CJM524165:CJQ524175 EGS524165:EGW524175 GDY524165:GEC524175 IBE524165:IBI524175 JYK524165:JYO524175 LVQ524165:LVU524175 NSW524165:NTA524175 PQC524165:PQG524175 RNI524165:RNM524175 TKO524165:TKS524175 VHU524165:VHY524175 AMG524216:AMK524224 CJM524216:CJQ524224 EGS524216:EGW524224 GDY524216:GEC524224 IBE524216:IBI524224 JYK524216:JYO524224 LVQ524216:LVU524224 NSW524216:NTA524224 PQC524216:PQG524224 RNI524216:RNM524224 TKO524216:TKS524224 VHU524216:VHY524224 AMG589682:AMK589690 CJM589682:CJQ589690 EGS589682:EGW589690 GDY589682:GEC589690 IBE589682:IBI589690 JYK589682:JYO589690 LVQ589682:LVU589690 NSW589682:NTA589690 PQC589682:PQG589690 RNI589682:RNM589690 TKO589682:TKS589690 VHU589682:VHY589690 AMG524333:AMK524374 CJM524333:CJQ524374 EGS524333:EGW524374 GDY524333:GEC524374 IBE524333:IBI524374 JYK524333:JYO524374 LVQ524333:LVU524374 NSW524333:NTA524374 PQC524333:PQG524374 RNI524333:RNM524374 TKO524333:TKS524374 VHU524333:VHY524374 AMG589701:AMK589711 CJM589701:CJQ589711 EGS589701:EGW589711 GDY589701:GEC589711 IBE589701:IBI589711 JYK589701:JYO589711 LVQ589701:LVU589711 NSW589701:NTA589711 PQC589701:PQG589711 RNI589701:RNM589711 TKO589701:TKS589711 VHU589701:VHY589711 AMG589869:AMK589910 CJM589869:CJQ589910 EGS589869:EGW589910 GDY589869:GEC589910 IBE589869:IBI589910 JYK589869:JYO589910 LVQ589869:LVU589910 NSW589869:NTA589910 PQC589869:PQG589910 RNI589869:RNM589910 TKO589869:TKS589910 VHU589869:VHY589910 AMG655237:AMK655247 CJM655237:CJQ655247 EGS655237:EGW655247 GDY655237:GEC655247 IBE655237:IBI655247 JYK655237:JYO655247 LVQ655237:LVU655247 NSW655237:NTA655247 PQC655237:PQG655247 RNI655237:RNM655247 TKO655237:TKS655247 VHU655237:VHY655247 AMG655405:AMK655446 CJM655405:CJQ655446 EGS655405:EGW655446 GDY655405:GEC655446 IBE655405:IBI655446 JYK655405:JYO655446 LVQ655405:LVU655446 NSW655405:NTA655446 PQC655405:PQG655446 RNI655405:RNM655446 TKO655405:TKS655446 VHU655405:VHY655446 AMG720773:AMK720783 CJM720773:CJQ720783 EGS720773:EGW720783 GDY720773:GEC720783 IBE720773:IBI720783 JYK720773:JYO720783 LVQ720773:LVU720783 NSW720773:NTA720783 PQC720773:PQG720783 RNI720773:RNM720783 TKO720773:TKS720783 VHU720773:VHY720783 AMG720941:AMK720982 CJM720941:CJQ720982 EGS720941:EGW720982 GDY720941:GEC720982 IBE720941:IBI720982 JYK720941:JYO720982 LVQ720941:LVU720982 NSW720941:NTA720982 PQC720941:PQG720982 RNI720941:RNM720982 TKO720941:TKS720982 VHU720941:VHY720982 AMG786477:AMK786518 CJM786477:CJQ786518 EGS786477:EGW786518 GDY786477:GEC786518 IBE786477:IBI786518 JYK786477:JYO786518 LVQ786477:LVU786518 NSW786477:NTA786518 PQC786477:PQG786518 RNI786477:RNM786518 TKO786477:TKS786518 VHU786477:VHY786518 AMG852013:AMK852054 CJM852013:CJQ852054 EGS852013:EGW852054 GDY852013:GEC852054 IBE852013:IBI852054 JYK852013:JYO852054 LVQ852013:LVU852054 NSW852013:NTA852054 PQC852013:PQG852054 RNI852013:RNM852054 TKO852013:TKS852054 VHU852013:VHY852054 AMG917549:AMK917590 CJM917549:CJQ917590 EGS917549:EGW917590 GDY917549:GEC917590 IBE917549:IBI917590 JYK917549:JYO917590 LVQ917549:LVU917590 NSW917549:NTA917590 PQC917549:PQG917590 RNI917549:RNM917590 TKO917549:TKS917590 VHU917549:VHY917590 AMG983085:AMK983126 CJM983085:CJQ983126 EGS983085:EGW983126 GDY983085:GEC983126 IBE983085:IBI983126 JYK983085:JYO983126 LVQ983085:LVU983126 NSW983085:NTA983126 PQC983085:PQG983126 RNI983085:RNM983126 TKO983085:TKS983126 VHU983085:VHY983126 AWC22:AWG24 CTI22:CTM24 EQO22:EQS24 GNU22:GNY24 ILA22:ILE24 KIG22:KIK24 MFM22:MFQ24 OCS22:OCW24 PZY22:QAC24 RXE22:RXI24 TUK22:TUO24 VRQ22:VRU24 AWC65509:AWG65511 CTI65509:CTM65511 EQO65509:EQS65511 GNU65509:GNY65511 ILA65509:ILE65511 KIG65509:KIK65511 MFM65509:MFQ65511 OCS65509:OCW65511 PZY65509:QAC65511 RXE65509:RXI65511 TUK65509:TUO65511 VRQ65509:VRU65511 AWC65551:AWG65553 CTI65551:CTM65553 EQO65551:EQS65553 GNU65551:GNY65553 ILA65551:ILE65553 KIG65551:KIK65553 MFM65551:MFQ65553 OCS65551:OCW65553 PZY65551:QAC65553 RXE65551:RXI65553 TUK65551:TUO65553 VRQ65551:VRU65553 AWC65572:AWG65574 CTI65572:CTM65574 EQO65572:EQS65574 GNU65572:GNY65574 ILA65572:ILE65574 KIG65572:KIK65574 MFM65572:MFQ65574 OCS65572:OCW65574 PZY65572:QAC65574 RXE65572:RXI65574 TUK65572:TUO65574 VRQ65572:VRU65574 AWC130870:AWG130872 CTI130870:CTM130872 EQO130870:EQS130872 GNU130870:GNY130872 ILA130870:ILE130872 KIG130870:KIK130872 MFM130870:MFQ130872 OCS130870:OCW130872 PZY130870:QAC130872 RXE130870:RXI130872 TUK130870:TUO130872 VRQ130870:VRU130872 AWC130996:AWG130998 CTI130996:CTM130998 EQO130996:EQS130998 GNU130996:GNY130998 ILA130996:ILE130998 KIG130996:KIK130998 MFM130996:MFQ130998 OCS130996:OCW130998 PZY130996:QAC130998 RXE130996:RXI130998 TUK130996:TUO130998 VRQ130996:VRU130998 AWC131014:AWG131016 CTI131014:CTM131016 EQO131014:EQS131016 GNU131014:GNY131016 ILA131014:ILE131016 KIG131014:KIK131016 MFM131014:MFQ131016 OCS131014:OCW131016 PZY131014:QAC131016 RXE131014:RXI131016 TUK131014:TUO131016 VRQ131014:VRU131016 AWC131071:AWG131073 CTI131071:CTM131073 EQO131071:EQS131073 GNU131071:GNY131073 ILA131071:ILE131073 KIG131071:KIK131073 MFM131071:MFQ131073 OCS131071:OCW131073 PZY131071:QAC131073 RXE131071:RXI131073 TUK131071:TUO131073 VRQ131071:VRU131073 AWC196546:AWG196548 CTI196546:CTM196548 EQO196546:EQS196548 GNU196546:GNY196548 ILA196546:ILE196548 KIG196546:KIK196548 MFM196546:MFQ196548 OCS196546:OCW196548 PZY196546:QAC196548 RXE196546:RXI196548 TUK196546:TUO196548 VRQ196546:VRU196548 AWC262117:AWG262119 CTI262117:CTM262119 EQO262117:EQS262119 GNU262117:GNY262119 ILA262117:ILE262119 KIG262117:KIK262119 MFM262117:MFQ262119 OCS262117:OCW262119 PZY262117:QAC262119 RXE262117:RXI262119 TUK262117:TUO262119 VRQ262117:VRU262119 AWC262159:AWG262161 CTI262159:CTM262161 EQO262159:EQS262161 GNU262159:GNY262161 ILA262159:ILE262161 KIG262159:KIK262161 MFM262159:MFQ262161 OCS262159:OCW262161 PZY262159:QAC262161 RXE262159:RXI262161 TUK262159:TUO262161 VRQ262159:VRU262161 AWC262180:AWG262182 CTI262180:CTM262182 EQO262180:EQS262182 GNU262180:GNY262182 ILA262180:ILE262182 KIG262180:KIK262182 MFM262180:MFQ262182 OCS262180:OCW262182 PZY262180:QAC262182 RXE262180:RXI262182 TUK262180:TUO262182 VRQ262180:VRU262182 AWC327478:AWG327480 CTI327478:CTM327480 EQO327478:EQS327480 GNU327478:GNY327480 ILA327478:ILE327480 KIG327478:KIK327480 MFM327478:MFQ327480 OCS327478:OCW327480 PZY327478:QAC327480 RXE327478:RXI327480 TUK327478:TUO327480 VRQ327478:VRU327480 AWC327604:AWG327606 CTI327604:CTM327606 EQO327604:EQS327606 GNU327604:GNY327606 ILA327604:ILE327606 KIG327604:KIK327606 MFM327604:MFQ327606 OCS327604:OCW327606 PZY327604:QAC327606 RXE327604:RXI327606 TUK327604:TUO327606 VRQ327604:VRU327606 AWC327622:AWG327624 CTI327622:CTM327624 EQO327622:EQS327624 GNU327622:GNY327624 ILA327622:ILE327624 KIG327622:KIK327624 MFM327622:MFQ327624 OCS327622:OCW327624 PZY327622:QAC327624 RXE327622:RXI327624 TUK327622:TUO327624 VRQ327622:VRU327624 AWC327679:AWG327681 CTI327679:CTM327681 EQO327679:EQS327681 GNU327679:GNY327681 ILA327679:ILE327681 KIG327679:KIK327681 MFM327679:MFQ327681 OCS327679:OCW327681 PZY327679:QAC327681 RXE327679:RXI327681 TUK327679:TUO327681 VRQ327679:VRU327681 AWC393154:AWG393156 CTI393154:CTM393156 EQO393154:EQS393156 GNU393154:GNY393156 ILA393154:ILE393156 KIG393154:KIK393156 MFM393154:MFQ393156 OCS393154:OCW393156 PZY393154:QAC393156 RXE393154:RXI393156 TUK393154:TUO393156 VRQ393154:VRU393156 AWC458725:AWG458727 CTI458725:CTM458727 EQO458725:EQS458727 GNU458725:GNY458727 ILA458725:ILE458727 KIG458725:KIK458727 MFM458725:MFQ458727 OCS458725:OCW458727 PZY458725:QAC458727 RXE458725:RXI458727 TUK458725:TUO458727 VRQ458725:VRU458727 AWC458767:AWG458769 CTI458767:CTM458769 EQO458767:EQS458769 GNU458767:GNY458769 ILA458767:ILE458769 KIG458767:KIK458769 MFM458767:MFQ458769 OCS458767:OCW458769 PZY458767:QAC458769 RXE458767:RXI458769 TUK458767:TUO458769 VRQ458767:VRU458769 AWC458788:AWG458790 CTI458788:CTM458790 EQO458788:EQS458790 GNU458788:GNY458790 ILA458788:ILE458790 KIG458788:KIK458790 MFM458788:MFQ458790 OCS458788:OCW458790 PZY458788:QAC458790 RXE458788:RXI458790 TUK458788:TUO458790 VRQ458788:VRU458790 AWC524086:AWG524088 CTI524086:CTM524088 EQO524086:EQS524088 GNU524086:GNY524088 ILA524086:ILE524088 KIG524086:KIK524088 MFM524086:MFQ524088 OCS524086:OCW524088 PZY524086:QAC524088 RXE524086:RXI524088 TUK524086:TUO524088 VRQ524086:VRU524088 AWC524212:AWG524214 CTI524212:CTM524214 EQO524212:EQS524214 GNU524212:GNY524214 ILA524212:ILE524214 KIG524212:KIK524214 MFM524212:MFQ524214 OCS524212:OCW524214 PZY524212:QAC524214 RXE524212:RXI524214 TUK524212:TUO524214 VRQ524212:VRU524214 AWC524230:AWG524232 CTI524230:CTM524232 EQO524230:EQS524232 GNU524230:GNY524232 ILA524230:ILE524232 KIG524230:KIK524232 MFM524230:MFQ524232 OCS524230:OCW524232 PZY524230:QAC524232 RXE524230:RXI524232 TUK524230:TUO524232 VRQ524230:VRU524232 AWC524287:AWG524289 CTI524287:CTM524289 EQO524287:EQS524289 GNU524287:GNY524289 ILA524287:ILE524289 KIG524287:KIK524289 MFM524287:MFQ524289 OCS524287:OCW524289 PZY524287:QAC524289 RXE524287:RXI524289 TUK524287:TUO524289 VRQ524287:VRU524289 AWC589762:AWG589764 CTI589762:CTM589764 EQO589762:EQS589764 GNU589762:GNY589764 ILA589762:ILE589764 KIG589762:KIK589764 MFM589762:MFQ589764 OCS589762:OCW589764 PZY589762:QAC589764 RXE589762:RXI589764 TUK589762:TUO589764 VRQ589762:VRU589764 AWC655333:AWG655335 CTI655333:CTM655335 EQO655333:EQS655335 GNU655333:GNY655335 ILA655333:ILE655335 KIG655333:KIK655335 MFM655333:MFQ655335 OCS655333:OCW655335 PZY655333:QAC655335 RXE655333:RXI655335 TUK655333:TUO655335 VRQ655333:VRU655335 AWC655375:AWG655377 CTI655375:CTM655377 EQO655375:EQS655377 GNU655375:GNY655377 ILA655375:ILE655377 KIG655375:KIK655377 MFM655375:MFQ655377 OCS655375:OCW655377 PZY655375:QAC655377 RXE655375:RXI655377 TUK655375:TUO655377 VRQ655375:VRU655377 AWC655396:AWG655398 CTI655396:CTM655398 EQO655396:EQS655398 GNU655396:GNY655398 ILA655396:ILE655398 KIG655396:KIK655398 MFM655396:MFQ655398 OCS655396:OCW655398 PZY655396:QAC655398 RXE655396:RXI655398 TUK655396:TUO655398 VRQ655396:VRU655398 AWC720694:AWG720696 CTI720694:CTM720696 EQO720694:EQS720696 GNU720694:GNY720696 ILA720694:ILE720696 KIG720694:KIK720696 MFM720694:MFQ720696 OCS720694:OCW720696 PZY720694:QAC720696 RXE720694:RXI720696 TUK720694:TUO720696 VRQ720694:VRU720696 AWC720820:AWG720822 CTI720820:CTM720822 EQO720820:EQS720822 GNU720820:GNY720822 ILA720820:ILE720822 KIG720820:KIK720822 MFM720820:MFQ720822 OCS720820:OCW720822 PZY720820:QAC720822 RXE720820:RXI720822 TUK720820:TUO720822 VRQ720820:VRU720822 AWC720838:AWG720840 CTI720838:CTM720840 EQO720838:EQS720840 GNU720838:GNY720840 ILA720838:ILE720840 KIG720838:KIK720840 MFM720838:MFQ720840 OCS720838:OCW720840 PZY720838:QAC720840 RXE720838:RXI720840 TUK720838:TUO720840 VRQ720838:VRU720840 AWC720895:AWG720897 CTI720895:CTM720897 EQO720895:EQS720897 GNU720895:GNY720897 ILA720895:ILE720897 KIG720895:KIK720897 MFM720895:MFQ720897 OCS720895:OCW720897 PZY720895:QAC720897 RXE720895:RXI720897 TUK720895:TUO720897 VRQ720895:VRU720897 AWC786370:AWG786372 CTI786370:CTM786372 EQO786370:EQS786372 GNU786370:GNY786372 ILA786370:ILE786372 KIG786370:KIK786372 MFM786370:MFQ786372 OCS786370:OCW786372 PZY786370:QAC786372 RXE786370:RXI786372 TUK786370:TUO786372 VRQ786370:VRU786372 AWC851941:AWG851943 CTI851941:CTM851943 EQO851941:EQS851943 GNU851941:GNY851943 ILA851941:ILE851943 KIG851941:KIK851943 MFM851941:MFQ851943 OCS851941:OCW851943 PZY851941:QAC851943 RXE851941:RXI851943 TUK851941:TUO851943 VRQ851941:VRU851943 AWC851983:AWG851985 CTI851983:CTM851985 EQO851983:EQS851985 GNU851983:GNY851985 ILA851983:ILE851985 KIG851983:KIK851985 MFM851983:MFQ851985 OCS851983:OCW851985 PZY851983:QAC851985 RXE851983:RXI851985 TUK851983:TUO851985 VRQ851983:VRU851985 AWC852004:AWG852006 CTI852004:CTM852006 EQO852004:EQS852006 GNU852004:GNY852006 ILA852004:ILE852006 KIG852004:KIK852006 MFM852004:MFQ852006 OCS852004:OCW852006 PZY852004:QAC852006 RXE852004:RXI852006 TUK852004:TUO852006 VRQ852004:VRU852006 AWC917302:AWG917304 CTI917302:CTM917304 EQO917302:EQS917304 GNU917302:GNY917304 ILA917302:ILE917304 KIG917302:KIK917304 MFM917302:MFQ917304 OCS917302:OCW917304 PZY917302:QAC917304 RXE917302:RXI917304 TUK917302:TUO917304 VRQ917302:VRU917304 AWC917428:AWG917430 CTI917428:CTM917430 EQO917428:EQS917430 GNU917428:GNY917430 ILA917428:ILE917430 KIG917428:KIK917430 MFM917428:MFQ917430 OCS917428:OCW917430 PZY917428:QAC917430 RXE917428:RXI917430 TUK917428:TUO917430 VRQ917428:VRU917430 AWC917446:AWG917448 CTI917446:CTM917448 EQO917446:EQS917448 GNU917446:GNY917448 ILA917446:ILE917448 KIG917446:KIK917448 MFM917446:MFQ917448 OCS917446:OCW917448 PZY917446:QAC917448 RXE917446:RXI917448 TUK917446:TUO917448 VRQ917446:VRU917448 AWC917503:AWG917505 CTI917503:CTM917505 EQO917503:EQS917505 GNU917503:GNY917505 ILA917503:ILE917505 KIG917503:KIK917505 MFM917503:MFQ917505 OCS917503:OCW917505 PZY917503:QAC917505 RXE917503:RXI917505 TUK917503:TUO917505 VRQ917503:VRU917505 AWC982978:AWG982980 CTI982978:CTM982980 EQO982978:EQS982980 GNU982978:GNY982980 ILA982978:ILE982980 KIG982978:KIK982980 MFM982978:MFQ982980 OCS982978:OCW982980 PZY982978:QAC982980 RXE982978:RXI982980 TUK982978:TUO982980 VRQ982978:VRU982980 AWC26:AWG30 CTI26:CTM30 EQO26:EQS30 GNU26:GNY30 ILA26:ILE30 KIG26:KIK30 MFM26:MFQ30 OCS26:OCW30 PZY26:QAC30 RXE26:RXI30 TUK26:TUO30 VRQ26:VRU30 AWC327551:AWG327555 CTI327551:CTM327555 EQO327551:EQS327555 GNU327551:GNY327555 ILA327551:ILE327555 KIG327551:KIK327555 MFM327551:MFQ327555 OCS327551:OCW327555 PZY327551:QAC327555 RXE327551:RXI327555 TUK327551:TUO327555 VRQ327551:VRU327555 AWC327646:AWG327650 CTI327646:CTM327650 EQO327646:EQS327650 GNU327646:GNY327650 ILA327646:ILE327650 KIG327646:KIK327650 MFM327646:MFQ327650 OCS327646:OCW327650 PZY327646:QAC327650 RXE327646:RXI327650 TUK327646:TUO327650 VRQ327646:VRU327650 AWC655231:AWG655235 CTI655231:CTM655235 EQO655231:EQS655235 GNU655231:GNY655235 ILA655231:ILE655235 KIG655231:KIK655235 MFM655231:MFQ655235 OCS655231:OCW655235 PZY655231:QAC655235 RXE655231:RXI655235 TUK655231:TUO655235 VRQ655231:VRU655235 AWC655326:AWG655330 CTI655326:CTM655330 EQO655326:EQS655330 GNU655326:GNY655330 ILA655326:ILE655330 KIG655326:KIK655330 MFM655326:MFQ655330 OCS655326:OCW655330 PZY655326:QAC655330 RXE655326:RXI655330 TUK655326:TUO655330 VRQ655326:VRU655330 AWC982911:AWG982915 CTI982911:CTM982915 EQO982911:EQS982915 GNU982911:GNY982915 ILA982911:ILE982915 KIG982911:KIK982915 MFM982911:MFQ982915 OCS982911:OCW982915 PZY982911:QAC982915 RXE982911:RXI982915 TUK982911:TUO982915 VRQ982911:VRU982915 AWC983006:AWG983010 CTI983006:CTM983010 EQO983006:EQS983010 GNU983006:GNY983010 ILA983006:ILE983010 KIG983006:KIK983010 MFM983006:MFQ983010 OCS983006:OCW983010 PZY983006:QAC983010 RXE983006:RXI983010 TUK983006:TUO983010 VRQ983006:VRU983010 AWC32:AWG33 CTI32:CTM33 EQO32:EQS33 GNU32:GNY33 ILA32:ILE33 KIG32:KIK33 MFM32:MFQ33 OCS32:OCW33 PZY32:QAC33 RXE32:RXI33 TUK32:TUO33 VRQ32:VRU33 AWC38:AWG39 CTI38:CTM39 EQO38:EQS39 GNU38:GNY39 ILA38:ILE39 KIG38:KIK39 MFM38:MFQ39 OCS38:OCW39 PZY38:QAC39 RXE38:RXI39 TUK38:TUO39 VRQ38:VRU39 AWC66:AWG67 CTI66:CTM67 EQO66:EQS67 GNU66:GNY67 ILA66:ILE67 KIG66:KIK67 MFM66:MFQ67 OCS66:OCW67 PZY66:QAC67 RXE66:RXI67 TUK66:TUO67 VRQ66:VRU67 AWC86:AWG87 CTI86:CTM87 EQO86:EQS87 GNU86:GNY87 ILA86:ILE87 KIG86:KIK87 MFM86:MFQ87 OCS86:OCW87 PZY86:QAC87 RXE86:RXI87 TUK86:TUO87 VRQ86:VRU87 AWC65338:AWG65339 CTI65338:CTM65339 EQO65338:EQS65339 GNU65338:GNY65339 ILA65338:ILE65339 KIG65338:KIK65339 MFM65338:MFQ65339 OCS65338:OCW65339 PZY65338:QAC65339 RXE65338:RXI65339 TUK65338:TUO65339 VRQ65338:VRU65339 AWC65404:AWG65405 CTI65404:CTM65405 EQO65404:EQS65405 GNU65404:GNY65405 ILA65404:ILE65405 KIG65404:KIK65405 MFM65404:MFQ65405 OCS65404:OCW65405 PZY65404:QAC65405 RXE65404:RXI65405 TUK65404:TUO65405 VRQ65404:VRU65405 AWC65532:AWG65533 CTI65532:CTM65533 EQO65532:EQS65533 GNU65532:GNY65533 ILA65532:ILE65533 KIG65532:KIK65533 MFM65532:MFQ65533 OCS65532:OCW65533 PZY65532:QAC65533 RXE65532:RXI65533 TUK65532:TUO65533 VRQ65532:VRU65533 AWC130874:AWG130875 CTI130874:CTM130875 EQO130874:EQS130875 GNU130874:GNY130875 ILA130874:ILE130875 KIG130874:KIK130875 MFM130874:MFQ130875 OCS130874:OCW130875 PZY130874:QAC130875 RXE130874:RXI130875 TUK130874:TUO130875 VRQ130874:VRU130875 AWC130940:AWG130941 CTI130940:CTM130941 EQO130940:EQS130941 GNU130940:GNY130941 ILA130940:ILE130941 KIG130940:KIK130941 MFM130940:MFQ130941 OCS130940:OCW130941 PZY130940:QAC130941 RXE130940:RXI130941 TUK130940:TUO130941 VRQ130940:VRU130941 AWC131068:AWG131069 CTI131068:CTM131069 EQO131068:EQS131069 GNU131068:GNY131069 ILA131068:ILE131069 KIG131068:KIK131069 MFM131068:MFQ131069 OCS131068:OCW131069 PZY131068:QAC131069 RXE131068:RXI131069 TUK131068:TUO131069 VRQ131068:VRU131069 AWC196410:AWG196411 CTI196410:CTM196411 EQO196410:EQS196411 GNU196410:GNY196411 ILA196410:ILE196411 KIG196410:KIK196411 MFM196410:MFQ196411 OCS196410:OCW196411 PZY196410:QAC196411 RXE196410:RXI196411 TUK196410:TUO196411 VRQ196410:VRU196411 AWC196476:AWG196477 CTI196476:CTM196477 EQO196476:EQS196477 GNU196476:GNY196477 ILA196476:ILE196477 KIG196476:KIK196477 MFM196476:MFQ196477 OCS196476:OCW196477 PZY196476:QAC196477 RXE196476:RXI196477 TUK196476:TUO196477 VRQ196476:VRU196477 AWC196604:AWG196605 CTI196604:CTM196605 EQO196604:EQS196605 GNU196604:GNY196605 ILA196604:ILE196605 KIG196604:KIK196605 MFM196604:MFQ196605 OCS196604:OCW196605 PZY196604:QAC196605 RXE196604:RXI196605 TUK196604:TUO196605 VRQ196604:VRU196605 AWC261946:AWG261947 CTI261946:CTM261947 EQO261946:EQS261947 GNU261946:GNY261947 ILA261946:ILE261947 KIG261946:KIK261947 MFM261946:MFQ261947 OCS261946:OCW261947 PZY261946:QAC261947 RXE261946:RXI261947 TUK261946:TUO261947 VRQ261946:VRU261947 AWC262012:AWG262013 CTI262012:CTM262013 EQO262012:EQS262013 GNU262012:GNY262013 ILA262012:ILE262013 KIG262012:KIK262013 MFM262012:MFQ262013 OCS262012:OCW262013 PZY262012:QAC262013 RXE262012:RXI262013 TUK262012:TUO262013 VRQ262012:VRU262013 AWC262140:AWG262141 CTI262140:CTM262141 EQO262140:EQS262141 GNU262140:GNY262141 ILA262140:ILE262141 KIG262140:KIK262141 MFM262140:MFQ262141 OCS262140:OCW262141 PZY262140:QAC262141 RXE262140:RXI262141 TUK262140:TUO262141 VRQ262140:VRU262141 AWC327482:AWG327483 CTI327482:CTM327483 EQO327482:EQS327483 GNU327482:GNY327483 ILA327482:ILE327483 KIG327482:KIK327483 MFM327482:MFQ327483 OCS327482:OCW327483 PZY327482:QAC327483 RXE327482:RXI327483 TUK327482:TUO327483 VRQ327482:VRU327483 AWC327548:AWG327549 CTI327548:CTM327549 EQO327548:EQS327549 GNU327548:GNY327549 ILA327548:ILE327549 KIG327548:KIK327549 MFM327548:MFQ327549 OCS327548:OCW327549 PZY327548:QAC327549 RXE327548:RXI327549 TUK327548:TUO327549 VRQ327548:VRU327549 AWC327676:AWG327677 CTI327676:CTM327677 EQO327676:EQS327677 GNU327676:GNY327677 ILA327676:ILE327677 KIG327676:KIK327677 MFM327676:MFQ327677 OCS327676:OCW327677 PZY327676:QAC327677 RXE327676:RXI327677 TUK327676:TUO327677 VRQ327676:VRU327677 AWC393018:AWG393019 CTI393018:CTM393019 EQO393018:EQS393019 GNU393018:GNY393019 ILA393018:ILE393019 KIG393018:KIK393019 MFM393018:MFQ393019 OCS393018:OCW393019 PZY393018:QAC393019 RXE393018:RXI393019 TUK393018:TUO393019 VRQ393018:VRU393019 AWC393084:AWG393085 CTI393084:CTM393085 EQO393084:EQS393085 GNU393084:GNY393085 ILA393084:ILE393085 KIG393084:KIK393085 MFM393084:MFQ393085 OCS393084:OCW393085 PZY393084:QAC393085 RXE393084:RXI393085 TUK393084:TUO393085 VRQ393084:VRU393085 AWC393212:AWG393213 CTI393212:CTM393213 EQO393212:EQS393213 GNU393212:GNY393213 ILA393212:ILE393213 KIG393212:KIK393213 MFM393212:MFQ393213 OCS393212:OCW393213 PZY393212:QAC393213 RXE393212:RXI393213 TUK393212:TUO393213 VRQ393212:VRU393213 AWC458554:AWG458555 CTI458554:CTM458555 EQO458554:EQS458555 GNU458554:GNY458555 ILA458554:ILE458555 KIG458554:KIK458555 MFM458554:MFQ458555 OCS458554:OCW458555 PZY458554:QAC458555 RXE458554:RXI458555 TUK458554:TUO458555 VRQ458554:VRU458555 AWC458620:AWG458621 CTI458620:CTM458621 EQO458620:EQS458621 GNU458620:GNY458621 ILA458620:ILE458621 KIG458620:KIK458621 MFM458620:MFQ458621 OCS458620:OCW458621 PZY458620:QAC458621 RXE458620:RXI458621 TUK458620:TUO458621 VRQ458620:VRU458621 AWC458748:AWG458749 CTI458748:CTM458749 EQO458748:EQS458749 GNU458748:GNY458749 ILA458748:ILE458749 KIG458748:KIK458749 MFM458748:MFQ458749 OCS458748:OCW458749 PZY458748:QAC458749 RXE458748:RXI458749 TUK458748:TUO458749 VRQ458748:VRU458749 AWC524090:AWG524091 CTI524090:CTM524091 EQO524090:EQS524091 GNU524090:GNY524091 ILA524090:ILE524091 KIG524090:KIK524091 MFM524090:MFQ524091 OCS524090:OCW524091 PZY524090:QAC524091 RXE524090:RXI524091 TUK524090:TUO524091 VRQ524090:VRU524091 AWC524156:AWG524157 CTI524156:CTM524157 EQO524156:EQS524157 GNU524156:GNY524157 ILA524156:ILE524157 KIG524156:KIK524157 MFM524156:MFQ524157 OCS524156:OCW524157 PZY524156:QAC524157 RXE524156:RXI524157 TUK524156:TUO524157 VRQ524156:VRU524157 AWC524284:AWG524285 CTI524284:CTM524285 EQO524284:EQS524285 GNU524284:GNY524285 ILA524284:ILE524285 KIG524284:KIK524285 MFM524284:MFQ524285 OCS524284:OCW524285 PZY524284:QAC524285 RXE524284:RXI524285 TUK524284:TUO524285 VRQ524284:VRU524285 AWC589626:AWG589627 CTI589626:CTM589627 EQO589626:EQS589627 GNU589626:GNY589627 ILA589626:ILE589627 KIG589626:KIK589627 MFM589626:MFQ589627 OCS589626:OCW589627 PZY589626:QAC589627 RXE589626:RXI589627 TUK589626:TUO589627 VRQ589626:VRU589627 AWC589692:AWG589693 CTI589692:CTM589693 EQO589692:EQS589693 GNU589692:GNY589693 ILA589692:ILE589693 KIG589692:KIK589693 MFM589692:MFQ589693 OCS589692:OCW589693 PZY589692:QAC589693 RXE589692:RXI589693 TUK589692:TUO589693 VRQ589692:VRU589693 AWC589820:AWG589821 CTI589820:CTM589821 EQO589820:EQS589821 GNU589820:GNY589821 ILA589820:ILE589821 KIG589820:KIK589821 MFM589820:MFQ589821 OCS589820:OCW589821 PZY589820:QAC589821 RXE589820:RXI589821 TUK589820:TUO589821 VRQ589820:VRU589821 AWC655162:AWG655163 CTI655162:CTM655163 EQO655162:EQS655163 GNU655162:GNY655163 ILA655162:ILE655163 KIG655162:KIK655163 MFM655162:MFQ655163 OCS655162:OCW655163 PZY655162:QAC655163 RXE655162:RXI655163 TUK655162:TUO655163 VRQ655162:VRU655163 AWC655228:AWG655229 CTI655228:CTM655229 EQO655228:EQS655229 GNU655228:GNY655229 ILA655228:ILE655229 KIG655228:KIK655229 MFM655228:MFQ655229 OCS655228:OCW655229 PZY655228:QAC655229 RXE655228:RXI655229 TUK655228:TUO655229 VRQ655228:VRU655229 AWC655356:AWG655357 CTI655356:CTM655357 EQO655356:EQS655357 GNU655356:GNY655357 ILA655356:ILE655357 KIG655356:KIK655357 MFM655356:MFQ655357 OCS655356:OCW655357 PZY655356:QAC655357 RXE655356:RXI655357 TUK655356:TUO655357 VRQ655356:VRU655357 AWC720698:AWG720699 CTI720698:CTM720699 EQO720698:EQS720699 GNU720698:GNY720699 ILA720698:ILE720699 KIG720698:KIK720699 MFM720698:MFQ720699 OCS720698:OCW720699 PZY720698:QAC720699 RXE720698:RXI720699 TUK720698:TUO720699 VRQ720698:VRU720699 AWC720764:AWG720765 CTI720764:CTM720765 EQO720764:EQS720765 GNU720764:GNY720765 ILA720764:ILE720765 KIG720764:KIK720765 MFM720764:MFQ720765 OCS720764:OCW720765 PZY720764:QAC720765 RXE720764:RXI720765 TUK720764:TUO720765 VRQ720764:VRU720765 AWC720892:AWG720893 CTI720892:CTM720893 EQO720892:EQS720893 GNU720892:GNY720893 ILA720892:ILE720893 KIG720892:KIK720893 MFM720892:MFQ720893 OCS720892:OCW720893 PZY720892:QAC720893 RXE720892:RXI720893 TUK720892:TUO720893 VRQ720892:VRU720893 AWC786234:AWG786235 CTI786234:CTM786235 EQO786234:EQS786235 GNU786234:GNY786235 ILA786234:ILE786235 KIG786234:KIK786235 MFM786234:MFQ786235 OCS786234:OCW786235 PZY786234:QAC786235 RXE786234:RXI786235 TUK786234:TUO786235 VRQ786234:VRU786235 AWC786300:AWG786301 CTI786300:CTM786301 EQO786300:EQS786301 GNU786300:GNY786301 ILA786300:ILE786301 KIG786300:KIK786301 MFM786300:MFQ786301 OCS786300:OCW786301 PZY786300:QAC786301 RXE786300:RXI786301 TUK786300:TUO786301 VRQ786300:VRU786301 AWC786428:AWG786429 CTI786428:CTM786429 EQO786428:EQS786429 GNU786428:GNY786429 ILA786428:ILE786429 KIG786428:KIK786429 MFM786428:MFQ786429 OCS786428:OCW786429 PZY786428:QAC786429 RXE786428:RXI786429 TUK786428:TUO786429 VRQ786428:VRU786429 AWC851770:AWG851771 CTI851770:CTM851771 EQO851770:EQS851771 GNU851770:GNY851771 ILA851770:ILE851771 KIG851770:KIK851771 MFM851770:MFQ851771 OCS851770:OCW851771 PZY851770:QAC851771 RXE851770:RXI851771 TUK851770:TUO851771 VRQ851770:VRU851771 AWC851836:AWG851837 CTI851836:CTM851837 EQO851836:EQS851837 GNU851836:GNY851837 ILA851836:ILE851837 KIG851836:KIK851837 MFM851836:MFQ851837 OCS851836:OCW851837 PZY851836:QAC851837 RXE851836:RXI851837 TUK851836:TUO851837 VRQ851836:VRU851837 AWC851964:AWG851965 CTI851964:CTM851965 EQO851964:EQS851965 GNU851964:GNY851965 ILA851964:ILE851965 KIG851964:KIK851965 MFM851964:MFQ851965 OCS851964:OCW851965 PZY851964:QAC851965 RXE851964:RXI851965 TUK851964:TUO851965 VRQ851964:VRU851965 AWC917306:AWG917307 CTI917306:CTM917307 EQO917306:EQS917307 GNU917306:GNY917307 ILA917306:ILE917307 KIG917306:KIK917307 MFM917306:MFQ917307 OCS917306:OCW917307 PZY917306:QAC917307 RXE917306:RXI917307 TUK917306:TUO917307 VRQ917306:VRU917307 AWC917372:AWG917373 CTI917372:CTM917373 EQO917372:EQS917373 GNU917372:GNY917373 ILA917372:ILE917373 KIG917372:KIK917373 MFM917372:MFQ917373 OCS917372:OCW917373 PZY917372:QAC917373 RXE917372:RXI917373 TUK917372:TUO917373 VRQ917372:VRU917373 AWC917500:AWG917501 CTI917500:CTM917501 EQO917500:EQS917501 GNU917500:GNY917501 ILA917500:ILE917501 KIG917500:KIK917501 MFM917500:MFQ917501 OCS917500:OCW917501 PZY917500:QAC917501 RXE917500:RXI917501 TUK917500:TUO917501 VRQ917500:VRU917501 AWC982842:AWG982843 CTI982842:CTM982843 EQO982842:EQS982843 GNU982842:GNY982843 ILA982842:ILE982843 KIG982842:KIK982843 MFM982842:MFQ982843 OCS982842:OCW982843 PZY982842:QAC982843 RXE982842:RXI982843 TUK982842:TUO982843 VRQ982842:VRU982843 AWC982908:AWG982909 CTI982908:CTM982909 EQO982908:EQS982909 GNU982908:GNY982909 ILA982908:ILE982909 KIG982908:KIK982909 MFM982908:MFQ982909 OCS982908:OCW982909 PZY982908:QAC982909 RXE982908:RXI982909 TUK982908:TUO982909 VRQ982908:VRU982909 AWC983036:AWG983037 CTI983036:CTM983037 EQO983036:EQS983037 GNU983036:GNY983037 ILA983036:ILE983037 KIG983036:KIK983037 MFM983036:MFQ983037 OCS983036:OCW983037 PZY983036:QAC983037 RXE983036:RXI983037 TUK983036:TUO983037 VRQ983036:VRU983037 AWC50:AWG56 CTI50:CTM56 EQO50:EQS56 GNU50:GNY56 ILA50:ILE56 KIG50:KIK56 MFM50:MFQ56 OCS50:OCW56 PZY50:QAC56 RXE50:RXI56 TUK50:TUO56 VRQ50:VRU56 AWC65444:AWG65450 CTI65444:CTM65450 EQO65444:EQS65450 GNU65444:GNY65450 ILA65444:ILE65450 KIG65444:KIK65450 MFM65444:MFQ65450 OCS65444:OCW65450 PZY65444:QAC65450 RXE65444:RXI65450 TUK65444:TUO65450 VRQ65444:VRU65450 AWC65493:AWG65499 CTI65493:CTM65499 EQO65493:EQS65499 GNU65493:GNY65499 ILA65493:ILE65499 KIG65493:KIK65499 MFM65493:MFQ65499 OCS65493:OCW65499 PZY65493:QAC65499 RXE65493:RXI65499 TUK65493:TUO65499 VRQ65493:VRU65499 AWC196554:AWG196560 CTI196554:CTM196560 EQO196554:EQS196560 GNU196554:GNY196560 ILA196554:ILE196560 KIG196554:KIK196560 MFM196554:MFQ196560 OCS196554:OCW196560 PZY196554:QAC196560 RXE196554:RXI196560 TUK196554:TUO196560 VRQ196554:VRU196560 AWC262060:AWG262066 CTI262060:CTM262066 EQO262060:EQS262066 GNU262060:GNY262066 ILA262060:ILE262066 KIG262060:KIK262066 MFM262060:MFQ262066 OCS262060:OCW262066 PZY262060:QAC262066 RXE262060:RXI262066 TUK262060:TUO262066 VRQ262060:VRU262066 AWC327657:AWG327663 CTI327657:CTM327663 EQO327657:EQS327663 GNU327657:GNY327663 ILA327657:ILE327663 KIG327657:KIK327663 MFM327657:MFQ327663 OCS327657:OCW327663 PZY327657:QAC327663 RXE327657:RXI327663 TUK327657:TUO327663 VRQ327657:VRU327663 AWC327699:AWG327705 CTI327699:CTM327705 EQO327699:EQS327705 GNU327699:GNY327705 ILA327699:ILE327705 KIG327699:KIK327705 MFM327699:MFQ327705 OCS327699:OCW327705 PZY327699:QAC327705 RXE327699:RXI327705 TUK327699:TUO327705 VRQ327699:VRU327705 AWC524196:AWG524202 CTI524196:CTM524202 EQO524196:EQS524202 GNU524196:GNY524202 ILA524196:ILE524202 KIG524196:KIK524202 MFM524196:MFQ524202 OCS524196:OCW524202 PZY524196:QAC524202 RXE524196:RXI524202 TUK524196:TUO524202 VRQ524196:VRU524202 AWC524245:AWG524251 CTI524245:CTM524251 EQO524245:EQS524251 GNU524245:GNY524251 ILA524245:ILE524251 KIG524245:KIK524251 MFM524245:MFQ524251 OCS524245:OCW524251 PZY524245:QAC524251 RXE524245:RXI524251 TUK524245:TUO524251 VRQ524245:VRU524251 AWC655306:AWG655312 CTI655306:CTM655312 EQO655306:EQS655312 GNU655306:GNY655312 ILA655306:ILE655312 KIG655306:KIK655312 MFM655306:MFQ655312 OCS655306:OCW655312 PZY655306:QAC655312 RXE655306:RXI655312 TUK655306:TUO655312 VRQ655306:VRU655312 AWC720812:AWG720818 CTI720812:CTM720818 EQO720812:EQS720818 GNU720812:GNY720818 ILA720812:ILE720818 KIG720812:KIK720818 MFM720812:MFQ720818 OCS720812:OCW720818 PZY720812:QAC720818 RXE720812:RXI720818 TUK720812:TUO720818 VRQ720812:VRU720818 AWC786409:AWG786415 CTI786409:CTM786415 EQO786409:EQS786415 GNU786409:GNY786415 ILA786409:ILE786415 KIG786409:KIK786415 MFM786409:MFQ786415 OCS786409:OCW786415 PZY786409:QAC786415 RXE786409:RXI786415 TUK786409:TUO786415 VRQ786409:VRU786415 AWC786451:AWG786457 CTI786451:CTM786457 EQO786451:EQS786457 GNU786451:GNY786457 ILA786451:ILE786457 KIG786451:KIK786457 MFM786451:MFQ786457 OCS786451:OCW786457 PZY786451:QAC786457 RXE786451:RXI786457 TUK786451:TUO786457 VRQ786451:VRU786457 AWC982948:AWG982954 CTI982948:CTM982954 EQO982948:EQS982954 GNU982948:GNY982954 ILA982948:ILE982954 KIG982948:KIK982954 MFM982948:MFQ982954 OCS982948:OCW982954 PZY982948:QAC982954 RXE982948:RXI982954 TUK982948:TUO982954 VRQ982948:VRU982954 AWC982997:AWG983003 CTI982997:CTM983003 EQO982997:EQS983003 GNU982997:GNY983003 ILA982997:ILE983003 KIG982997:KIK983003 MFM982997:MFQ983003 OCS982997:OCW983003 PZY982997:QAC983003 RXE982997:RXI983003 TUK982997:TUO983003 VRQ982997:VRU983003 AWC58:AWG64 CTI58:CTM64 EQO58:EQS64 GNU58:GNY64 ILA58:ILE64 KIG58:KIK64 MFM58:MFQ64 OCS58:OCW64 PZY58:QAC64 RXE58:RXI64 TUK58:TUO64 VRQ58:VRU64 AWC72:AWG78 CTI72:CTM78 EQO72:EQS78 GNU72:GNY78 ILA72:ILE78 KIG72:KIK78 MFM72:MFQ78 OCS72:OCW78 PZY72:QAC78 RXE72:RXI78 TUK72:TUO78 VRQ72:VRU78 AWC65452:AWG65458 CTI65452:CTM65458 EQO65452:EQS65458 GNU65452:GNY65458 ILA65452:ILE65458 KIG65452:KIK65458 MFM65452:MFQ65458 OCS65452:OCW65458 PZY65452:QAC65458 RXE65452:RXI65458 TUK65452:TUO65458 VRQ65452:VRU65458 AWC131049:AWG131055 CTI131049:CTM131055 EQO131049:EQS131055 GNU131049:GNY131055 ILA131049:ILE131055 KIG131049:KIK131055 MFM131049:MFQ131055 OCS131049:OCW131055 PZY131049:QAC131055 RXE131049:RXI131055 TUK131049:TUO131055 VRQ131049:VRU131055 AWC131091:AWG131097 CTI131091:CTM131097 EQO131091:EQS131097 GNU131091:GNY131097 ILA131091:ILE131097 KIG131091:KIK131097 MFM131091:MFQ131097 OCS131091:OCW131097 PZY131091:QAC131097 RXE131091:RXI131097 TUK131091:TUO131097 VRQ131091:VRU131097 AWC327588:AWG327594 CTI327588:CTM327594 EQO327588:EQS327594 GNU327588:GNY327594 ILA327588:ILE327594 KIG327588:KIK327594 MFM327588:MFQ327594 OCS327588:OCW327594 PZY327588:QAC327594 RXE327588:RXI327594 TUK327588:TUO327594 VRQ327588:VRU327594 AWC327637:AWG327643 CTI327637:CTM327643 EQO327637:EQS327643 GNU327637:GNY327643 ILA327637:ILE327643 KIG327637:KIK327643 MFM327637:MFQ327643 OCS327637:OCW327643 PZY327637:QAC327643 RXE327637:RXI327643 TUK327637:TUO327643 VRQ327637:VRU327643 AWC458698:AWG458704 CTI458698:CTM458704 EQO458698:EQS458704 GNU458698:GNY458704 ILA458698:ILE458704 KIG458698:KIK458704 MFM458698:MFQ458704 OCS458698:OCW458704 PZY458698:QAC458704 RXE458698:RXI458704 TUK458698:TUO458704 VRQ458698:VRU458704 AWC524204:AWG524210 CTI524204:CTM524210 EQO524204:EQS524210 GNU524204:GNY524210 ILA524204:ILE524210 KIG524204:KIK524210 MFM524204:MFQ524210 OCS524204:OCW524210 PZY524204:QAC524210 RXE524204:RXI524210 TUK524204:TUO524210 VRQ524204:VRU524210 AWC589801:AWG589807 CTI589801:CTM589807 EQO589801:EQS589807 GNU589801:GNY589807 ILA589801:ILE589807 KIG589801:KIK589807 MFM589801:MFQ589807 OCS589801:OCW589807 PZY589801:QAC589807 RXE589801:RXI589807 TUK589801:TUO589807 VRQ589801:VRU589807 AWC589843:AWG589849 CTI589843:CTM589849 EQO589843:EQS589849 GNU589843:GNY589849 ILA589843:ILE589849 KIG589843:KIK589849 MFM589843:MFQ589849 OCS589843:OCW589849 PZY589843:QAC589849 RXE589843:RXI589849 TUK589843:TUO589849 VRQ589843:VRU589849 AWC786340:AWG786346 CTI786340:CTM786346 EQO786340:EQS786346 GNU786340:GNY786346 ILA786340:ILE786346 KIG786340:KIK786346 MFM786340:MFQ786346 OCS786340:OCW786346 PZY786340:QAC786346 RXE786340:RXI786346 TUK786340:TUO786346 VRQ786340:VRU786346 AWC786389:AWG786395 CTI786389:CTM786395 EQO786389:EQS786395 GNU786389:GNY786395 ILA786389:ILE786395 KIG786389:KIK786395 MFM786389:MFQ786395 OCS786389:OCW786395 PZY786389:QAC786395 RXE786389:RXI786395 TUK786389:TUO786395 VRQ786389:VRU786395 AWC917450:AWG917456 CTI917450:CTM917456 EQO917450:EQS917456 GNU917450:GNY917456 ILA917450:ILE917456 KIG917450:KIK917456 MFM917450:MFQ917456 OCS917450:OCW917456 PZY917450:QAC917456 RXE917450:RXI917456 TUK917450:TUO917456 VRQ917450:VRU917456 AWC982956:AWG982962 CTI982956:CTM982962 EQO982956:EQS982962 GNU982956:GNY982962 ILA982956:ILE982962 KIG982956:KIK982962 MFM982956:MFQ982962 OCS982956:OCW982962 PZY982956:QAC982962 RXE982956:RXI982962 TUK982956:TUO982962 VRQ982956:VRU982962 AWC81:AWG84 CTI81:CTM84 EQO81:EQS84 GNU81:GNY84 ILA81:ILE84 KIG81:KIK84 MFM81:MFQ84 OCS81:OCW84 PZY81:QAC84 RXE81:RXI84 TUK81:TUO84 VRQ81:VRU84 AWC65433:AWG65436 CTI65433:CTM65436 EQO65433:EQS65436 GNU65433:GNY65436 ILA65433:ILE65436 KIG65433:KIK65436 MFM65433:MFQ65436 OCS65433:OCW65436 PZY65433:QAC65436 RXE65433:RXI65436 TUK65433:TUO65436 VRQ65433:VRU65436 AWC130969:AWG130972 CTI130969:CTM130972 EQO130969:EQS130972 GNU130969:GNY130972 ILA130969:ILE130972 KIG130969:KIK130972 MFM130969:MFQ130972 OCS130969:OCW130972 PZY130969:QAC130972 RXE130969:RXI130972 TUK130969:TUO130972 VRQ130969:VRU130972 AWC196505:AWG196508 CTI196505:CTM196508 EQO196505:EQS196508 GNU196505:GNY196508 ILA196505:ILE196508 KIG196505:KIK196508 MFM196505:MFQ196508 OCS196505:OCW196508 PZY196505:QAC196508 RXE196505:RXI196508 TUK196505:TUO196508 VRQ196505:VRU196508 AWC262041:AWG262044 CTI262041:CTM262044 EQO262041:EQS262044 GNU262041:GNY262044 ILA262041:ILE262044 KIG262041:KIK262044 MFM262041:MFQ262044 OCS262041:OCW262044 PZY262041:QAC262044 RXE262041:RXI262044 TUK262041:TUO262044 VRQ262041:VRU262044 AWC327577:AWG327580 CTI327577:CTM327580 EQO327577:EQS327580 GNU327577:GNY327580 ILA327577:ILE327580 KIG327577:KIK327580 MFM327577:MFQ327580 OCS327577:OCW327580 PZY327577:QAC327580 RXE327577:RXI327580 TUK327577:TUO327580 VRQ327577:VRU327580 AWC393113:AWG393116 CTI393113:CTM393116 EQO393113:EQS393116 GNU393113:GNY393116 ILA393113:ILE393116 KIG393113:KIK393116 MFM393113:MFQ393116 OCS393113:OCW393116 PZY393113:QAC393116 RXE393113:RXI393116 TUK393113:TUO393116 VRQ393113:VRU393116 AWC458649:AWG458652 CTI458649:CTM458652 EQO458649:EQS458652 GNU458649:GNY458652 ILA458649:ILE458652 KIG458649:KIK458652 MFM458649:MFQ458652 OCS458649:OCW458652 PZY458649:QAC458652 RXE458649:RXI458652 TUK458649:TUO458652 VRQ458649:VRU458652 AWC524185:AWG524188 CTI524185:CTM524188 EQO524185:EQS524188 GNU524185:GNY524188 ILA524185:ILE524188 KIG524185:KIK524188 MFM524185:MFQ524188 OCS524185:OCW524188 PZY524185:QAC524188 RXE524185:RXI524188 TUK524185:TUO524188 VRQ524185:VRU524188 AWC589721:AWG589724 CTI589721:CTM589724 EQO589721:EQS589724 GNU589721:GNY589724 ILA589721:ILE589724 KIG589721:KIK589724 MFM589721:MFQ589724 OCS589721:OCW589724 PZY589721:QAC589724 RXE589721:RXI589724 TUK589721:TUO589724 VRQ589721:VRU589724 AWC655257:AWG655260 CTI655257:CTM655260 EQO655257:EQS655260 GNU655257:GNY655260 ILA655257:ILE655260 KIG655257:KIK655260 MFM655257:MFQ655260 OCS655257:OCW655260 PZY655257:QAC655260 RXE655257:RXI655260 TUK655257:TUO655260 VRQ655257:VRU655260 AWC720793:AWG720796 CTI720793:CTM720796 EQO720793:EQS720796 GNU720793:GNY720796 ILA720793:ILE720796 KIG720793:KIK720796 MFM720793:MFQ720796 OCS720793:OCW720796 PZY720793:QAC720796 RXE720793:RXI720796 TUK720793:TUO720796 VRQ720793:VRU720796 AWC786329:AWG786332 CTI786329:CTM786332 EQO786329:EQS786332 GNU786329:GNY786332 ILA786329:ILE786332 KIG786329:KIK786332 MFM786329:MFQ786332 OCS786329:OCW786332 PZY786329:QAC786332 RXE786329:RXI786332 TUK786329:TUO786332 VRQ786329:VRU786332 AWC851865:AWG851868 CTI851865:CTM851868 EQO851865:EQS851868 GNU851865:GNY851868 ILA851865:ILE851868 KIG851865:KIK851868 MFM851865:MFQ851868 OCS851865:OCW851868 PZY851865:QAC851868 RXE851865:RXI851868 TUK851865:TUO851868 VRQ851865:VRU851868 AWC917401:AWG917404 CTI917401:CTM917404 EQO917401:EQS917404 GNU917401:GNY917404 ILA917401:ILE917404 KIG917401:KIK917404 MFM917401:MFQ917404 OCS917401:OCW917404 PZY917401:QAC917404 RXE917401:RXI917404 TUK917401:TUO917404 VRQ917401:VRU917404 AWC982937:AWG982940 CTI982937:CTM982940 EQO982937:EQS982940 GNU982937:GNY982940 ILA982937:ILE982940 KIG982937:KIK982940 MFM982937:MFQ982940 OCS982937:OCW982940 PZY982937:QAC982940 RXE982937:RXI982940 TUK982937:TUO982940 VRQ982937:VRU982940 AWC65321:AWG65322 CTI65321:CTM65322 EQO65321:EQS65322 GNU65321:GNY65322 ILA65321:ILE65322 KIG65321:KIK65322 MFM65321:MFQ65322 OCS65321:OCW65322 PZY65321:QAC65322 RXE65321:RXI65322 TUK65321:TUO65322 VRQ65321:VRU65322 AWC65425:AWG65426 CTI65425:CTM65426 EQO65425:EQS65426 GNU65425:GNY65426 ILA65425:ILE65426 KIG65425:KIK65426 MFM65425:MFQ65426 OCS65425:OCW65426 PZY65425:QAC65426 RXE65425:RXI65426 TUK65425:TUO65426 VRQ65425:VRU65426 AWC65539:AWG65540 CTI65539:CTM65540 EQO65539:EQS65540 GNU65539:GNY65540 ILA65539:ILE65540 KIG65539:KIK65540 MFM65539:MFQ65540 OCS65539:OCW65540 PZY65539:QAC65540 RXE65539:RXI65540 TUK65539:TUO65540 VRQ65539:VRU65540 AWC65547:AWG65548 CTI65547:CTM65548 EQO65547:EQS65548 GNU65547:GNY65548 ILA65547:ILE65548 KIG65547:KIK65548 MFM65547:MFQ65548 OCS65547:OCW65548 PZY65547:QAC65548 RXE65547:RXI65548 TUK65547:TUO65548 VRQ65547:VRU65548 AWC130857:AWG130858 CTI130857:CTM130858 EQO130857:EQS130858 GNU130857:GNY130858 ILA130857:ILE130858 KIG130857:KIK130858 MFM130857:MFQ130858 OCS130857:OCW130858 PZY130857:QAC130858 RXE130857:RXI130858 TUK130857:TUO130858 VRQ130857:VRU130858 AWC130961:AWG130962 CTI130961:CTM130962 EQO130961:EQS130962 GNU130961:GNY130962 ILA130961:ILE130962 KIG130961:KIK130962 MFM130961:MFQ130962 OCS130961:OCW130962 PZY130961:QAC130962 RXE130961:RXI130962 TUK130961:TUO130962 VRQ130961:VRU130962 AWC131075:AWG131076 CTI131075:CTM131076 EQO131075:EQS131076 GNU131075:GNY131076 ILA131075:ILE131076 KIG131075:KIK131076 MFM131075:MFQ131076 OCS131075:OCW131076 PZY131075:QAC131076 RXE131075:RXI131076 TUK131075:TUO131076 VRQ131075:VRU131076 AWC131083:AWG131084 CTI131083:CTM131084 EQO131083:EQS131084 GNU131083:GNY131084 ILA131083:ILE131084 KIG131083:KIK131084 MFM131083:MFQ131084 OCS131083:OCW131084 PZY131083:QAC131084 RXE131083:RXI131084 TUK131083:TUO131084 VRQ131083:VRU131084 AWC196393:AWG196394 CTI196393:CTM196394 EQO196393:EQS196394 GNU196393:GNY196394 ILA196393:ILE196394 KIG196393:KIK196394 MFM196393:MFQ196394 OCS196393:OCW196394 PZY196393:QAC196394 RXE196393:RXI196394 TUK196393:TUO196394 VRQ196393:VRU196394 AWC196497:AWG196498 CTI196497:CTM196498 EQO196497:EQS196498 GNU196497:GNY196498 ILA196497:ILE196498 KIG196497:KIK196498 MFM196497:MFQ196498 OCS196497:OCW196498 PZY196497:QAC196498 RXE196497:RXI196498 TUK196497:TUO196498 VRQ196497:VRU196498 AWC196611:AWG196612 CTI196611:CTM196612 EQO196611:EQS196612 GNU196611:GNY196612 ILA196611:ILE196612 KIG196611:KIK196612 MFM196611:MFQ196612 OCS196611:OCW196612 PZY196611:QAC196612 RXE196611:RXI196612 TUK196611:TUO196612 VRQ196611:VRU196612 AWC196619:AWG196620 CTI196619:CTM196620 EQO196619:EQS196620 GNU196619:GNY196620 ILA196619:ILE196620 KIG196619:KIK196620 MFM196619:MFQ196620 OCS196619:OCW196620 PZY196619:QAC196620 RXE196619:RXI196620 TUK196619:TUO196620 VRQ196619:VRU196620 AWC261929:AWG261930 CTI261929:CTM261930 EQO261929:EQS261930 GNU261929:GNY261930 ILA261929:ILE261930 KIG261929:KIK261930 MFM261929:MFQ261930 OCS261929:OCW261930 PZY261929:QAC261930 RXE261929:RXI261930 TUK261929:TUO261930 VRQ261929:VRU261930 AWC262033:AWG262034 CTI262033:CTM262034 EQO262033:EQS262034 GNU262033:GNY262034 ILA262033:ILE262034 KIG262033:KIK262034 MFM262033:MFQ262034 OCS262033:OCW262034 PZY262033:QAC262034 RXE262033:RXI262034 TUK262033:TUO262034 VRQ262033:VRU262034 AWC262147:AWG262148 CTI262147:CTM262148 EQO262147:EQS262148 GNU262147:GNY262148 ILA262147:ILE262148 KIG262147:KIK262148 MFM262147:MFQ262148 OCS262147:OCW262148 PZY262147:QAC262148 RXE262147:RXI262148 TUK262147:TUO262148 VRQ262147:VRU262148 AWC262155:AWG262156 CTI262155:CTM262156 EQO262155:EQS262156 GNU262155:GNY262156 ILA262155:ILE262156 KIG262155:KIK262156 MFM262155:MFQ262156 OCS262155:OCW262156 PZY262155:QAC262156 RXE262155:RXI262156 TUK262155:TUO262156 VRQ262155:VRU262156 AWC327465:AWG327466 CTI327465:CTM327466 EQO327465:EQS327466 GNU327465:GNY327466 ILA327465:ILE327466 KIG327465:KIK327466 MFM327465:MFQ327466 OCS327465:OCW327466 PZY327465:QAC327466 RXE327465:RXI327466 TUK327465:TUO327466 VRQ327465:VRU327466 AWC327569:AWG327570 CTI327569:CTM327570 EQO327569:EQS327570 GNU327569:GNY327570 ILA327569:ILE327570 KIG327569:KIK327570 MFM327569:MFQ327570 OCS327569:OCW327570 PZY327569:QAC327570 RXE327569:RXI327570 TUK327569:TUO327570 VRQ327569:VRU327570 AWC327683:AWG327684 CTI327683:CTM327684 EQO327683:EQS327684 GNU327683:GNY327684 ILA327683:ILE327684 KIG327683:KIK327684 MFM327683:MFQ327684 OCS327683:OCW327684 PZY327683:QAC327684 RXE327683:RXI327684 TUK327683:TUO327684 VRQ327683:VRU327684 AWC327691:AWG327692 CTI327691:CTM327692 EQO327691:EQS327692 GNU327691:GNY327692 ILA327691:ILE327692 KIG327691:KIK327692 MFM327691:MFQ327692 OCS327691:OCW327692 PZY327691:QAC327692 RXE327691:RXI327692 TUK327691:TUO327692 VRQ327691:VRU327692 AWC393001:AWG393002 CTI393001:CTM393002 EQO393001:EQS393002 GNU393001:GNY393002 ILA393001:ILE393002 KIG393001:KIK393002 MFM393001:MFQ393002 OCS393001:OCW393002 PZY393001:QAC393002 RXE393001:RXI393002 TUK393001:TUO393002 VRQ393001:VRU393002 AWC393105:AWG393106 CTI393105:CTM393106 EQO393105:EQS393106 GNU393105:GNY393106 ILA393105:ILE393106 KIG393105:KIK393106 MFM393105:MFQ393106 OCS393105:OCW393106 PZY393105:QAC393106 RXE393105:RXI393106 TUK393105:TUO393106 VRQ393105:VRU393106 AWC393219:AWG393220 CTI393219:CTM393220 EQO393219:EQS393220 GNU393219:GNY393220 ILA393219:ILE393220 KIG393219:KIK393220 MFM393219:MFQ393220 OCS393219:OCW393220 PZY393219:QAC393220 RXE393219:RXI393220 TUK393219:TUO393220 VRQ393219:VRU393220 AWC393227:AWG393228 CTI393227:CTM393228 EQO393227:EQS393228 GNU393227:GNY393228 ILA393227:ILE393228 KIG393227:KIK393228 MFM393227:MFQ393228 OCS393227:OCW393228 PZY393227:QAC393228 RXE393227:RXI393228 TUK393227:TUO393228 VRQ393227:VRU393228 AWC458537:AWG458538 CTI458537:CTM458538 EQO458537:EQS458538 GNU458537:GNY458538 ILA458537:ILE458538 KIG458537:KIK458538 MFM458537:MFQ458538 OCS458537:OCW458538 PZY458537:QAC458538 RXE458537:RXI458538 TUK458537:TUO458538 VRQ458537:VRU458538 AWC458641:AWG458642 CTI458641:CTM458642 EQO458641:EQS458642 GNU458641:GNY458642 ILA458641:ILE458642 KIG458641:KIK458642 MFM458641:MFQ458642 OCS458641:OCW458642 PZY458641:QAC458642 RXE458641:RXI458642 TUK458641:TUO458642 VRQ458641:VRU458642 AWC458755:AWG458756 CTI458755:CTM458756 EQO458755:EQS458756 GNU458755:GNY458756 ILA458755:ILE458756 KIG458755:KIK458756 MFM458755:MFQ458756 OCS458755:OCW458756 PZY458755:QAC458756 RXE458755:RXI458756 TUK458755:TUO458756 VRQ458755:VRU458756 AWC458763:AWG458764 CTI458763:CTM458764 EQO458763:EQS458764 GNU458763:GNY458764 ILA458763:ILE458764 KIG458763:KIK458764 MFM458763:MFQ458764 OCS458763:OCW458764 PZY458763:QAC458764 RXE458763:RXI458764 TUK458763:TUO458764 VRQ458763:VRU458764 AWC524073:AWG524074 CTI524073:CTM524074 EQO524073:EQS524074 GNU524073:GNY524074 ILA524073:ILE524074 KIG524073:KIK524074 MFM524073:MFQ524074 OCS524073:OCW524074 PZY524073:QAC524074 RXE524073:RXI524074 TUK524073:TUO524074 VRQ524073:VRU524074 AWC524177:AWG524178 CTI524177:CTM524178 EQO524177:EQS524178 GNU524177:GNY524178 ILA524177:ILE524178 KIG524177:KIK524178 MFM524177:MFQ524178 OCS524177:OCW524178 PZY524177:QAC524178 RXE524177:RXI524178 TUK524177:TUO524178 VRQ524177:VRU524178 AWC524291:AWG524292 CTI524291:CTM524292 EQO524291:EQS524292 GNU524291:GNY524292 ILA524291:ILE524292 KIG524291:KIK524292 MFM524291:MFQ524292 OCS524291:OCW524292 PZY524291:QAC524292 RXE524291:RXI524292 TUK524291:TUO524292 VRQ524291:VRU524292 AWC524299:AWG524300 CTI524299:CTM524300 EQO524299:EQS524300 GNU524299:GNY524300 ILA524299:ILE524300 KIG524299:KIK524300 MFM524299:MFQ524300 OCS524299:OCW524300 PZY524299:QAC524300 RXE524299:RXI524300 TUK524299:TUO524300 VRQ524299:VRU524300 AWC589609:AWG589610 CTI589609:CTM589610 EQO589609:EQS589610 GNU589609:GNY589610 ILA589609:ILE589610 KIG589609:KIK589610 MFM589609:MFQ589610 OCS589609:OCW589610 PZY589609:QAC589610 RXE589609:RXI589610 TUK589609:TUO589610 VRQ589609:VRU589610 AWC589713:AWG589714 CTI589713:CTM589714 EQO589713:EQS589714 GNU589713:GNY589714 ILA589713:ILE589714 KIG589713:KIK589714 MFM589713:MFQ589714 OCS589713:OCW589714 PZY589713:QAC589714 RXE589713:RXI589714 TUK589713:TUO589714 VRQ589713:VRU589714 AWC589827:AWG589828 CTI589827:CTM589828 EQO589827:EQS589828 GNU589827:GNY589828 ILA589827:ILE589828 KIG589827:KIK589828 MFM589827:MFQ589828 OCS589827:OCW589828 PZY589827:QAC589828 RXE589827:RXI589828 TUK589827:TUO589828 VRQ589827:VRU589828 AWC589835:AWG589836 CTI589835:CTM589836 EQO589835:EQS589836 GNU589835:GNY589836 ILA589835:ILE589836 KIG589835:KIK589836 MFM589835:MFQ589836 OCS589835:OCW589836 PZY589835:QAC589836 RXE589835:RXI589836 TUK589835:TUO589836 VRQ589835:VRU589836 AWC655145:AWG655146 CTI655145:CTM655146 EQO655145:EQS655146 GNU655145:GNY655146 ILA655145:ILE655146 KIG655145:KIK655146 MFM655145:MFQ655146 OCS655145:OCW655146 PZY655145:QAC655146 RXE655145:RXI655146 TUK655145:TUO655146 VRQ655145:VRU655146 AWC655249:AWG655250 CTI655249:CTM655250 EQO655249:EQS655250 GNU655249:GNY655250 ILA655249:ILE655250 KIG655249:KIK655250 MFM655249:MFQ655250 OCS655249:OCW655250 PZY655249:QAC655250 RXE655249:RXI655250 TUK655249:TUO655250 VRQ655249:VRU655250 AWC655363:AWG655364 CTI655363:CTM655364 EQO655363:EQS655364 GNU655363:GNY655364 ILA655363:ILE655364 KIG655363:KIK655364 MFM655363:MFQ655364 OCS655363:OCW655364 PZY655363:QAC655364 RXE655363:RXI655364 TUK655363:TUO655364 VRQ655363:VRU655364 AWC655371:AWG655372 CTI655371:CTM655372 EQO655371:EQS655372 GNU655371:GNY655372 ILA655371:ILE655372 KIG655371:KIK655372 MFM655371:MFQ655372 OCS655371:OCW655372 PZY655371:QAC655372 RXE655371:RXI655372 TUK655371:TUO655372 VRQ655371:VRU655372 AWC720681:AWG720682 CTI720681:CTM720682 EQO720681:EQS720682 GNU720681:GNY720682 ILA720681:ILE720682 KIG720681:KIK720682 MFM720681:MFQ720682 OCS720681:OCW720682 PZY720681:QAC720682 RXE720681:RXI720682 TUK720681:TUO720682 VRQ720681:VRU720682 AWC720785:AWG720786 CTI720785:CTM720786 EQO720785:EQS720786 GNU720785:GNY720786 ILA720785:ILE720786 KIG720785:KIK720786 MFM720785:MFQ720786 OCS720785:OCW720786 PZY720785:QAC720786 RXE720785:RXI720786 TUK720785:TUO720786 VRQ720785:VRU720786 AWC720899:AWG720900 CTI720899:CTM720900 EQO720899:EQS720900 GNU720899:GNY720900 ILA720899:ILE720900 KIG720899:KIK720900 MFM720899:MFQ720900 OCS720899:OCW720900 PZY720899:QAC720900 RXE720899:RXI720900 TUK720899:TUO720900 VRQ720899:VRU720900 AWC720907:AWG720908 CTI720907:CTM720908 EQO720907:EQS720908 GNU720907:GNY720908 ILA720907:ILE720908 KIG720907:KIK720908 MFM720907:MFQ720908 OCS720907:OCW720908 PZY720907:QAC720908 RXE720907:RXI720908 TUK720907:TUO720908 VRQ720907:VRU720908 AWC786217:AWG786218 CTI786217:CTM786218 EQO786217:EQS786218 GNU786217:GNY786218 ILA786217:ILE786218 KIG786217:KIK786218 MFM786217:MFQ786218 OCS786217:OCW786218 PZY786217:QAC786218 RXE786217:RXI786218 TUK786217:TUO786218 VRQ786217:VRU786218 AWC786321:AWG786322 CTI786321:CTM786322 EQO786321:EQS786322 GNU786321:GNY786322 ILA786321:ILE786322 KIG786321:KIK786322 MFM786321:MFQ786322 OCS786321:OCW786322 PZY786321:QAC786322 RXE786321:RXI786322 TUK786321:TUO786322 VRQ786321:VRU786322 AWC786435:AWG786436 CTI786435:CTM786436 EQO786435:EQS786436 GNU786435:GNY786436 ILA786435:ILE786436 KIG786435:KIK786436 MFM786435:MFQ786436 OCS786435:OCW786436 PZY786435:QAC786436 RXE786435:RXI786436 TUK786435:TUO786436 VRQ786435:VRU786436 AWC786443:AWG786444 CTI786443:CTM786444 EQO786443:EQS786444 GNU786443:GNY786444 ILA786443:ILE786444 KIG786443:KIK786444 MFM786443:MFQ786444 OCS786443:OCW786444 PZY786443:QAC786444 RXE786443:RXI786444 TUK786443:TUO786444 VRQ786443:VRU786444 AWC851753:AWG851754 CTI851753:CTM851754 EQO851753:EQS851754 GNU851753:GNY851754 ILA851753:ILE851754 KIG851753:KIK851754 MFM851753:MFQ851754 OCS851753:OCW851754 PZY851753:QAC851754 RXE851753:RXI851754 TUK851753:TUO851754 VRQ851753:VRU851754 AWC851857:AWG851858 CTI851857:CTM851858 EQO851857:EQS851858 GNU851857:GNY851858 ILA851857:ILE851858 KIG851857:KIK851858 MFM851857:MFQ851858 OCS851857:OCW851858 PZY851857:QAC851858 RXE851857:RXI851858 TUK851857:TUO851858 VRQ851857:VRU851858 AWC851971:AWG851972 CTI851971:CTM851972 EQO851971:EQS851972 GNU851971:GNY851972 ILA851971:ILE851972 KIG851971:KIK851972 MFM851971:MFQ851972 OCS851971:OCW851972 PZY851971:QAC851972 RXE851971:RXI851972 TUK851971:TUO851972 VRQ851971:VRU851972 AWC851979:AWG851980 CTI851979:CTM851980 EQO851979:EQS851980 GNU851979:GNY851980 ILA851979:ILE851980 KIG851979:KIK851980 MFM851979:MFQ851980 OCS851979:OCW851980 PZY851979:QAC851980 RXE851979:RXI851980 TUK851979:TUO851980 VRQ851979:VRU851980 AWC917289:AWG917290 CTI917289:CTM917290 EQO917289:EQS917290 GNU917289:GNY917290 ILA917289:ILE917290 KIG917289:KIK917290 MFM917289:MFQ917290 OCS917289:OCW917290 PZY917289:QAC917290 RXE917289:RXI917290 TUK917289:TUO917290 VRQ917289:VRU917290 AWC917393:AWG917394 CTI917393:CTM917394 EQO917393:EQS917394 GNU917393:GNY917394 ILA917393:ILE917394 KIG917393:KIK917394 MFM917393:MFQ917394 OCS917393:OCW917394 PZY917393:QAC917394 RXE917393:RXI917394 TUK917393:TUO917394 VRQ917393:VRU917394 AWC917507:AWG917508 CTI917507:CTM917508 EQO917507:EQS917508 GNU917507:GNY917508 ILA917507:ILE917508 KIG917507:KIK917508 MFM917507:MFQ917508 OCS917507:OCW917508 PZY917507:QAC917508 RXE917507:RXI917508 TUK917507:TUO917508 VRQ917507:VRU917508 AWC917515:AWG917516 CTI917515:CTM917516 EQO917515:EQS917516 GNU917515:GNY917516 ILA917515:ILE917516 KIG917515:KIK917516 MFM917515:MFQ917516 OCS917515:OCW917516 PZY917515:QAC917516 RXE917515:RXI917516 TUK917515:TUO917516 VRQ917515:VRU917516 AWC982825:AWG982826 CTI982825:CTM982826 EQO982825:EQS982826 GNU982825:GNY982826 ILA982825:ILE982826 KIG982825:KIK982826 MFM982825:MFQ982826 OCS982825:OCW982826 PZY982825:QAC982826 RXE982825:RXI982826 TUK982825:TUO982826 VRQ982825:VRU982826 AWC982929:AWG982930 CTI982929:CTM982930 EQO982929:EQS982930 GNU982929:GNY982930 ILA982929:ILE982930 KIG982929:KIK982930 MFM982929:MFQ982930 OCS982929:OCW982930 PZY982929:QAC982930 RXE982929:RXI982930 TUK982929:TUO982930 VRQ982929:VRU982930 AWC983043:AWG983044 CTI983043:CTM983044 EQO983043:EQS983044 GNU983043:GNY983044 ILA983043:ILE983044 KIG983043:KIK983044 MFM983043:MFQ983044 OCS983043:OCW983044 PZY983043:QAC983044 RXE983043:RXI983044 TUK983043:TUO983044 VRQ983043:VRU983044 AWC983051:AWG983052 CTI983051:CTM983052 EQO983051:EQS983052 GNU983051:GNY983052 ILA983051:ILE983052 KIG983051:KIK983052 MFM983051:MFQ983052 OCS983051:OCW983052 PZY983051:QAC983052 RXE983051:RXI983052 TUK983051:TUO983052 VRQ983051:VRU983052 AWC65325:AWG65330 CTI65325:CTM65330 EQO65325:EQS65330 GNU65325:GNY65330 ILA65325:ILE65330 KIG65325:KIK65330 MFM65325:MFQ65330 OCS65325:OCW65330 PZY65325:QAC65330 RXE65325:RXI65330 TUK65325:TUO65330 VRQ65325:VRU65330 AWC261933:AWG261938 CTI261933:CTM261938 EQO261933:EQS261938 GNU261933:GNY261938 ILA261933:ILE261938 KIG261933:KIK261938 MFM261933:MFQ261938 OCS261933:OCW261938 PZY261933:QAC261938 RXE261933:RXI261938 TUK261933:TUO261938 VRQ261933:VRU261938 AWC458541:AWG458546 CTI458541:CTM458546 EQO458541:EQS458546 GNU458541:GNY458546 ILA458541:ILE458546 KIG458541:KIK458546 MFM458541:MFQ458546 OCS458541:OCW458546 PZY458541:QAC458546 RXE458541:RXI458546 TUK458541:TUO458546 VRQ458541:VRU458546 AWC655149:AWG655154 CTI655149:CTM655154 EQO655149:EQS655154 GNU655149:GNY655154 ILA655149:ILE655154 KIG655149:KIK655154 MFM655149:MFQ655154 OCS655149:OCW655154 PZY655149:QAC655154 RXE655149:RXI655154 TUK655149:TUO655154 VRQ655149:VRU655154 AWC851757:AWG851762 CTI851757:CTM851762 EQO851757:EQS851762 GNU851757:GNY851762 ILA851757:ILE851762 KIG851757:KIK851762 MFM851757:MFQ851762 OCS851757:OCW851762 PZY851757:QAC851762 RXE851757:RXI851762 TUK851757:TUO851762 VRQ851757:VRU851762 AWC65334:AWG65336 CTI65334:CTM65336 EQO65334:EQS65336 GNU65334:GNY65336 ILA65334:ILE65336 KIG65334:KIK65336 MFM65334:MFQ65336 OCS65334:OCW65336 PZY65334:QAC65336 RXE65334:RXI65336 TUK65334:TUO65336 VRQ65334:VRU65336 AWC65460:AWG65462 CTI65460:CTM65462 EQO65460:EQS65462 GNU65460:GNY65462 ILA65460:ILE65462 KIG65460:KIK65462 MFM65460:MFQ65462 OCS65460:OCW65462 PZY65460:QAC65462 RXE65460:RXI65462 TUK65460:TUO65462 VRQ65460:VRU65462 AWC65478:AWG65480 CTI65478:CTM65480 EQO65478:EQS65480 GNU65478:GNY65480 ILA65478:ILE65480 KIG65478:KIK65480 MFM65478:MFQ65480 OCS65478:OCW65480 PZY65478:QAC65480 RXE65478:RXI65480 TUK65478:TUO65480 VRQ65478:VRU65480 AWC65535:AWG65537 CTI65535:CTM65537 EQO65535:EQS65537 GNU65535:GNY65537 ILA65535:ILE65537 KIG65535:KIK65537 MFM65535:MFQ65537 OCS65535:OCW65537 PZY65535:QAC65537 RXE65535:RXI65537 TUK65535:TUO65537 VRQ65535:VRU65537 AWC131010:AWG131012 CTI131010:CTM131012 EQO131010:EQS131012 GNU131010:GNY131012 ILA131010:ILE131012 KIG131010:KIK131012 MFM131010:MFQ131012 OCS131010:OCW131012 PZY131010:QAC131012 RXE131010:RXI131012 TUK131010:TUO131012 VRQ131010:VRU131012 AWC196581:AWG196583 CTI196581:CTM196583 EQO196581:EQS196583 GNU196581:GNY196583 ILA196581:ILE196583 KIG196581:KIK196583 MFM196581:MFQ196583 OCS196581:OCW196583 PZY196581:QAC196583 RXE196581:RXI196583 TUK196581:TUO196583 VRQ196581:VRU196583 AWC196623:AWG196625 CTI196623:CTM196625 EQO196623:EQS196625 GNU196623:GNY196625 ILA196623:ILE196625 KIG196623:KIK196625 MFM196623:MFQ196625 OCS196623:OCW196625 PZY196623:QAC196625 RXE196623:RXI196625 TUK196623:TUO196625 VRQ196623:VRU196625 AWC196644:AWG196646 CTI196644:CTM196646 EQO196644:EQS196646 GNU196644:GNY196646 ILA196644:ILE196646 KIG196644:KIK196646 MFM196644:MFQ196646 OCS196644:OCW196646 PZY196644:QAC196646 RXE196644:RXI196646 TUK196644:TUO196646 VRQ196644:VRU196646 AWC261942:AWG261944 CTI261942:CTM261944 EQO261942:EQS261944 GNU261942:GNY261944 ILA261942:ILE261944 KIG261942:KIK261944 MFM261942:MFQ261944 OCS261942:OCW261944 PZY261942:QAC261944 RXE261942:RXI261944 TUK261942:TUO261944 VRQ261942:VRU261944 AWC262068:AWG262070 CTI262068:CTM262070 EQO262068:EQS262070 GNU262068:GNY262070 ILA262068:ILE262070 KIG262068:KIK262070 MFM262068:MFQ262070 OCS262068:OCW262070 PZY262068:QAC262070 RXE262068:RXI262070 TUK262068:TUO262070 VRQ262068:VRU262070 AWC262086:AWG262088 CTI262086:CTM262088 EQO262086:EQS262088 GNU262086:GNY262088 ILA262086:ILE262088 KIG262086:KIK262088 MFM262086:MFQ262088 OCS262086:OCW262088 PZY262086:QAC262088 RXE262086:RXI262088 TUK262086:TUO262088 VRQ262086:VRU262088 AWC262143:AWG262145 CTI262143:CTM262145 EQO262143:EQS262145 GNU262143:GNY262145 ILA262143:ILE262145 KIG262143:KIK262145 MFM262143:MFQ262145 OCS262143:OCW262145 PZY262143:QAC262145 RXE262143:RXI262145 TUK262143:TUO262145 VRQ262143:VRU262145 AWC327618:AWG327620 CTI327618:CTM327620 EQO327618:EQS327620 GNU327618:GNY327620 ILA327618:ILE327620 KIG327618:KIK327620 MFM327618:MFQ327620 OCS327618:OCW327620 PZY327618:QAC327620 RXE327618:RXI327620 TUK327618:TUO327620 VRQ327618:VRU327620 AWC393189:AWG393191 CTI393189:CTM393191 EQO393189:EQS393191 GNU393189:GNY393191 ILA393189:ILE393191 KIG393189:KIK393191 MFM393189:MFQ393191 OCS393189:OCW393191 PZY393189:QAC393191 RXE393189:RXI393191 TUK393189:TUO393191 VRQ393189:VRU393191 AWC393231:AWG393233 CTI393231:CTM393233 EQO393231:EQS393233 GNU393231:GNY393233 ILA393231:ILE393233 KIG393231:KIK393233 MFM393231:MFQ393233 OCS393231:OCW393233 PZY393231:QAC393233 RXE393231:RXI393233 TUK393231:TUO393233 VRQ393231:VRU393233 AWC393252:AWG393254 CTI393252:CTM393254 EQO393252:EQS393254 GNU393252:GNY393254 ILA393252:ILE393254 KIG393252:KIK393254 MFM393252:MFQ393254 OCS393252:OCW393254 PZY393252:QAC393254 RXE393252:RXI393254 TUK393252:TUO393254 VRQ393252:VRU393254 AWC458550:AWG458552 CTI458550:CTM458552 EQO458550:EQS458552 GNU458550:GNY458552 ILA458550:ILE458552 KIG458550:KIK458552 MFM458550:MFQ458552 OCS458550:OCW458552 PZY458550:QAC458552 RXE458550:RXI458552 TUK458550:TUO458552 VRQ458550:VRU458552 AWC458676:AWG458678 CTI458676:CTM458678 EQO458676:EQS458678 GNU458676:GNY458678 ILA458676:ILE458678 KIG458676:KIK458678 MFM458676:MFQ458678 OCS458676:OCW458678 PZY458676:QAC458678 RXE458676:RXI458678 TUK458676:TUO458678 VRQ458676:VRU458678 AWC458694:AWG458696 CTI458694:CTM458696 EQO458694:EQS458696 GNU458694:GNY458696 ILA458694:ILE458696 KIG458694:KIK458696 MFM458694:MFQ458696 OCS458694:OCW458696 PZY458694:QAC458696 RXE458694:RXI458696 TUK458694:TUO458696 VRQ458694:VRU458696 AWC458751:AWG458753 CTI458751:CTM458753 EQO458751:EQS458753 GNU458751:GNY458753 ILA458751:ILE458753 KIG458751:KIK458753 MFM458751:MFQ458753 OCS458751:OCW458753 PZY458751:QAC458753 RXE458751:RXI458753 TUK458751:TUO458753 VRQ458751:VRU458753 AWC524226:AWG524228 CTI524226:CTM524228 EQO524226:EQS524228 GNU524226:GNY524228 ILA524226:ILE524228 KIG524226:KIK524228 MFM524226:MFQ524228 OCS524226:OCW524228 PZY524226:QAC524228 RXE524226:RXI524228 TUK524226:TUO524228 VRQ524226:VRU524228 AWC589797:AWG589799 CTI589797:CTM589799 EQO589797:EQS589799 GNU589797:GNY589799 ILA589797:ILE589799 KIG589797:KIK589799 MFM589797:MFQ589799 OCS589797:OCW589799 PZY589797:QAC589799 RXE589797:RXI589799 TUK589797:TUO589799 VRQ589797:VRU589799 AWC589839:AWG589841 CTI589839:CTM589841 EQO589839:EQS589841 GNU589839:GNY589841 ILA589839:ILE589841 KIG589839:KIK589841 MFM589839:MFQ589841 OCS589839:OCW589841 PZY589839:QAC589841 RXE589839:RXI589841 TUK589839:TUO589841 VRQ589839:VRU589841 AWC589860:AWG589862 CTI589860:CTM589862 EQO589860:EQS589862 GNU589860:GNY589862 ILA589860:ILE589862 KIG589860:KIK589862 MFM589860:MFQ589862 OCS589860:OCW589862 PZY589860:QAC589862 RXE589860:RXI589862 TUK589860:TUO589862 VRQ589860:VRU589862 AWC655158:AWG655160 CTI655158:CTM655160 EQO655158:EQS655160 GNU655158:GNY655160 ILA655158:ILE655160 KIG655158:KIK655160 MFM655158:MFQ655160 OCS655158:OCW655160 PZY655158:QAC655160 RXE655158:RXI655160 TUK655158:TUO655160 VRQ655158:VRU655160 AWC655284:AWG655286 CTI655284:CTM655286 EQO655284:EQS655286 GNU655284:GNY655286 ILA655284:ILE655286 KIG655284:KIK655286 MFM655284:MFQ655286 OCS655284:OCW655286 PZY655284:QAC655286 RXE655284:RXI655286 TUK655284:TUO655286 VRQ655284:VRU655286 AWC655302:AWG655304 CTI655302:CTM655304 EQO655302:EQS655304 GNU655302:GNY655304 ILA655302:ILE655304 KIG655302:KIK655304 MFM655302:MFQ655304 OCS655302:OCW655304 PZY655302:QAC655304 RXE655302:RXI655304 TUK655302:TUO655304 VRQ655302:VRU655304 AWC655359:AWG655361 CTI655359:CTM655361 EQO655359:EQS655361 GNU655359:GNY655361 ILA655359:ILE655361 KIG655359:KIK655361 MFM655359:MFQ655361 OCS655359:OCW655361 PZY655359:QAC655361 RXE655359:RXI655361 TUK655359:TUO655361 VRQ655359:VRU655361 AWC720834:AWG720836 CTI720834:CTM720836 EQO720834:EQS720836 GNU720834:GNY720836 ILA720834:ILE720836 KIG720834:KIK720836 MFM720834:MFQ720836 OCS720834:OCW720836 PZY720834:QAC720836 RXE720834:RXI720836 TUK720834:TUO720836 VRQ720834:VRU720836 AWC786405:AWG786407 CTI786405:CTM786407 EQO786405:EQS786407 GNU786405:GNY786407 ILA786405:ILE786407 KIG786405:KIK786407 MFM786405:MFQ786407 OCS786405:OCW786407 PZY786405:QAC786407 RXE786405:RXI786407 TUK786405:TUO786407 VRQ786405:VRU786407 AWC786447:AWG786449 CTI786447:CTM786449 EQO786447:EQS786449 GNU786447:GNY786449 ILA786447:ILE786449 KIG786447:KIK786449 MFM786447:MFQ786449 OCS786447:OCW786449 PZY786447:QAC786449 RXE786447:RXI786449 TUK786447:TUO786449 VRQ786447:VRU786449 AWC786468:AWG786470 CTI786468:CTM786470 EQO786468:EQS786470 GNU786468:GNY786470 ILA786468:ILE786470 KIG786468:KIK786470 MFM786468:MFQ786470 OCS786468:OCW786470 PZY786468:QAC786470 RXE786468:RXI786470 TUK786468:TUO786470 VRQ786468:VRU786470 AWC851766:AWG851768 CTI851766:CTM851768 EQO851766:EQS851768 GNU851766:GNY851768 ILA851766:ILE851768 KIG851766:KIK851768 MFM851766:MFQ851768 OCS851766:OCW851768 PZY851766:QAC851768 RXE851766:RXI851768 TUK851766:TUO851768 VRQ851766:VRU851768 AWC851892:AWG851894 CTI851892:CTM851894 EQO851892:EQS851894 GNU851892:GNY851894 ILA851892:ILE851894 KIG851892:KIK851894 MFM851892:MFQ851894 OCS851892:OCW851894 PZY851892:QAC851894 RXE851892:RXI851894 TUK851892:TUO851894 VRQ851892:VRU851894 AWC851910:AWG851912 CTI851910:CTM851912 EQO851910:EQS851912 GNU851910:GNY851912 ILA851910:ILE851912 KIG851910:KIK851912 MFM851910:MFQ851912 OCS851910:OCW851912 PZY851910:QAC851912 RXE851910:RXI851912 TUK851910:TUO851912 VRQ851910:VRU851912 AWC851967:AWG851969 CTI851967:CTM851969 EQO851967:EQS851969 GNU851967:GNY851969 ILA851967:ILE851969 KIG851967:KIK851969 MFM851967:MFQ851969 OCS851967:OCW851969 PZY851967:QAC851969 RXE851967:RXI851969 TUK851967:TUO851969 VRQ851967:VRU851969 AWC917442:AWG917444 CTI917442:CTM917444 EQO917442:EQS917444 GNU917442:GNY917444 ILA917442:ILE917444 KIG917442:KIK917444 MFM917442:MFQ917444 OCS917442:OCW917444 PZY917442:QAC917444 RXE917442:RXI917444 TUK917442:TUO917444 VRQ917442:VRU917444 AWC983013:AWG983015 CTI983013:CTM983015 EQO983013:EQS983015 GNU983013:GNY983015 ILA983013:ILE983015 KIG983013:KIK983015 MFM983013:MFQ983015 OCS983013:OCW983015 PZY983013:QAC983015 RXE983013:RXI983015 TUK983013:TUO983015 VRQ983013:VRU983015 AWC983055:AWG983057 CTI983055:CTM983057 EQO983055:EQS983057 GNU983055:GNY983057 ILA983055:ILE983057 KIG983055:KIK983057 MFM983055:MFQ983057 OCS983055:OCW983057 PZY983055:QAC983057 RXE983055:RXI983057 TUK983055:TUO983057 VRQ983055:VRU983057 AWC983076:AWG983078 CTI983076:CTM983078 EQO983076:EQS983078 GNU983076:GNY983078 ILA983076:ILE983078 KIG983076:KIK983078 MFM983076:MFQ983078 OCS983076:OCW983078 PZY983076:QAC983078 RXE983076:RXI983078 TUK983076:TUO983078 VRQ983076:VRU983078 AWC65341:AWG65348 CTI65341:CTM65348 EQO65341:EQS65348 GNU65341:GNY65348 ILA65341:ILE65348 KIG65341:KIK65348 MFM65341:MFQ65348 OCS65341:OCW65348 PZY65341:QAC65348 RXE65341:RXI65348 TUK65341:TUO65348 VRQ65341:VRU65348 AWC130877:AWG130884 CTI130877:CTM130884 EQO130877:EQS130884 GNU130877:GNY130884 ILA130877:ILE130884 KIG130877:KIK130884 MFM130877:MFQ130884 OCS130877:OCW130884 PZY130877:QAC130884 RXE130877:RXI130884 TUK130877:TUO130884 VRQ130877:VRU130884 AWC196413:AWG196420 CTI196413:CTM196420 EQO196413:EQS196420 GNU196413:GNY196420 ILA196413:ILE196420 KIG196413:KIK196420 MFM196413:MFQ196420 OCS196413:OCW196420 PZY196413:QAC196420 RXE196413:RXI196420 TUK196413:TUO196420 VRQ196413:VRU196420 AWC261949:AWG261956 CTI261949:CTM261956 EQO261949:EQS261956 GNU261949:GNY261956 ILA261949:ILE261956 KIG261949:KIK261956 MFM261949:MFQ261956 OCS261949:OCW261956 PZY261949:QAC261956 RXE261949:RXI261956 TUK261949:TUO261956 VRQ261949:VRU261956 AWC327485:AWG327492 CTI327485:CTM327492 EQO327485:EQS327492 GNU327485:GNY327492 ILA327485:ILE327492 KIG327485:KIK327492 MFM327485:MFQ327492 OCS327485:OCW327492 PZY327485:QAC327492 RXE327485:RXI327492 TUK327485:TUO327492 VRQ327485:VRU327492 AWC393021:AWG393028 CTI393021:CTM393028 EQO393021:EQS393028 GNU393021:GNY393028 ILA393021:ILE393028 KIG393021:KIK393028 MFM393021:MFQ393028 OCS393021:OCW393028 PZY393021:QAC393028 RXE393021:RXI393028 TUK393021:TUO393028 VRQ393021:VRU393028 AWC458557:AWG458564 CTI458557:CTM458564 EQO458557:EQS458564 GNU458557:GNY458564 ILA458557:ILE458564 KIG458557:KIK458564 MFM458557:MFQ458564 OCS458557:OCW458564 PZY458557:QAC458564 RXE458557:RXI458564 TUK458557:TUO458564 VRQ458557:VRU458564 AWC524093:AWG524100 CTI524093:CTM524100 EQO524093:EQS524100 GNU524093:GNY524100 ILA524093:ILE524100 KIG524093:KIK524100 MFM524093:MFQ524100 OCS524093:OCW524100 PZY524093:QAC524100 RXE524093:RXI524100 TUK524093:TUO524100 VRQ524093:VRU524100 AWC589629:AWG589636 CTI589629:CTM589636 EQO589629:EQS589636 GNU589629:GNY589636 ILA589629:ILE589636 KIG589629:KIK589636 MFM589629:MFQ589636 OCS589629:OCW589636 PZY589629:QAC589636 RXE589629:RXI589636 TUK589629:TUO589636 VRQ589629:VRU589636 AWC655165:AWG655172 CTI655165:CTM655172 EQO655165:EQS655172 GNU655165:GNY655172 ILA655165:ILE655172 KIG655165:KIK655172 MFM655165:MFQ655172 OCS655165:OCW655172 PZY655165:QAC655172 RXE655165:RXI655172 TUK655165:TUO655172 VRQ655165:VRU655172 AWC720701:AWG720708 CTI720701:CTM720708 EQO720701:EQS720708 GNU720701:GNY720708 ILA720701:ILE720708 KIG720701:KIK720708 MFM720701:MFQ720708 OCS720701:OCW720708 PZY720701:QAC720708 RXE720701:RXI720708 TUK720701:TUO720708 VRQ720701:VRU720708 AWC786237:AWG786244 CTI786237:CTM786244 EQO786237:EQS786244 GNU786237:GNY786244 ILA786237:ILE786244 KIG786237:KIK786244 MFM786237:MFQ786244 OCS786237:OCW786244 PZY786237:QAC786244 RXE786237:RXI786244 TUK786237:TUO786244 VRQ786237:VRU786244 AWC851773:AWG851780 CTI851773:CTM851780 EQO851773:EQS851780 GNU851773:GNY851780 ILA851773:ILE851780 KIG851773:KIK851780 MFM851773:MFQ851780 OCS851773:OCW851780 PZY851773:QAC851780 RXE851773:RXI851780 TUK851773:TUO851780 VRQ851773:VRU851780 AWC917309:AWG917316 CTI917309:CTM917316 EQO917309:EQS917316 GNU917309:GNY917316 ILA917309:ILE917316 KIG917309:KIK917316 MFM917309:MFQ917316 OCS917309:OCW917316 PZY917309:QAC917316 RXE917309:RXI917316 TUK917309:TUO917316 VRQ917309:VRU917316 AWC982845:AWG982852 CTI982845:CTM982852 EQO982845:EQS982852 GNU982845:GNY982852 ILA982845:ILE982852 KIG982845:KIK982852 MFM982845:MFQ982852 OCS982845:OCW982852 PZY982845:QAC982852 RXE982845:RXI982852 TUK982845:TUO982852 VRQ982845:VRU982852 AWC65350:AWG65353 CTI65350:CTM65353 EQO65350:EQS65353 GNU65350:GNY65353 ILA65350:ILE65353 KIG65350:KIK65353 MFM65350:MFQ65353 OCS65350:OCW65353 PZY65350:QAC65353 RXE65350:RXI65353 TUK65350:TUO65353 VRQ65350:VRU65353 AWC65438:AWG65441 CTI65438:CTM65441 EQO65438:EQS65441 GNU65438:GNY65441 ILA65438:ILE65441 KIG65438:KIK65441 MFM65438:MFQ65441 OCS65438:OCW65441 PZY65438:QAC65441 RXE65438:RXI65441 TUK65438:TUO65441 VRQ65438:VRU65441 AWC65542:AWG65545 CTI65542:CTM65545 EQO65542:EQS65545 GNU65542:GNY65545 ILA65542:ILE65545 KIG65542:KIK65545 MFM65542:MFQ65545 OCS65542:OCW65545 PZY65542:QAC65545 RXE65542:RXI65545 TUK65542:TUO65545 VRQ65542:VRU65545 AWC130886:AWG130889 CTI130886:CTM130889 EQO130886:EQS130889 GNU130886:GNY130889 ILA130886:ILE130889 KIG130886:KIK130889 MFM130886:MFQ130889 OCS130886:OCW130889 PZY130886:QAC130889 RXE130886:RXI130889 TUK130886:TUO130889 VRQ130886:VRU130889 AWC130974:AWG130977 CTI130974:CTM130977 EQO130974:EQS130977 GNU130974:GNY130977 ILA130974:ILE130977 KIG130974:KIK130977 MFM130974:MFQ130977 OCS130974:OCW130977 PZY130974:QAC130977 RXE130974:RXI130977 TUK130974:TUO130977 VRQ130974:VRU130977 AWC131078:AWG131081 CTI131078:CTM131081 EQO131078:EQS131081 GNU131078:GNY131081 ILA131078:ILE131081 KIG131078:KIK131081 MFM131078:MFQ131081 OCS131078:OCW131081 PZY131078:QAC131081 RXE131078:RXI131081 TUK131078:TUO131081 VRQ131078:VRU131081 AWC196422:AWG196425 CTI196422:CTM196425 EQO196422:EQS196425 GNU196422:GNY196425 ILA196422:ILE196425 KIG196422:KIK196425 MFM196422:MFQ196425 OCS196422:OCW196425 PZY196422:QAC196425 RXE196422:RXI196425 TUK196422:TUO196425 VRQ196422:VRU196425 AWC196510:AWG196513 CTI196510:CTM196513 EQO196510:EQS196513 GNU196510:GNY196513 ILA196510:ILE196513 KIG196510:KIK196513 MFM196510:MFQ196513 OCS196510:OCW196513 PZY196510:QAC196513 RXE196510:RXI196513 TUK196510:TUO196513 VRQ196510:VRU196513 AWC196614:AWG196617 CTI196614:CTM196617 EQO196614:EQS196617 GNU196614:GNY196617 ILA196614:ILE196617 KIG196614:KIK196617 MFM196614:MFQ196617 OCS196614:OCW196617 PZY196614:QAC196617 RXE196614:RXI196617 TUK196614:TUO196617 VRQ196614:VRU196617 AWC261958:AWG261961 CTI261958:CTM261961 EQO261958:EQS261961 GNU261958:GNY261961 ILA261958:ILE261961 KIG261958:KIK261961 MFM261958:MFQ261961 OCS261958:OCW261961 PZY261958:QAC261961 RXE261958:RXI261961 TUK261958:TUO261961 VRQ261958:VRU261961 AWC262046:AWG262049 CTI262046:CTM262049 EQO262046:EQS262049 GNU262046:GNY262049 ILA262046:ILE262049 KIG262046:KIK262049 MFM262046:MFQ262049 OCS262046:OCW262049 PZY262046:QAC262049 RXE262046:RXI262049 TUK262046:TUO262049 VRQ262046:VRU262049 AWC262150:AWG262153 CTI262150:CTM262153 EQO262150:EQS262153 GNU262150:GNY262153 ILA262150:ILE262153 KIG262150:KIK262153 MFM262150:MFQ262153 OCS262150:OCW262153 PZY262150:QAC262153 RXE262150:RXI262153 TUK262150:TUO262153 VRQ262150:VRU262153 AWC327494:AWG327497 CTI327494:CTM327497 EQO327494:EQS327497 GNU327494:GNY327497 ILA327494:ILE327497 KIG327494:KIK327497 MFM327494:MFQ327497 OCS327494:OCW327497 PZY327494:QAC327497 RXE327494:RXI327497 TUK327494:TUO327497 VRQ327494:VRU327497 AWC327582:AWG327585 CTI327582:CTM327585 EQO327582:EQS327585 GNU327582:GNY327585 ILA327582:ILE327585 KIG327582:KIK327585 MFM327582:MFQ327585 OCS327582:OCW327585 PZY327582:QAC327585 RXE327582:RXI327585 TUK327582:TUO327585 VRQ327582:VRU327585 AWC327686:AWG327689 CTI327686:CTM327689 EQO327686:EQS327689 GNU327686:GNY327689 ILA327686:ILE327689 KIG327686:KIK327689 MFM327686:MFQ327689 OCS327686:OCW327689 PZY327686:QAC327689 RXE327686:RXI327689 TUK327686:TUO327689 VRQ327686:VRU327689 AWC393030:AWG393033 CTI393030:CTM393033 EQO393030:EQS393033 GNU393030:GNY393033 ILA393030:ILE393033 KIG393030:KIK393033 MFM393030:MFQ393033 OCS393030:OCW393033 PZY393030:QAC393033 RXE393030:RXI393033 TUK393030:TUO393033 VRQ393030:VRU393033 AWC393118:AWG393121 CTI393118:CTM393121 EQO393118:EQS393121 GNU393118:GNY393121 ILA393118:ILE393121 KIG393118:KIK393121 MFM393118:MFQ393121 OCS393118:OCW393121 PZY393118:QAC393121 RXE393118:RXI393121 TUK393118:TUO393121 VRQ393118:VRU393121 AWC393222:AWG393225 CTI393222:CTM393225 EQO393222:EQS393225 GNU393222:GNY393225 ILA393222:ILE393225 KIG393222:KIK393225 MFM393222:MFQ393225 OCS393222:OCW393225 PZY393222:QAC393225 RXE393222:RXI393225 TUK393222:TUO393225 VRQ393222:VRU393225 AWC458566:AWG458569 CTI458566:CTM458569 EQO458566:EQS458569 GNU458566:GNY458569 ILA458566:ILE458569 KIG458566:KIK458569 MFM458566:MFQ458569 OCS458566:OCW458569 PZY458566:QAC458569 RXE458566:RXI458569 TUK458566:TUO458569 VRQ458566:VRU458569 AWC458654:AWG458657 CTI458654:CTM458657 EQO458654:EQS458657 GNU458654:GNY458657 ILA458654:ILE458657 KIG458654:KIK458657 MFM458654:MFQ458657 OCS458654:OCW458657 PZY458654:QAC458657 RXE458654:RXI458657 TUK458654:TUO458657 VRQ458654:VRU458657 AWC458758:AWG458761 CTI458758:CTM458761 EQO458758:EQS458761 GNU458758:GNY458761 ILA458758:ILE458761 KIG458758:KIK458761 MFM458758:MFQ458761 OCS458758:OCW458761 PZY458758:QAC458761 RXE458758:RXI458761 TUK458758:TUO458761 VRQ458758:VRU458761 AWC524102:AWG524105 CTI524102:CTM524105 EQO524102:EQS524105 GNU524102:GNY524105 ILA524102:ILE524105 KIG524102:KIK524105 MFM524102:MFQ524105 OCS524102:OCW524105 PZY524102:QAC524105 RXE524102:RXI524105 TUK524102:TUO524105 VRQ524102:VRU524105 AWC524190:AWG524193 CTI524190:CTM524193 EQO524190:EQS524193 GNU524190:GNY524193 ILA524190:ILE524193 KIG524190:KIK524193 MFM524190:MFQ524193 OCS524190:OCW524193 PZY524190:QAC524193 RXE524190:RXI524193 TUK524190:TUO524193 VRQ524190:VRU524193 AWC524294:AWG524297 CTI524294:CTM524297 EQO524294:EQS524297 GNU524294:GNY524297 ILA524294:ILE524297 KIG524294:KIK524297 MFM524294:MFQ524297 OCS524294:OCW524297 PZY524294:QAC524297 RXE524294:RXI524297 TUK524294:TUO524297 VRQ524294:VRU524297 AWC589638:AWG589641 CTI589638:CTM589641 EQO589638:EQS589641 GNU589638:GNY589641 ILA589638:ILE589641 KIG589638:KIK589641 MFM589638:MFQ589641 OCS589638:OCW589641 PZY589638:QAC589641 RXE589638:RXI589641 TUK589638:TUO589641 VRQ589638:VRU589641 AWC589726:AWG589729 CTI589726:CTM589729 EQO589726:EQS589729 GNU589726:GNY589729 ILA589726:ILE589729 KIG589726:KIK589729 MFM589726:MFQ589729 OCS589726:OCW589729 PZY589726:QAC589729 RXE589726:RXI589729 TUK589726:TUO589729 VRQ589726:VRU589729 AWC589830:AWG589833 CTI589830:CTM589833 EQO589830:EQS589833 GNU589830:GNY589833 ILA589830:ILE589833 KIG589830:KIK589833 MFM589830:MFQ589833 OCS589830:OCW589833 PZY589830:QAC589833 RXE589830:RXI589833 TUK589830:TUO589833 VRQ589830:VRU589833 AWC655174:AWG655177 CTI655174:CTM655177 EQO655174:EQS655177 GNU655174:GNY655177 ILA655174:ILE655177 KIG655174:KIK655177 MFM655174:MFQ655177 OCS655174:OCW655177 PZY655174:QAC655177 RXE655174:RXI655177 TUK655174:TUO655177 VRQ655174:VRU655177 AWC655262:AWG655265 CTI655262:CTM655265 EQO655262:EQS655265 GNU655262:GNY655265 ILA655262:ILE655265 KIG655262:KIK655265 MFM655262:MFQ655265 OCS655262:OCW655265 PZY655262:QAC655265 RXE655262:RXI655265 TUK655262:TUO655265 VRQ655262:VRU655265 AWC655366:AWG655369 CTI655366:CTM655369 EQO655366:EQS655369 GNU655366:GNY655369 ILA655366:ILE655369 KIG655366:KIK655369 MFM655366:MFQ655369 OCS655366:OCW655369 PZY655366:QAC655369 RXE655366:RXI655369 TUK655366:TUO655369 VRQ655366:VRU655369 AWC720710:AWG720713 CTI720710:CTM720713 EQO720710:EQS720713 GNU720710:GNY720713 ILA720710:ILE720713 KIG720710:KIK720713 MFM720710:MFQ720713 OCS720710:OCW720713 PZY720710:QAC720713 RXE720710:RXI720713 TUK720710:TUO720713 VRQ720710:VRU720713 AWC720798:AWG720801 CTI720798:CTM720801 EQO720798:EQS720801 GNU720798:GNY720801 ILA720798:ILE720801 KIG720798:KIK720801 MFM720798:MFQ720801 OCS720798:OCW720801 PZY720798:QAC720801 RXE720798:RXI720801 TUK720798:TUO720801 VRQ720798:VRU720801 AWC720902:AWG720905 CTI720902:CTM720905 EQO720902:EQS720905 GNU720902:GNY720905 ILA720902:ILE720905 KIG720902:KIK720905 MFM720902:MFQ720905 OCS720902:OCW720905 PZY720902:QAC720905 RXE720902:RXI720905 TUK720902:TUO720905 VRQ720902:VRU720905 AWC786246:AWG786249 CTI786246:CTM786249 EQO786246:EQS786249 GNU786246:GNY786249 ILA786246:ILE786249 KIG786246:KIK786249 MFM786246:MFQ786249 OCS786246:OCW786249 PZY786246:QAC786249 RXE786246:RXI786249 TUK786246:TUO786249 VRQ786246:VRU786249 AWC786334:AWG786337 CTI786334:CTM786337 EQO786334:EQS786337 GNU786334:GNY786337 ILA786334:ILE786337 KIG786334:KIK786337 MFM786334:MFQ786337 OCS786334:OCW786337 PZY786334:QAC786337 RXE786334:RXI786337 TUK786334:TUO786337 VRQ786334:VRU786337 AWC786438:AWG786441 CTI786438:CTM786441 EQO786438:EQS786441 GNU786438:GNY786441 ILA786438:ILE786441 KIG786438:KIK786441 MFM786438:MFQ786441 OCS786438:OCW786441 PZY786438:QAC786441 RXE786438:RXI786441 TUK786438:TUO786441 VRQ786438:VRU786441 AWC851782:AWG851785 CTI851782:CTM851785 EQO851782:EQS851785 GNU851782:GNY851785 ILA851782:ILE851785 KIG851782:KIK851785 MFM851782:MFQ851785 OCS851782:OCW851785 PZY851782:QAC851785 RXE851782:RXI851785 TUK851782:TUO851785 VRQ851782:VRU851785 AWC851870:AWG851873 CTI851870:CTM851873 EQO851870:EQS851873 GNU851870:GNY851873 ILA851870:ILE851873 KIG851870:KIK851873 MFM851870:MFQ851873 OCS851870:OCW851873 PZY851870:QAC851873 RXE851870:RXI851873 TUK851870:TUO851873 VRQ851870:VRU851873 AWC851974:AWG851977 CTI851974:CTM851977 EQO851974:EQS851977 GNU851974:GNY851977 ILA851974:ILE851977 KIG851974:KIK851977 MFM851974:MFQ851977 OCS851974:OCW851977 PZY851974:QAC851977 RXE851974:RXI851977 TUK851974:TUO851977 VRQ851974:VRU851977 AWC917318:AWG917321 CTI917318:CTM917321 EQO917318:EQS917321 GNU917318:GNY917321 ILA917318:ILE917321 KIG917318:KIK917321 MFM917318:MFQ917321 OCS917318:OCW917321 PZY917318:QAC917321 RXE917318:RXI917321 TUK917318:TUO917321 VRQ917318:VRU917321 AWC917406:AWG917409 CTI917406:CTM917409 EQO917406:EQS917409 GNU917406:GNY917409 ILA917406:ILE917409 KIG917406:KIK917409 MFM917406:MFQ917409 OCS917406:OCW917409 PZY917406:QAC917409 RXE917406:RXI917409 TUK917406:TUO917409 VRQ917406:VRU917409 AWC917510:AWG917513 CTI917510:CTM917513 EQO917510:EQS917513 GNU917510:GNY917513 ILA917510:ILE917513 KIG917510:KIK917513 MFM917510:MFQ917513 OCS917510:OCW917513 PZY917510:QAC917513 RXE917510:RXI917513 TUK917510:TUO917513 VRQ917510:VRU917513 AWC982854:AWG982857 CTI982854:CTM982857 EQO982854:EQS982857 GNU982854:GNY982857 ILA982854:ILE982857 KIG982854:KIK982857 MFM982854:MFQ982857 OCS982854:OCW982857 PZY982854:QAC982857 RXE982854:RXI982857 TUK982854:TUO982857 VRQ982854:VRU982857 AWC982942:AWG982945 CTI982942:CTM982945 EQO982942:EQS982945 GNU982942:GNY982945 ILA982942:ILE982945 KIG982942:KIK982945 MFM982942:MFQ982945 OCS982942:OCW982945 PZY982942:QAC982945 RXE982942:RXI982945 TUK982942:TUO982945 VRQ982942:VRU982945 AWC983046:AWG983049 CTI983046:CTM983049 EQO983046:EQS983049 GNU983046:GNY983049 ILA983046:ILE983049 KIG983046:KIK983049 MFM983046:MFQ983049 OCS983046:OCW983049 PZY983046:QAC983049 RXE983046:RXI983049 TUK983046:TUO983049 VRQ983046:VRU983049 AWC65394:AWG65402 CTI65394:CTM65402 EQO65394:EQS65402 GNU65394:GNY65402 ILA65394:ILE65402 KIG65394:KIK65402 MFM65394:MFQ65402 OCS65394:OCW65402 PZY65394:QAC65402 RXE65394:RXI65402 TUK65394:TUO65402 VRQ65394:VRU65402 AWC589752:AWG589760 CTI589752:CTM589760 EQO589752:EQS589760 GNU589752:GNY589760 ILA589752:ILE589760 KIG589752:KIK589760 MFM589752:MFQ589760 OCS589752:OCW589760 PZY589752:QAC589760 RXE589752:RXI589760 TUK589752:TUO589760 VRQ589752:VRU589760 AWC655218:AWG655226 CTI655218:CTM655226 EQO655218:EQS655226 GNU655218:GNY655226 ILA655218:ILE655226 KIG655218:KIK655226 MFM655218:MFQ655226 OCS655218:OCW655226 PZY655218:QAC655226 RXE655218:RXI655226 TUK655218:TUO655226 VRQ655218:VRU655226 AWC65407:AWG65411 CTI65407:CTM65411 EQO65407:EQS65411 GNU65407:GNY65411 ILA65407:ILE65411 KIG65407:KIK65411 MFM65407:MFQ65411 OCS65407:OCW65411 PZY65407:QAC65411 RXE65407:RXI65411 TUK65407:TUO65411 VRQ65407:VRU65411 AWC65502:AWG65506 CTI65502:CTM65506 EQO65502:EQS65506 GNU65502:GNY65506 ILA65502:ILE65506 KIG65502:KIK65506 MFM65502:MFQ65506 OCS65502:OCW65506 PZY65502:QAC65506 RXE65502:RXI65506 TUK65502:TUO65506 VRQ65502:VRU65506 AWC393087:AWG393091 CTI393087:CTM393091 EQO393087:EQS393091 GNU393087:GNY393091 ILA393087:ILE393091 KIG393087:KIK393091 MFM393087:MFQ393091 OCS393087:OCW393091 PZY393087:QAC393091 RXE393087:RXI393091 TUK393087:TUO393091 VRQ393087:VRU393091 AWC393182:AWG393186 CTI393182:CTM393186 EQO393182:EQS393186 GNU393182:GNY393186 ILA393182:ILE393186 KIG393182:KIK393186 MFM393182:MFQ393186 OCS393182:OCW393186 PZY393182:QAC393186 RXE393182:RXI393186 TUK393182:TUO393186 VRQ393182:VRU393186 AWC720767:AWG720771 CTI720767:CTM720771 EQO720767:EQS720771 GNU720767:GNY720771 ILA720767:ILE720771 KIG720767:KIK720771 MFM720767:MFQ720771 OCS720767:OCW720771 PZY720767:QAC720771 RXE720767:RXI720771 TUK720767:TUO720771 VRQ720767:VRU720771 AWC720862:AWG720866 CTI720862:CTM720866 EQO720862:EQS720866 GNU720862:GNY720866 ILA720862:ILE720866 KIG720862:KIK720866 MFM720862:MFQ720866 OCS720862:OCW720866 PZY720862:QAC720866 RXE720862:RXI720866 TUK720862:TUO720866 VRQ720862:VRU720866 AWC65413:AWG65423 CTI65413:CTM65423 EQO65413:EQS65423 GNU65413:GNY65423 ILA65413:ILE65423 KIG65413:KIK65423 MFM65413:MFQ65423 OCS65413:OCW65423 PZY65413:QAC65423 RXE65413:RXI65423 TUK65413:TUO65423 VRQ65413:VRU65423 AWC786309:AWG786319 CTI786309:CTM786319 EQO786309:EQS786319 GNU786309:GNY786319 ILA786309:ILE786319 KIG786309:KIK786319 MFM786309:MFQ786319 OCS786309:OCW786319 PZY786309:QAC786319 RXE786309:RXI786319 TUK786309:TUO786319 VRQ786309:VRU786319 AWC65428:AWG65431 CTI65428:CTM65431 EQO65428:EQS65431 GNU65428:GNY65431 ILA65428:ILE65431 KIG65428:KIK65431 MFM65428:MFQ65431 OCS65428:OCW65431 PZY65428:QAC65431 RXE65428:RXI65431 TUK65428:TUO65431 VRQ65428:VRU65431 AWC65576:AWG65579 CTI65576:CTM65579 EQO65576:EQS65579 GNU65576:GNY65579 ILA65576:ILE65579 KIG65576:KIK65579 MFM65576:MFQ65579 OCS65576:OCW65579 PZY65576:QAC65579 RXE65576:RXI65579 TUK65576:TUO65579 VRQ65576:VRU65579 AWC130964:AWG130967 CTI130964:CTM130967 EQO130964:EQS130967 GNU130964:GNY130967 ILA130964:ILE130967 KIG130964:KIK130967 MFM130964:MFQ130967 OCS130964:OCW130967 PZY130964:QAC130967 RXE130964:RXI130967 TUK130964:TUO130967 VRQ130964:VRU130967 AWC131112:AWG131115 CTI131112:CTM131115 EQO131112:EQS131115 GNU131112:GNY131115 ILA131112:ILE131115 KIG131112:KIK131115 MFM131112:MFQ131115 OCS131112:OCW131115 PZY131112:QAC131115 RXE131112:RXI131115 TUK131112:TUO131115 VRQ131112:VRU131115 AWC196500:AWG196503 CTI196500:CTM196503 EQO196500:EQS196503 GNU196500:GNY196503 ILA196500:ILE196503 KIG196500:KIK196503 MFM196500:MFQ196503 OCS196500:OCW196503 PZY196500:QAC196503 RXE196500:RXI196503 TUK196500:TUO196503 VRQ196500:VRU196503 AWC196648:AWG196651 CTI196648:CTM196651 EQO196648:EQS196651 GNU196648:GNY196651 ILA196648:ILE196651 KIG196648:KIK196651 MFM196648:MFQ196651 OCS196648:OCW196651 PZY196648:QAC196651 RXE196648:RXI196651 TUK196648:TUO196651 VRQ196648:VRU196651 AWC262036:AWG262039 CTI262036:CTM262039 EQO262036:EQS262039 GNU262036:GNY262039 ILA262036:ILE262039 KIG262036:KIK262039 MFM262036:MFQ262039 OCS262036:OCW262039 PZY262036:QAC262039 RXE262036:RXI262039 TUK262036:TUO262039 VRQ262036:VRU262039 AWC262184:AWG262187 CTI262184:CTM262187 EQO262184:EQS262187 GNU262184:GNY262187 ILA262184:ILE262187 KIG262184:KIK262187 MFM262184:MFQ262187 OCS262184:OCW262187 PZY262184:QAC262187 RXE262184:RXI262187 TUK262184:TUO262187 VRQ262184:VRU262187 AWC327572:AWG327575 CTI327572:CTM327575 EQO327572:EQS327575 GNU327572:GNY327575 ILA327572:ILE327575 KIG327572:KIK327575 MFM327572:MFQ327575 OCS327572:OCW327575 PZY327572:QAC327575 RXE327572:RXI327575 TUK327572:TUO327575 VRQ327572:VRU327575 AWC327720:AWG327723 CTI327720:CTM327723 EQO327720:EQS327723 GNU327720:GNY327723 ILA327720:ILE327723 KIG327720:KIK327723 MFM327720:MFQ327723 OCS327720:OCW327723 PZY327720:QAC327723 RXE327720:RXI327723 TUK327720:TUO327723 VRQ327720:VRU327723 AWC393108:AWG393111 CTI393108:CTM393111 EQO393108:EQS393111 GNU393108:GNY393111 ILA393108:ILE393111 KIG393108:KIK393111 MFM393108:MFQ393111 OCS393108:OCW393111 PZY393108:QAC393111 RXE393108:RXI393111 TUK393108:TUO393111 VRQ393108:VRU393111 AWC393256:AWG393259 CTI393256:CTM393259 EQO393256:EQS393259 GNU393256:GNY393259 ILA393256:ILE393259 KIG393256:KIK393259 MFM393256:MFQ393259 OCS393256:OCW393259 PZY393256:QAC393259 RXE393256:RXI393259 TUK393256:TUO393259 VRQ393256:VRU393259 AWC458644:AWG458647 CTI458644:CTM458647 EQO458644:EQS458647 GNU458644:GNY458647 ILA458644:ILE458647 KIG458644:KIK458647 MFM458644:MFQ458647 OCS458644:OCW458647 PZY458644:QAC458647 RXE458644:RXI458647 TUK458644:TUO458647 VRQ458644:VRU458647 AWC458792:AWG458795 CTI458792:CTM458795 EQO458792:EQS458795 GNU458792:GNY458795 ILA458792:ILE458795 KIG458792:KIK458795 MFM458792:MFQ458795 OCS458792:OCW458795 PZY458792:QAC458795 RXE458792:RXI458795 TUK458792:TUO458795 VRQ458792:VRU458795 AWC524180:AWG524183 CTI524180:CTM524183 EQO524180:EQS524183 GNU524180:GNY524183 ILA524180:ILE524183 KIG524180:KIK524183 MFM524180:MFQ524183 OCS524180:OCW524183 PZY524180:QAC524183 RXE524180:RXI524183 TUK524180:TUO524183 VRQ524180:VRU524183 AWC524328:AWG524331 CTI524328:CTM524331 EQO524328:EQS524331 GNU524328:GNY524331 ILA524328:ILE524331 KIG524328:KIK524331 MFM524328:MFQ524331 OCS524328:OCW524331 PZY524328:QAC524331 RXE524328:RXI524331 TUK524328:TUO524331 VRQ524328:VRU524331 AWC589716:AWG589719 CTI589716:CTM589719 EQO589716:EQS589719 GNU589716:GNY589719 ILA589716:ILE589719 KIG589716:KIK589719 MFM589716:MFQ589719 OCS589716:OCW589719 PZY589716:QAC589719 RXE589716:RXI589719 TUK589716:TUO589719 VRQ589716:VRU589719 AWC589864:AWG589867 CTI589864:CTM589867 EQO589864:EQS589867 GNU589864:GNY589867 ILA589864:ILE589867 KIG589864:KIK589867 MFM589864:MFQ589867 OCS589864:OCW589867 PZY589864:QAC589867 RXE589864:RXI589867 TUK589864:TUO589867 VRQ589864:VRU589867 AWC655252:AWG655255 CTI655252:CTM655255 EQO655252:EQS655255 GNU655252:GNY655255 ILA655252:ILE655255 KIG655252:KIK655255 MFM655252:MFQ655255 OCS655252:OCW655255 PZY655252:QAC655255 RXE655252:RXI655255 TUK655252:TUO655255 VRQ655252:VRU655255 AWC655400:AWG655403 CTI655400:CTM655403 EQO655400:EQS655403 GNU655400:GNY655403 ILA655400:ILE655403 KIG655400:KIK655403 MFM655400:MFQ655403 OCS655400:OCW655403 PZY655400:QAC655403 RXE655400:RXI655403 TUK655400:TUO655403 VRQ655400:VRU655403 AWC720788:AWG720791 CTI720788:CTM720791 EQO720788:EQS720791 GNU720788:GNY720791 ILA720788:ILE720791 KIG720788:KIK720791 MFM720788:MFQ720791 OCS720788:OCW720791 PZY720788:QAC720791 RXE720788:RXI720791 TUK720788:TUO720791 VRQ720788:VRU720791 AWC720936:AWG720939 CTI720936:CTM720939 EQO720936:EQS720939 GNU720936:GNY720939 ILA720936:ILE720939 KIG720936:KIK720939 MFM720936:MFQ720939 OCS720936:OCW720939 PZY720936:QAC720939 RXE720936:RXI720939 TUK720936:TUO720939 VRQ720936:VRU720939 AWC786324:AWG786327 CTI786324:CTM786327 EQO786324:EQS786327 GNU786324:GNY786327 ILA786324:ILE786327 KIG786324:KIK786327 MFM786324:MFQ786327 OCS786324:OCW786327 PZY786324:QAC786327 RXE786324:RXI786327 TUK786324:TUO786327 VRQ786324:VRU786327 AWC786472:AWG786475 CTI786472:CTM786475 EQO786472:EQS786475 GNU786472:GNY786475 ILA786472:ILE786475 KIG786472:KIK786475 MFM786472:MFQ786475 OCS786472:OCW786475 PZY786472:QAC786475 RXE786472:RXI786475 TUK786472:TUO786475 VRQ786472:VRU786475 AWC851860:AWG851863 CTI851860:CTM851863 EQO851860:EQS851863 GNU851860:GNY851863 ILA851860:ILE851863 KIG851860:KIK851863 MFM851860:MFQ851863 OCS851860:OCW851863 PZY851860:QAC851863 RXE851860:RXI851863 TUK851860:TUO851863 VRQ851860:VRU851863 AWC852008:AWG852011 CTI852008:CTM852011 EQO852008:EQS852011 GNU852008:GNY852011 ILA852008:ILE852011 KIG852008:KIK852011 MFM852008:MFQ852011 OCS852008:OCW852011 PZY852008:QAC852011 RXE852008:RXI852011 TUK852008:TUO852011 VRQ852008:VRU852011 AWC917396:AWG917399 CTI917396:CTM917399 EQO917396:EQS917399 GNU917396:GNY917399 ILA917396:ILE917399 KIG917396:KIK917399 MFM917396:MFQ917399 OCS917396:OCW917399 PZY917396:QAC917399 RXE917396:RXI917399 TUK917396:TUO917399 VRQ917396:VRU917399 AWC917544:AWG917547 CTI917544:CTM917547 EQO917544:EQS917547 GNU917544:GNY917547 ILA917544:ILE917547 KIG917544:KIK917547 MFM917544:MFQ917547 OCS917544:OCW917547 PZY917544:QAC917547 RXE917544:RXI917547 TUK917544:TUO917547 VRQ917544:VRU917547 AWC982932:AWG982935 CTI982932:CTM982935 EQO982932:EQS982935 GNU982932:GNY982935 ILA982932:ILE982935 KIG982932:KIK982935 MFM982932:MFQ982935 OCS982932:OCW982935 PZY982932:QAC982935 RXE982932:RXI982935 TUK982932:TUO982935 VRQ982932:VRU982935 AWC983080:AWG983083 CTI983080:CTM983083 EQO983080:EQS983083 GNU983080:GNY983083 ILA983080:ILE983083 KIG983080:KIK983083 MFM983080:MFQ983083 OCS983080:OCW983083 PZY983080:QAC983083 RXE983080:RXI983083 TUK983080:TUO983083 VRQ983080:VRU983083 AWC65464:AWG65472 CTI65464:CTM65472 EQO65464:EQS65472 GNU65464:GNY65472 ILA65464:ILE65472 KIG65464:KIK65472 MFM65464:MFQ65472 OCS65464:OCW65472 PZY65464:QAC65472 RXE65464:RXI65472 TUK65464:TUO65472 VRQ65464:VRU65472 AWC130930:AWG130938 CTI130930:CTM130938 EQO130930:EQS130938 GNU130930:GNY130938 ILA130930:ILE130938 KIG130930:KIK130938 MFM130930:MFQ130938 OCS130930:OCW130938 PZY130930:QAC130938 RXE130930:RXI130938 TUK130930:TUO130938 VRQ130930:VRU130938 AWC655288:AWG655296 CTI655288:CTM655296 EQO655288:EQS655296 GNU655288:GNY655296 ILA655288:ILE655296 KIG655288:KIK655296 MFM655288:MFQ655296 OCS655288:OCW655296 PZY655288:QAC655296 RXE655288:RXI655296 TUK655288:TUO655296 VRQ655288:VRU655296 AWC720754:AWG720762 CTI720754:CTM720762 EQO720754:EQS720762 GNU720754:GNY720762 ILA720754:ILE720762 KIG720754:KIK720762 MFM720754:MFQ720762 OCS720754:OCW720762 PZY720754:QAC720762 RXE720754:RXI720762 TUK720754:TUO720762 VRQ720754:VRU720762 AWC65474:AWG65476 CTI65474:CTM65476 EQO65474:EQS65476 GNU65474:GNY65476 ILA65474:ILE65476 KIG65474:KIK65476 MFM65474:MFQ65476 OCS65474:OCW65476 PZY65474:QAC65476 RXE65474:RXI65476 TUK65474:TUO65476 VRQ65474:VRU65476 AWC131045:AWG131047 CTI131045:CTM131047 EQO131045:EQS131047 GNU131045:GNY131047 ILA131045:ILE131047 KIG131045:KIK131047 MFM131045:MFQ131047 OCS131045:OCW131047 PZY131045:QAC131047 RXE131045:RXI131047 TUK131045:TUO131047 VRQ131045:VRU131047 AWC131087:AWG131089 CTI131087:CTM131089 EQO131087:EQS131089 GNU131087:GNY131089 ILA131087:ILE131089 KIG131087:KIK131089 MFM131087:MFQ131089 OCS131087:OCW131089 PZY131087:QAC131089 RXE131087:RXI131089 TUK131087:TUO131089 VRQ131087:VRU131089 AWC131108:AWG131110 CTI131108:CTM131110 EQO131108:EQS131110 GNU131108:GNY131110 ILA131108:ILE131110 KIG131108:KIK131110 MFM131108:MFQ131110 OCS131108:OCW131110 PZY131108:QAC131110 RXE131108:RXI131110 TUK131108:TUO131110 VRQ131108:VRU131110 AWC196406:AWG196408 CTI196406:CTM196408 EQO196406:EQS196408 GNU196406:GNY196408 ILA196406:ILE196408 KIG196406:KIK196408 MFM196406:MFQ196408 OCS196406:OCW196408 PZY196406:QAC196408 RXE196406:RXI196408 TUK196406:TUO196408 VRQ196406:VRU196408 AWC196532:AWG196534 CTI196532:CTM196534 EQO196532:EQS196534 GNU196532:GNY196534 ILA196532:ILE196534 KIG196532:KIK196534 MFM196532:MFQ196534 OCS196532:OCW196534 PZY196532:QAC196534 RXE196532:RXI196534 TUK196532:TUO196534 VRQ196532:VRU196534 AWC196550:AWG196552 CTI196550:CTM196552 EQO196550:EQS196552 GNU196550:GNY196552 ILA196550:ILE196552 KIG196550:KIK196552 MFM196550:MFQ196552 OCS196550:OCW196552 PZY196550:QAC196552 RXE196550:RXI196552 TUK196550:TUO196552 VRQ196550:VRU196552 AWC196607:AWG196609 CTI196607:CTM196609 EQO196607:EQS196609 GNU196607:GNY196609 ILA196607:ILE196609 KIG196607:KIK196609 MFM196607:MFQ196609 OCS196607:OCW196609 PZY196607:QAC196609 RXE196607:RXI196609 TUK196607:TUO196609 VRQ196607:VRU196609 AWC262082:AWG262084 CTI262082:CTM262084 EQO262082:EQS262084 GNU262082:GNY262084 ILA262082:ILE262084 KIG262082:KIK262084 MFM262082:MFQ262084 OCS262082:OCW262084 PZY262082:QAC262084 RXE262082:RXI262084 TUK262082:TUO262084 VRQ262082:VRU262084 AWC327653:AWG327655 CTI327653:CTM327655 EQO327653:EQS327655 GNU327653:GNY327655 ILA327653:ILE327655 KIG327653:KIK327655 MFM327653:MFQ327655 OCS327653:OCW327655 PZY327653:QAC327655 RXE327653:RXI327655 TUK327653:TUO327655 VRQ327653:VRU327655 AWC327695:AWG327697 CTI327695:CTM327697 EQO327695:EQS327697 GNU327695:GNY327697 ILA327695:ILE327697 KIG327695:KIK327697 MFM327695:MFQ327697 OCS327695:OCW327697 PZY327695:QAC327697 RXE327695:RXI327697 TUK327695:TUO327697 VRQ327695:VRU327697 AWC327716:AWG327718 CTI327716:CTM327718 EQO327716:EQS327718 GNU327716:GNY327718 ILA327716:ILE327718 KIG327716:KIK327718 MFM327716:MFQ327718 OCS327716:OCW327718 PZY327716:QAC327718 RXE327716:RXI327718 TUK327716:TUO327718 VRQ327716:VRU327718 AWC393014:AWG393016 CTI393014:CTM393016 EQO393014:EQS393016 GNU393014:GNY393016 ILA393014:ILE393016 KIG393014:KIK393016 MFM393014:MFQ393016 OCS393014:OCW393016 PZY393014:QAC393016 RXE393014:RXI393016 TUK393014:TUO393016 VRQ393014:VRU393016 AWC393140:AWG393142 CTI393140:CTM393142 EQO393140:EQS393142 GNU393140:GNY393142 ILA393140:ILE393142 KIG393140:KIK393142 MFM393140:MFQ393142 OCS393140:OCW393142 PZY393140:QAC393142 RXE393140:RXI393142 TUK393140:TUO393142 VRQ393140:VRU393142 AWC393158:AWG393160 CTI393158:CTM393160 EQO393158:EQS393160 GNU393158:GNY393160 ILA393158:ILE393160 KIG393158:KIK393160 MFM393158:MFQ393160 OCS393158:OCW393160 PZY393158:QAC393160 RXE393158:RXI393160 TUK393158:TUO393160 VRQ393158:VRU393160 AWC393215:AWG393217 CTI393215:CTM393217 EQO393215:EQS393217 GNU393215:GNY393217 ILA393215:ILE393217 KIG393215:KIK393217 MFM393215:MFQ393217 OCS393215:OCW393217 PZY393215:QAC393217 RXE393215:RXI393217 TUK393215:TUO393217 VRQ393215:VRU393217 AWC458690:AWG458692 CTI458690:CTM458692 EQO458690:EQS458692 GNU458690:GNY458692 ILA458690:ILE458692 KIG458690:KIK458692 MFM458690:MFQ458692 OCS458690:OCW458692 PZY458690:QAC458692 RXE458690:RXI458692 TUK458690:TUO458692 VRQ458690:VRU458692 AWC524261:AWG524263 CTI524261:CTM524263 EQO524261:EQS524263 GNU524261:GNY524263 ILA524261:ILE524263 KIG524261:KIK524263 MFM524261:MFQ524263 OCS524261:OCW524263 PZY524261:QAC524263 RXE524261:RXI524263 TUK524261:TUO524263 VRQ524261:VRU524263 AWC524303:AWG524305 CTI524303:CTM524305 EQO524303:EQS524305 GNU524303:GNY524305 ILA524303:ILE524305 KIG524303:KIK524305 MFM524303:MFQ524305 OCS524303:OCW524305 PZY524303:QAC524305 RXE524303:RXI524305 TUK524303:TUO524305 VRQ524303:VRU524305 AWC524324:AWG524326 CTI524324:CTM524326 EQO524324:EQS524326 GNU524324:GNY524326 ILA524324:ILE524326 KIG524324:KIK524326 MFM524324:MFQ524326 OCS524324:OCW524326 PZY524324:QAC524326 RXE524324:RXI524326 TUK524324:TUO524326 VRQ524324:VRU524326 AWC589622:AWG589624 CTI589622:CTM589624 EQO589622:EQS589624 GNU589622:GNY589624 ILA589622:ILE589624 KIG589622:KIK589624 MFM589622:MFQ589624 OCS589622:OCW589624 PZY589622:QAC589624 RXE589622:RXI589624 TUK589622:TUO589624 VRQ589622:VRU589624 AWC589748:AWG589750 CTI589748:CTM589750 EQO589748:EQS589750 GNU589748:GNY589750 ILA589748:ILE589750 KIG589748:KIK589750 MFM589748:MFQ589750 OCS589748:OCW589750 PZY589748:QAC589750 RXE589748:RXI589750 TUK589748:TUO589750 VRQ589748:VRU589750 AWC589766:AWG589768 CTI589766:CTM589768 EQO589766:EQS589768 GNU589766:GNY589768 ILA589766:ILE589768 KIG589766:KIK589768 MFM589766:MFQ589768 OCS589766:OCW589768 PZY589766:QAC589768 RXE589766:RXI589768 TUK589766:TUO589768 VRQ589766:VRU589768 AWC589823:AWG589825 CTI589823:CTM589825 EQO589823:EQS589825 GNU589823:GNY589825 ILA589823:ILE589825 KIG589823:KIK589825 MFM589823:MFQ589825 OCS589823:OCW589825 PZY589823:QAC589825 RXE589823:RXI589825 TUK589823:TUO589825 VRQ589823:VRU589825 AWC655298:AWG655300 CTI655298:CTM655300 EQO655298:EQS655300 GNU655298:GNY655300 ILA655298:ILE655300 KIG655298:KIK655300 MFM655298:MFQ655300 OCS655298:OCW655300 PZY655298:QAC655300 RXE655298:RXI655300 TUK655298:TUO655300 VRQ655298:VRU655300 AWC720869:AWG720871 CTI720869:CTM720871 EQO720869:EQS720871 GNU720869:GNY720871 ILA720869:ILE720871 KIG720869:KIK720871 MFM720869:MFQ720871 OCS720869:OCW720871 PZY720869:QAC720871 RXE720869:RXI720871 TUK720869:TUO720871 VRQ720869:VRU720871 AWC720911:AWG720913 CTI720911:CTM720913 EQO720911:EQS720913 GNU720911:GNY720913 ILA720911:ILE720913 KIG720911:KIK720913 MFM720911:MFQ720913 OCS720911:OCW720913 PZY720911:QAC720913 RXE720911:RXI720913 TUK720911:TUO720913 VRQ720911:VRU720913 AWC720932:AWG720934 CTI720932:CTM720934 EQO720932:EQS720934 GNU720932:GNY720934 ILA720932:ILE720934 KIG720932:KIK720934 MFM720932:MFQ720934 OCS720932:OCW720934 PZY720932:QAC720934 RXE720932:RXI720934 TUK720932:TUO720934 VRQ720932:VRU720934 AWC786230:AWG786232 CTI786230:CTM786232 EQO786230:EQS786232 GNU786230:GNY786232 ILA786230:ILE786232 KIG786230:KIK786232 MFM786230:MFQ786232 OCS786230:OCW786232 PZY786230:QAC786232 RXE786230:RXI786232 TUK786230:TUO786232 VRQ786230:VRU786232 AWC786356:AWG786358 CTI786356:CTM786358 EQO786356:EQS786358 GNU786356:GNY786358 ILA786356:ILE786358 KIG786356:KIK786358 MFM786356:MFQ786358 OCS786356:OCW786358 PZY786356:QAC786358 RXE786356:RXI786358 TUK786356:TUO786358 VRQ786356:VRU786358 AWC786374:AWG786376 CTI786374:CTM786376 EQO786374:EQS786376 GNU786374:GNY786376 ILA786374:ILE786376 KIG786374:KIK786376 MFM786374:MFQ786376 OCS786374:OCW786376 PZY786374:QAC786376 RXE786374:RXI786376 TUK786374:TUO786376 VRQ786374:VRU786376 AWC786431:AWG786433 CTI786431:CTM786433 EQO786431:EQS786433 GNU786431:GNY786433 ILA786431:ILE786433 KIG786431:KIK786433 MFM786431:MFQ786433 OCS786431:OCW786433 PZY786431:QAC786433 RXE786431:RXI786433 TUK786431:TUO786433 VRQ786431:VRU786433 AWC851906:AWG851908 CTI851906:CTM851908 EQO851906:EQS851908 GNU851906:GNY851908 ILA851906:ILE851908 KIG851906:KIK851908 MFM851906:MFQ851908 OCS851906:OCW851908 PZY851906:QAC851908 RXE851906:RXI851908 TUK851906:TUO851908 VRQ851906:VRU851908 AWC917477:AWG917479 CTI917477:CTM917479 EQO917477:EQS917479 GNU917477:GNY917479 ILA917477:ILE917479 KIG917477:KIK917479 MFM917477:MFQ917479 OCS917477:OCW917479 PZY917477:QAC917479 RXE917477:RXI917479 TUK917477:TUO917479 VRQ917477:VRU917479 AWC917519:AWG917521 CTI917519:CTM917521 EQO917519:EQS917521 GNU917519:GNY917521 ILA917519:ILE917521 KIG917519:KIK917521 MFM917519:MFQ917521 OCS917519:OCW917521 PZY917519:QAC917521 RXE917519:RXI917521 TUK917519:TUO917521 VRQ917519:VRU917521 AWC917540:AWG917542 CTI917540:CTM917542 EQO917540:EQS917542 GNU917540:GNY917542 ILA917540:ILE917542 KIG917540:KIK917542 MFM917540:MFQ917542 OCS917540:OCW917542 PZY917540:QAC917542 RXE917540:RXI917542 TUK917540:TUO917542 VRQ917540:VRU917542 AWC982838:AWG982840 CTI982838:CTM982840 EQO982838:EQS982840 GNU982838:GNY982840 ILA982838:ILE982840 KIG982838:KIK982840 MFM982838:MFQ982840 OCS982838:OCW982840 PZY982838:QAC982840 RXE982838:RXI982840 TUK982838:TUO982840 VRQ982838:VRU982840 AWC982964:AWG982966 CTI982964:CTM982966 EQO982964:EQS982966 GNU982964:GNY982966 ILA982964:ILE982966 KIG982964:KIK982966 MFM982964:MFQ982966 OCS982964:OCW982966 PZY982964:QAC982966 RXE982964:RXI982966 TUK982964:TUO982966 VRQ982964:VRU982966 AWC982982:AWG982984 CTI982982:CTM982984 EQO982982:EQS982984 GNU982982:GNY982984 ILA982982:ILE982984 KIG982982:KIK982984 MFM982982:MFQ982984 OCS982982:OCW982984 PZY982982:QAC982984 RXE982982:RXI982984 TUK982982:TUO982984 VRQ982982:VRU982984 AWC983039:AWG983041 CTI983039:CTM983041 EQO983039:EQS983041 GNU983039:GNY983041 ILA983039:ILE983041 KIG983039:KIK983041 MFM983039:MFQ983041 OCS983039:OCW983041 PZY983039:QAC983041 RXE983039:RXI983041 TUK983039:TUO983041 VRQ983039:VRU983041 AWC65482:AWG65488 CTI65482:CTM65488 EQO65482:EQS65488 GNU65482:GNY65488 ILA65482:ILE65488 KIG65482:KIK65488 MFM65482:MFQ65488 OCS65482:OCW65488 PZY65482:QAC65488 RXE65482:RXI65488 TUK65482:TUO65488 VRQ65482:VRU65488 AWC130988:AWG130994 CTI130988:CTM130994 EQO130988:EQS130994 GNU130988:GNY130994 ILA130988:ILE130994 KIG130988:KIK130994 MFM130988:MFQ130994 OCS130988:OCW130994 PZY130988:QAC130994 RXE130988:RXI130994 TUK130988:TUO130994 VRQ130988:VRU130994 AWC196585:AWG196591 CTI196585:CTM196591 EQO196585:EQS196591 GNU196585:GNY196591 ILA196585:ILE196591 KIG196585:KIK196591 MFM196585:MFQ196591 OCS196585:OCW196591 PZY196585:QAC196591 RXE196585:RXI196591 TUK196585:TUO196591 VRQ196585:VRU196591 AWC196627:AWG196633 CTI196627:CTM196633 EQO196627:EQS196633 GNU196627:GNY196633 ILA196627:ILE196633 KIG196627:KIK196633 MFM196627:MFQ196633 OCS196627:OCW196633 PZY196627:QAC196633 RXE196627:RXI196633 TUK196627:TUO196633 VRQ196627:VRU196633 AWC393124:AWG393130 CTI393124:CTM393130 EQO393124:EQS393130 GNU393124:GNY393130 ILA393124:ILE393130 KIG393124:KIK393130 MFM393124:MFQ393130 OCS393124:OCW393130 PZY393124:QAC393130 RXE393124:RXI393130 TUK393124:TUO393130 VRQ393124:VRU393130 AWC393173:AWG393179 CTI393173:CTM393179 EQO393173:EQS393179 GNU393173:GNY393179 ILA393173:ILE393179 KIG393173:KIK393179 MFM393173:MFQ393179 OCS393173:OCW393179 PZY393173:QAC393179 RXE393173:RXI393179 TUK393173:TUO393179 VRQ393173:VRU393179 AWC524234:AWG524240 CTI524234:CTM524240 EQO524234:EQS524240 GNU524234:GNY524240 ILA524234:ILE524240 KIG524234:KIK524240 MFM524234:MFQ524240 OCS524234:OCW524240 PZY524234:QAC524240 RXE524234:RXI524240 TUK524234:TUO524240 VRQ524234:VRU524240 AWC589740:AWG589746 CTI589740:CTM589746 EQO589740:EQS589746 GNU589740:GNY589746 ILA589740:ILE589746 KIG589740:KIK589746 MFM589740:MFQ589746 OCS589740:OCW589746 PZY589740:QAC589746 RXE589740:RXI589746 TUK589740:TUO589746 VRQ589740:VRU589746 AWC655337:AWG655343 CTI655337:CTM655343 EQO655337:EQS655343 GNU655337:GNY655343 ILA655337:ILE655343 KIG655337:KIK655343 MFM655337:MFQ655343 OCS655337:OCW655343 PZY655337:QAC655343 RXE655337:RXI655343 TUK655337:TUO655343 VRQ655337:VRU655343 AWC655379:AWG655385 CTI655379:CTM655385 EQO655379:EQS655385 GNU655379:GNY655385 ILA655379:ILE655385 KIG655379:KIK655385 MFM655379:MFQ655385 OCS655379:OCW655385 PZY655379:QAC655385 RXE655379:RXI655385 TUK655379:TUO655385 VRQ655379:VRU655385 AWC851876:AWG851882 CTI851876:CTM851882 EQO851876:EQS851882 GNU851876:GNY851882 ILA851876:ILE851882 KIG851876:KIK851882 MFM851876:MFQ851882 OCS851876:OCW851882 PZY851876:QAC851882 RXE851876:RXI851882 TUK851876:TUO851882 VRQ851876:VRU851882 AWC851925:AWG851931 CTI851925:CTM851931 EQO851925:EQS851931 GNU851925:GNY851931 ILA851925:ILE851931 KIG851925:KIK851931 MFM851925:MFQ851931 OCS851925:OCW851931 PZY851925:QAC851931 RXE851925:RXI851931 TUK851925:TUO851931 VRQ851925:VRU851931 AWC982986:AWG982992 CTI982986:CTM982992 EQO982986:EQS982992 GNU982986:GNY982992 ILA982986:ILE982992 KIG982986:KIK982992 MFM982986:MFQ982992 OCS982986:OCW982992 PZY982986:QAC982992 RXE982986:RXI982992 TUK982986:TUO982992 VRQ982986:VRU982992 AWC65513:AWG65519 CTI65513:CTM65519 EQO65513:EQS65519 GNU65513:GNY65519 ILA65513:ILE65519 KIG65513:KIK65519 MFM65513:MFQ65519 OCS65513:OCW65519 PZY65513:QAC65519 RXE65513:RXI65519 TUK65513:TUO65519 VRQ65513:VRU65519 AWC65555:AWG65561 CTI65555:CTM65561 EQO65555:EQS65561 GNU65555:GNY65561 ILA65555:ILE65561 KIG65555:KIK65561 MFM65555:MFQ65561 OCS65555:OCW65561 PZY65555:QAC65561 RXE65555:RXI65561 TUK65555:TUO65561 VRQ65555:VRU65561 AWC262052:AWG262058 CTI262052:CTM262058 EQO262052:EQS262058 GNU262052:GNY262058 ILA262052:ILE262058 KIG262052:KIK262058 MFM262052:MFQ262058 OCS262052:OCW262058 PZY262052:QAC262058 RXE262052:RXI262058 TUK262052:TUO262058 VRQ262052:VRU262058 AWC262101:AWG262107 CTI262101:CTM262107 EQO262101:EQS262107 GNU262101:GNY262107 ILA262101:ILE262107 KIG262101:KIK262107 MFM262101:MFQ262107 OCS262101:OCW262107 PZY262101:QAC262107 RXE262101:RXI262107 TUK262101:TUO262107 VRQ262101:VRU262107 AWC393162:AWG393168 CTI393162:CTM393168 EQO393162:EQS393168 GNU393162:GNY393168 ILA393162:ILE393168 KIG393162:KIK393168 MFM393162:MFQ393168 OCS393162:OCW393168 PZY393162:QAC393168 RXE393162:RXI393168 TUK393162:TUO393168 VRQ393162:VRU393168 AWC458668:AWG458674 CTI458668:CTM458674 EQO458668:EQS458674 GNU458668:GNY458674 ILA458668:ILE458674 KIG458668:KIK458674 MFM458668:MFQ458674 OCS458668:OCW458674 PZY458668:QAC458674 RXE458668:RXI458674 TUK458668:TUO458674 VRQ458668:VRU458674 AWC524265:AWG524271 CTI524265:CTM524271 EQO524265:EQS524271 GNU524265:GNY524271 ILA524265:ILE524271 KIG524265:KIK524271 MFM524265:MFQ524271 OCS524265:OCW524271 PZY524265:QAC524271 RXE524265:RXI524271 TUK524265:TUO524271 VRQ524265:VRU524271 AWC524307:AWG524313 CTI524307:CTM524313 EQO524307:EQS524313 GNU524307:GNY524313 ILA524307:ILE524313 KIG524307:KIK524313 MFM524307:MFQ524313 OCS524307:OCW524313 PZY524307:QAC524313 RXE524307:RXI524313 TUK524307:TUO524313 VRQ524307:VRU524313 AWC720804:AWG720810 CTI720804:CTM720810 EQO720804:EQS720810 GNU720804:GNY720810 ILA720804:ILE720810 KIG720804:KIK720810 MFM720804:MFQ720810 OCS720804:OCW720810 PZY720804:QAC720810 RXE720804:RXI720810 TUK720804:TUO720810 VRQ720804:VRU720810 AWC720853:AWG720859 CTI720853:CTM720859 EQO720853:EQS720859 GNU720853:GNY720859 ILA720853:ILE720859 KIG720853:KIK720859 MFM720853:MFQ720859 OCS720853:OCW720859 PZY720853:QAC720859 RXE720853:RXI720859 TUK720853:TUO720859 VRQ720853:VRU720859 AWC851914:AWG851920 CTI851914:CTM851920 EQO851914:EQS851920 GNU851914:GNY851920 ILA851914:ILE851920 KIG851914:KIK851920 MFM851914:MFQ851920 OCS851914:OCW851920 PZY851914:QAC851920 RXE851914:RXI851920 TUK851914:TUO851920 VRQ851914:VRU851920 AWC917420:AWG917426 CTI917420:CTM917426 EQO917420:EQS917426 GNU917420:GNY917426 ILA917420:ILE917426 KIG917420:KIK917426 MFM917420:MFQ917426 OCS917420:OCW917426 PZY917420:QAC917426 RXE917420:RXI917426 TUK917420:TUO917426 VRQ917420:VRU917426 AWC983017:AWG983023 CTI983017:CTM983023 EQO983017:EQS983023 GNU983017:GNY983023 ILA983017:ILE983023 KIG983017:KIK983023 MFM983017:MFQ983023 OCS983017:OCW983023 PZY983017:QAC983023 RXE983017:RXI983023 TUK983017:TUO983023 VRQ983017:VRU983023 AWC983059:AWG983065 CTI983059:CTM983065 EQO983059:EQS983065 GNU983059:GNY983065 ILA983059:ILE983065 KIG983059:KIK983065 MFM983059:MFQ983065 OCS983059:OCW983065 PZY983059:QAC983065 RXE983059:RXI983065 TUK983059:TUO983065 VRQ983059:VRU983065 AWC65521:AWG65530 CTI65521:CTM65530 EQO65521:EQS65530 GNU65521:GNY65530 ILA65521:ILE65530 KIG65521:KIK65530 MFM65521:MFQ65530 OCS65521:OCW65530 PZY65521:QAC65530 RXE65521:RXI65530 TUK65521:TUO65530 VRQ65521:VRU65530 AWC393201:AWG393210 CTI393201:CTM393210 EQO393201:EQS393210 GNU393201:GNY393210 ILA393201:ILE393210 KIG393201:KIK393210 MFM393201:MFQ393210 OCS393201:OCW393210 PZY393201:QAC393210 RXE393201:RXI393210 TUK393201:TUO393210 VRQ393201:VRU393210 AWC720881:AWG720890 CTI720881:CTM720890 EQO720881:EQS720890 GNU720881:GNY720890 ILA720881:ILE720890 KIG720881:KIK720890 MFM720881:MFQ720890 OCS720881:OCW720890 PZY720881:QAC720890 RXE720881:RXI720890 TUK720881:TUO720890 VRQ720881:VRU720890 AWC65563:AWG65570 CTI65563:CTM65570 EQO65563:EQS65570 GNU65563:GNY65570 ILA65563:ILE65570 KIG65563:KIK65570 MFM65563:MFQ65570 OCS65563:OCW65570 PZY65563:QAC65570 RXE65563:RXI65570 TUK65563:TUO65570 VRQ65563:VRU65570 AWC131099:AWG131106 CTI131099:CTM131106 EQO131099:EQS131106 GNU131099:GNY131106 ILA131099:ILE131106 KIG131099:KIK131106 MFM131099:MFQ131106 OCS131099:OCW131106 PZY131099:QAC131106 RXE131099:RXI131106 TUK131099:TUO131106 VRQ131099:VRU131106 AWC196635:AWG196642 CTI196635:CTM196642 EQO196635:EQS196642 GNU196635:GNY196642 ILA196635:ILE196642 KIG196635:KIK196642 MFM196635:MFQ196642 OCS196635:OCW196642 PZY196635:QAC196642 RXE196635:RXI196642 TUK196635:TUO196642 VRQ196635:VRU196642 AWC262171:AWG262178 CTI262171:CTM262178 EQO262171:EQS262178 GNU262171:GNY262178 ILA262171:ILE262178 KIG262171:KIK262178 MFM262171:MFQ262178 OCS262171:OCW262178 PZY262171:QAC262178 RXE262171:RXI262178 TUK262171:TUO262178 VRQ262171:VRU262178 AWC327707:AWG327714 CTI327707:CTM327714 EQO327707:EQS327714 GNU327707:GNY327714 ILA327707:ILE327714 KIG327707:KIK327714 MFM327707:MFQ327714 OCS327707:OCW327714 PZY327707:QAC327714 RXE327707:RXI327714 TUK327707:TUO327714 VRQ327707:VRU327714 AWC393243:AWG393250 CTI393243:CTM393250 EQO393243:EQS393250 GNU393243:GNY393250 ILA393243:ILE393250 KIG393243:KIK393250 MFM393243:MFQ393250 OCS393243:OCW393250 PZY393243:QAC393250 RXE393243:RXI393250 TUK393243:TUO393250 VRQ393243:VRU393250 AWC458779:AWG458786 CTI458779:CTM458786 EQO458779:EQS458786 GNU458779:GNY458786 ILA458779:ILE458786 KIG458779:KIK458786 MFM458779:MFQ458786 OCS458779:OCW458786 PZY458779:QAC458786 RXE458779:RXI458786 TUK458779:TUO458786 VRQ458779:VRU458786 AWC524315:AWG524322 CTI524315:CTM524322 EQO524315:EQS524322 GNU524315:GNY524322 ILA524315:ILE524322 KIG524315:KIK524322 MFM524315:MFQ524322 OCS524315:OCW524322 PZY524315:QAC524322 RXE524315:RXI524322 TUK524315:TUO524322 VRQ524315:VRU524322 AWC589851:AWG589858 CTI589851:CTM589858 EQO589851:EQS589858 GNU589851:GNY589858 ILA589851:ILE589858 KIG589851:KIK589858 MFM589851:MFQ589858 OCS589851:OCW589858 PZY589851:QAC589858 RXE589851:RXI589858 TUK589851:TUO589858 VRQ589851:VRU589858 AWC655387:AWG655394 CTI655387:CTM655394 EQO655387:EQS655394 GNU655387:GNY655394 ILA655387:ILE655394 KIG655387:KIK655394 MFM655387:MFQ655394 OCS655387:OCW655394 PZY655387:QAC655394 RXE655387:RXI655394 TUK655387:TUO655394 VRQ655387:VRU655394 AWC720923:AWG720930 CTI720923:CTM720930 EQO720923:EQS720930 GNU720923:GNY720930 ILA720923:ILE720930 KIG720923:KIK720930 MFM720923:MFQ720930 OCS720923:OCW720930 PZY720923:QAC720930 RXE720923:RXI720930 TUK720923:TUO720930 VRQ720923:VRU720930 AWC786459:AWG786466 CTI786459:CTM786466 EQO786459:EQS786466 GNU786459:GNY786466 ILA786459:ILE786466 KIG786459:KIK786466 MFM786459:MFQ786466 OCS786459:OCW786466 PZY786459:QAC786466 RXE786459:RXI786466 TUK786459:TUO786466 VRQ786459:VRU786466 AWC851995:AWG852002 CTI851995:CTM852002 EQO851995:EQS852002 GNU851995:GNY852002 ILA851995:ILE852002 KIG851995:KIK852002 MFM851995:MFQ852002 OCS851995:OCW852002 PZY851995:QAC852002 RXE851995:RXI852002 TUK851995:TUO852002 VRQ851995:VRU852002 AWC917531:AWG917538 CTI917531:CTM917538 EQO917531:EQS917538 GNU917531:GNY917538 ILA917531:ILE917538 KIG917531:KIK917538 MFM917531:MFQ917538 OCS917531:OCW917538 PZY917531:QAC917538 RXE917531:RXI917538 TUK917531:TUO917538 VRQ917531:VRU917538 AWC983067:AWG983074 CTI983067:CTM983074 EQO983067:EQS983074 GNU983067:GNY983074 ILA983067:ILE983074 KIG983067:KIK983074 MFM983067:MFQ983074 OCS983067:OCW983074 PZY983067:QAC983074 RXE983067:RXI983074 TUK983067:TUO983074 VRQ983067:VRU983074 AWC65581:AWG65622 CTI65581:CTM65622 EQO65581:EQS65622 GNU65581:GNY65622 ILA65581:ILE65622 KIG65581:KIK65622 MFM65581:MFQ65622 OCS65581:OCW65622 PZY65581:QAC65622 RXE65581:RXI65622 TUK65581:TUO65622 VRQ65581:VRU65622 AWC130861:AWG130866 CTI130861:CTM130866 EQO130861:EQS130866 GNU130861:GNY130866 ILA130861:ILE130866 KIG130861:KIK130866 MFM130861:MFQ130866 OCS130861:OCW130866 PZY130861:QAC130866 RXE130861:RXI130866 TUK130861:TUO130866 VRQ130861:VRU130866 AWC327469:AWG327474 CTI327469:CTM327474 EQO327469:EQS327474 GNU327469:GNY327474 ILA327469:ILE327474 KIG327469:KIK327474 MFM327469:MFQ327474 OCS327469:OCW327474 PZY327469:QAC327474 RXE327469:RXI327474 TUK327469:TUO327474 VRQ327469:VRU327474 AWC524077:AWG524082 CTI524077:CTM524082 EQO524077:EQS524082 GNU524077:GNY524082 ILA524077:ILE524082 KIG524077:KIK524082 MFM524077:MFQ524082 OCS524077:OCW524082 PZY524077:QAC524082 RXE524077:RXI524082 TUK524077:TUO524082 VRQ524077:VRU524082 AWC720685:AWG720690 CTI720685:CTM720690 EQO720685:EQS720690 GNU720685:GNY720690 ILA720685:ILE720690 KIG720685:KIK720690 MFM720685:MFQ720690 OCS720685:OCW720690 PZY720685:QAC720690 RXE720685:RXI720690 TUK720685:TUO720690 VRQ720685:VRU720690 AWC917293:AWG917298 CTI917293:CTM917298 EQO917293:EQS917298 GNU917293:GNY917298 ILA917293:ILE917298 KIG917293:KIK917298 MFM917293:MFQ917298 OCS917293:OCW917298 PZY917293:QAC917298 RXE917293:RXI917298 TUK917293:TUO917298 VRQ917293:VRU917298 AWC130943:AWG130947 CTI130943:CTM130947 EQO130943:EQS130947 GNU130943:GNY130947 ILA130943:ILE130947 KIG130943:KIK130947 MFM130943:MFQ130947 OCS130943:OCW130947 PZY130943:QAC130947 RXE130943:RXI130947 TUK130943:TUO130947 VRQ130943:VRU130947 AWC131038:AWG131042 CTI131038:CTM131042 EQO131038:EQS131042 GNU131038:GNY131042 ILA131038:ILE131042 KIG131038:KIK131042 MFM131038:MFQ131042 OCS131038:OCW131042 PZY131038:QAC131042 RXE131038:RXI131042 TUK131038:TUO131042 VRQ131038:VRU131042 AWC458623:AWG458627 CTI458623:CTM458627 EQO458623:EQS458627 GNU458623:GNY458627 ILA458623:ILE458627 KIG458623:KIK458627 MFM458623:MFQ458627 OCS458623:OCW458627 PZY458623:QAC458627 RXE458623:RXI458627 TUK458623:TUO458627 VRQ458623:VRU458627 AWC458718:AWG458722 CTI458718:CTM458722 EQO458718:EQS458722 GNU458718:GNY458722 ILA458718:ILE458722 KIG458718:KIK458722 MFM458718:MFQ458722 OCS458718:OCW458722 PZY458718:QAC458722 RXE458718:RXI458722 TUK458718:TUO458722 VRQ458718:VRU458722 AWC786303:AWG786307 CTI786303:CTM786307 EQO786303:EQS786307 GNU786303:GNY786307 ILA786303:ILE786307 KIG786303:KIK786307 MFM786303:MFQ786307 OCS786303:OCW786307 PZY786303:QAC786307 RXE786303:RXI786307 TUK786303:TUO786307 VRQ786303:VRU786307 AWC786398:AWG786402 CTI786398:CTM786402 EQO786398:EQS786402 GNU786398:GNY786402 ILA786398:ILE786402 KIG786398:KIK786402 MFM786398:MFQ786402 OCS786398:OCW786402 PZY786398:QAC786402 RXE786398:RXI786402 TUK786398:TUO786402 VRQ786398:VRU786402 AWC130949:AWG130959 CTI130949:CTM130959 EQO130949:EQS130959 GNU130949:GNY130959 ILA130949:ILE130959 KIG130949:KIK130959 MFM130949:MFQ130959 OCS130949:OCW130959 PZY130949:QAC130959 RXE130949:RXI130959 TUK130949:TUO130959 VRQ130949:VRU130959 AWC851845:AWG851855 CTI851845:CTM851855 EQO851845:EQS851855 GNU851845:GNY851855 ILA851845:ILE851855 KIG851845:KIK851855 MFM851845:MFQ851855 OCS851845:OCW851855 PZY851845:QAC851855 RXE851845:RXI851855 TUK851845:TUO851855 VRQ851845:VRU851855 AWC130980:AWG130986 CTI130980:CTM130986 EQO130980:EQS130986 GNU130980:GNY130986 ILA130980:ILE130986 KIG130980:KIK130986 MFM130980:MFQ130986 OCS130980:OCW130986 PZY130980:QAC130986 RXE130980:RXI130986 TUK130980:TUO130986 VRQ130980:VRU130986 AWC131029:AWG131035 CTI131029:CTM131035 EQO131029:EQS131035 GNU131029:GNY131035 ILA131029:ILE131035 KIG131029:KIK131035 MFM131029:MFQ131035 OCS131029:OCW131035 PZY131029:QAC131035 RXE131029:RXI131035 TUK131029:TUO131035 VRQ131029:VRU131035 AWC262090:AWG262096 CTI262090:CTM262096 EQO262090:EQS262096 GNU262090:GNY262096 ILA262090:ILE262096 KIG262090:KIK262096 MFM262090:MFQ262096 OCS262090:OCW262096 PZY262090:QAC262096 RXE262090:RXI262096 TUK262090:TUO262096 VRQ262090:VRU262096 AWC327596:AWG327602 CTI327596:CTM327602 EQO327596:EQS327602 GNU327596:GNY327602 ILA327596:ILE327602 KIG327596:KIK327602 MFM327596:MFQ327602 OCS327596:OCW327602 PZY327596:QAC327602 RXE327596:RXI327602 TUK327596:TUO327602 VRQ327596:VRU327602 AWC393193:AWG393199 CTI393193:CTM393199 EQO393193:EQS393199 GNU393193:GNY393199 ILA393193:ILE393199 KIG393193:KIK393199 MFM393193:MFQ393199 OCS393193:OCW393199 PZY393193:QAC393199 RXE393193:RXI393199 TUK393193:TUO393199 VRQ393193:VRU393199 AWC393235:AWG393241 CTI393235:CTM393241 EQO393235:EQS393241 GNU393235:GNY393241 ILA393235:ILE393241 KIG393235:KIK393241 MFM393235:MFQ393241 OCS393235:OCW393241 PZY393235:QAC393241 RXE393235:RXI393241 TUK393235:TUO393241 VRQ393235:VRU393241 AWC589732:AWG589738 CTI589732:CTM589738 EQO589732:EQS589738 GNU589732:GNY589738 ILA589732:ILE589738 KIG589732:KIK589738 MFM589732:MFQ589738 OCS589732:OCW589738 PZY589732:QAC589738 RXE589732:RXI589738 TUK589732:TUO589738 VRQ589732:VRU589738 AWC589781:AWG589787 CTI589781:CTM589787 EQO589781:EQS589787 GNU589781:GNY589787 ILA589781:ILE589787 KIG589781:KIK589787 MFM589781:MFQ589787 OCS589781:OCW589787 PZY589781:QAC589787 RXE589781:RXI589787 TUK589781:TUO589787 VRQ589781:VRU589787 AWC720842:AWG720848 CTI720842:CTM720848 EQO720842:EQS720848 GNU720842:GNY720848 ILA720842:ILE720848 KIG720842:KIK720848 MFM720842:MFQ720848 OCS720842:OCW720848 PZY720842:QAC720848 RXE720842:RXI720848 TUK720842:TUO720848 VRQ720842:VRU720848 AWC786348:AWG786354 CTI786348:CTM786354 EQO786348:EQS786354 GNU786348:GNY786354 ILA786348:ILE786354 KIG786348:KIK786354 MFM786348:MFQ786354 OCS786348:OCW786354 PZY786348:QAC786354 RXE786348:RXI786354 TUK786348:TUO786354 VRQ786348:VRU786354 AWC851945:AWG851951 CTI851945:CTM851951 EQO851945:EQS851951 GNU851945:GNY851951 ILA851945:ILE851951 KIG851945:KIK851951 MFM851945:MFQ851951 OCS851945:OCW851951 PZY851945:QAC851951 RXE851945:RXI851951 TUK851945:TUO851951 VRQ851945:VRU851951 AWC851987:AWG851993 CTI851987:CTM851993 EQO851987:EQS851993 GNU851987:GNY851993 ILA851987:ILE851993 KIG851987:KIK851993 MFM851987:MFQ851993 OCS851987:OCW851993 PZY851987:QAC851993 RXE851987:RXI851993 TUK851987:TUO851993 VRQ851987:VRU851993 AWC131000:AWG131008 CTI131000:CTM131008 EQO131000:EQS131008 GNU131000:GNY131008 ILA131000:ILE131008 KIG131000:KIK131008 MFM131000:MFQ131008 OCS131000:OCW131008 PZY131000:QAC131008 RXE131000:RXI131008 TUK131000:TUO131008 VRQ131000:VRU131008 AWC196466:AWG196474 CTI196466:CTM196474 EQO196466:EQS196474 GNU196466:GNY196474 ILA196466:ILE196474 KIG196466:KIK196474 MFM196466:MFQ196474 OCS196466:OCW196474 PZY196466:QAC196474 RXE196466:RXI196474 TUK196466:TUO196474 VRQ196466:VRU196474 AWC720824:AWG720832 CTI720824:CTM720832 EQO720824:EQS720832 GNU720824:GNY720832 ILA720824:ILE720832 KIG720824:KIK720832 MFM720824:MFQ720832 OCS720824:OCW720832 PZY720824:QAC720832 RXE720824:RXI720832 TUK720824:TUO720832 VRQ720824:VRU720832 AWC786290:AWG786298 CTI786290:CTM786298 EQO786290:EQS786298 GNU786290:GNY786298 ILA786290:ILE786298 KIG786290:KIK786298 MFM786290:MFQ786298 OCS786290:OCW786298 PZY786290:QAC786298 RXE786290:RXI786298 TUK786290:TUO786298 VRQ786290:VRU786298 AWC131018:AWG131024 CTI131018:CTM131024 EQO131018:EQS131024 GNU131018:GNY131024 ILA131018:ILE131024 KIG131018:KIK131024 MFM131018:MFQ131024 OCS131018:OCW131024 PZY131018:QAC131024 RXE131018:RXI131024 TUK131018:TUO131024 VRQ131018:VRU131024 AWC196524:AWG196530 CTI196524:CTM196530 EQO196524:EQS196530 GNU196524:GNY196530 ILA196524:ILE196530 KIG196524:KIK196530 MFM196524:MFQ196530 OCS196524:OCW196530 PZY196524:QAC196530 RXE196524:RXI196530 TUK196524:TUO196530 VRQ196524:VRU196530 AWC262121:AWG262127 CTI262121:CTM262127 EQO262121:EQS262127 GNU262121:GNY262127 ILA262121:ILE262127 KIG262121:KIK262127 MFM262121:MFQ262127 OCS262121:OCW262127 PZY262121:QAC262127 RXE262121:RXI262127 TUK262121:TUO262127 VRQ262121:VRU262127 AWC262163:AWG262169 CTI262163:CTM262169 EQO262163:EQS262169 GNU262163:GNY262169 ILA262163:ILE262169 KIG262163:KIK262169 MFM262163:MFQ262169 OCS262163:OCW262169 PZY262163:QAC262169 RXE262163:RXI262169 TUK262163:TUO262169 VRQ262163:VRU262169 AWC458660:AWG458666 CTI458660:CTM458666 EQO458660:EQS458666 GNU458660:GNY458666 ILA458660:ILE458666 KIG458660:KIK458666 MFM458660:MFQ458666 OCS458660:OCW458666 PZY458660:QAC458666 RXE458660:RXI458666 TUK458660:TUO458666 VRQ458660:VRU458666 AWC458709:AWG458715 CTI458709:CTM458715 EQO458709:EQS458715 GNU458709:GNY458715 ILA458709:ILE458715 KIG458709:KIK458715 MFM458709:MFQ458715 OCS458709:OCW458715 PZY458709:QAC458715 RXE458709:RXI458715 TUK458709:TUO458715 VRQ458709:VRU458715 AWC589770:AWG589776 CTI589770:CTM589776 EQO589770:EQS589776 GNU589770:GNY589776 ILA589770:ILE589776 KIG589770:KIK589776 MFM589770:MFQ589776 OCS589770:OCW589776 PZY589770:QAC589776 RXE589770:RXI589776 TUK589770:TUO589776 VRQ589770:VRU589776 AWC655276:AWG655282 CTI655276:CTM655282 EQO655276:EQS655282 GNU655276:GNY655282 ILA655276:ILE655282 KIG655276:KIK655282 MFM655276:MFQ655282 OCS655276:OCW655282 PZY655276:QAC655282 RXE655276:RXI655282 TUK655276:TUO655282 VRQ655276:VRU655282 AWC720873:AWG720879 CTI720873:CTM720879 EQO720873:EQS720879 GNU720873:GNY720879 ILA720873:ILE720879 KIG720873:KIK720879 MFM720873:MFQ720879 OCS720873:OCW720879 PZY720873:QAC720879 RXE720873:RXI720879 TUK720873:TUO720879 VRQ720873:VRU720879 AWC720915:AWG720921 CTI720915:CTM720921 EQO720915:EQS720921 GNU720915:GNY720921 ILA720915:ILE720921 KIG720915:KIK720921 MFM720915:MFQ720921 OCS720915:OCW720921 PZY720915:QAC720921 RXE720915:RXI720921 TUK720915:TUO720921 VRQ720915:VRU720921 AWC917412:AWG917418 CTI917412:CTM917418 EQO917412:EQS917418 GNU917412:GNY917418 ILA917412:ILE917418 KIG917412:KIK917418 MFM917412:MFQ917418 OCS917412:OCW917418 PZY917412:QAC917418 RXE917412:RXI917418 TUK917412:TUO917418 VRQ917412:VRU917418 AWC917461:AWG917467 CTI917461:CTM917467 EQO917461:EQS917467 GNU917461:GNY917467 ILA917461:ILE917467 KIG917461:KIK917467 MFM917461:MFQ917467 OCS917461:OCW917467 PZY917461:QAC917467 RXE917461:RXI917467 TUK917461:TUO917467 VRQ917461:VRU917467 AWC131057:AWG131066 CTI131057:CTM131066 EQO131057:EQS131066 GNU131057:GNY131066 ILA131057:ILE131066 KIG131057:KIK131066 MFM131057:MFQ131066 OCS131057:OCW131066 PZY131057:QAC131066 RXE131057:RXI131066 TUK131057:TUO131066 VRQ131057:VRU131066 AWC458737:AWG458746 CTI458737:CTM458746 EQO458737:EQS458746 GNU458737:GNY458746 ILA458737:ILE458746 KIG458737:KIK458746 MFM458737:MFQ458746 OCS458737:OCW458746 PZY458737:QAC458746 RXE458737:RXI458746 TUK458737:TUO458746 VRQ458737:VRU458746 AWC786417:AWG786426 CTI786417:CTM786426 EQO786417:EQS786426 GNU786417:GNY786426 ILA786417:ILE786426 KIG786417:KIK786426 MFM786417:MFQ786426 OCS786417:OCW786426 PZY786417:QAC786426 RXE786417:RXI786426 TUK786417:TUO786426 VRQ786417:VRU786426 AWC131117:AWG131158 CTI131117:CTM131158 EQO131117:EQS131158 GNU131117:GNY131158 ILA131117:ILE131158 KIG131117:KIK131158 MFM131117:MFQ131158 OCS131117:OCW131158 PZY131117:QAC131158 RXE131117:RXI131158 TUK131117:TUO131158 VRQ131117:VRU131158 AWC196397:AWG196402 CTI196397:CTM196402 EQO196397:EQS196402 GNU196397:GNY196402 ILA196397:ILE196402 KIG196397:KIK196402 MFM196397:MFQ196402 OCS196397:OCW196402 PZY196397:QAC196402 RXE196397:RXI196402 TUK196397:TUO196402 VRQ196397:VRU196402 AWC393005:AWG393010 CTI393005:CTM393010 EQO393005:EQS393010 GNU393005:GNY393010 ILA393005:ILE393010 KIG393005:KIK393010 MFM393005:MFQ393010 OCS393005:OCW393010 PZY393005:QAC393010 RXE393005:RXI393010 TUK393005:TUO393010 VRQ393005:VRU393010 AWC589613:AWG589618 CTI589613:CTM589618 EQO589613:EQS589618 GNU589613:GNY589618 ILA589613:ILE589618 KIG589613:KIK589618 MFM589613:MFQ589618 OCS589613:OCW589618 PZY589613:QAC589618 RXE589613:RXI589618 TUK589613:TUO589618 VRQ589613:VRU589618 AWC786221:AWG786226 CTI786221:CTM786226 EQO786221:EQS786226 GNU786221:GNY786226 ILA786221:ILE786226 KIG786221:KIK786226 MFM786221:MFQ786226 OCS786221:OCW786226 PZY786221:QAC786226 RXE786221:RXI786226 TUK786221:TUO786226 VRQ786221:VRU786226 AWC982829:AWG982834 CTI982829:CTM982834 EQO982829:EQS982834 GNU982829:GNY982834 ILA982829:ILE982834 KIG982829:KIK982834 MFM982829:MFQ982834 OCS982829:OCW982834 PZY982829:QAC982834 RXE982829:RXI982834 TUK982829:TUO982834 VRQ982829:VRU982834 AWC196479:AWG196483 CTI196479:CTM196483 EQO196479:EQS196483 GNU196479:GNY196483 ILA196479:ILE196483 KIG196479:KIK196483 MFM196479:MFQ196483 OCS196479:OCW196483 PZY196479:QAC196483 RXE196479:RXI196483 TUK196479:TUO196483 VRQ196479:VRU196483 AWC196574:AWG196578 CTI196574:CTM196578 EQO196574:EQS196578 GNU196574:GNY196578 ILA196574:ILE196578 KIG196574:KIK196578 MFM196574:MFQ196578 OCS196574:OCW196578 PZY196574:QAC196578 RXE196574:RXI196578 TUK196574:TUO196578 VRQ196574:VRU196578 AWC524159:AWG524163 CTI524159:CTM524163 EQO524159:EQS524163 GNU524159:GNY524163 ILA524159:ILE524163 KIG524159:KIK524163 MFM524159:MFQ524163 OCS524159:OCW524163 PZY524159:QAC524163 RXE524159:RXI524163 TUK524159:TUO524163 VRQ524159:VRU524163 AWC524254:AWG524258 CTI524254:CTM524258 EQO524254:EQS524258 GNU524254:GNY524258 ILA524254:ILE524258 KIG524254:KIK524258 MFM524254:MFQ524258 OCS524254:OCW524258 PZY524254:QAC524258 RXE524254:RXI524258 TUK524254:TUO524258 VRQ524254:VRU524258 AWC851839:AWG851843 CTI851839:CTM851843 EQO851839:EQS851843 GNU851839:GNY851843 ILA851839:ILE851843 KIG851839:KIK851843 MFM851839:MFQ851843 OCS851839:OCW851843 PZY851839:QAC851843 RXE851839:RXI851843 TUK851839:TUO851843 VRQ851839:VRU851843 AWC851934:AWG851938 CTI851934:CTM851938 EQO851934:EQS851938 GNU851934:GNY851938 ILA851934:ILE851938 KIG851934:KIK851938 MFM851934:MFQ851938 OCS851934:OCW851938 PZY851934:QAC851938 RXE851934:RXI851938 TUK851934:TUO851938 VRQ851934:VRU851938 AWC196485:AWG196495 CTI196485:CTM196495 EQO196485:EQS196495 GNU196485:GNY196495 ILA196485:ILE196495 KIG196485:KIK196495 MFM196485:MFQ196495 OCS196485:OCW196495 PZY196485:QAC196495 RXE196485:RXI196495 TUK196485:TUO196495 VRQ196485:VRU196495 AWC917381:AWG917391 CTI917381:CTM917391 EQO917381:EQS917391 GNU917381:GNY917391 ILA917381:ILE917391 KIG917381:KIK917391 MFM917381:MFQ917391 OCS917381:OCW917391 PZY917381:QAC917391 RXE917381:RXI917391 TUK917381:TUO917391 VRQ917381:VRU917391 AWC196516:AWG196522 CTI196516:CTM196522 EQO196516:EQS196522 GNU196516:GNY196522 ILA196516:ILE196522 KIG196516:KIK196522 MFM196516:MFQ196522 OCS196516:OCW196522 PZY196516:QAC196522 RXE196516:RXI196522 TUK196516:TUO196522 VRQ196516:VRU196522 AWC196565:AWG196571 CTI196565:CTM196571 EQO196565:EQS196571 GNU196565:GNY196571 ILA196565:ILE196571 KIG196565:KIK196571 MFM196565:MFQ196571 OCS196565:OCW196571 PZY196565:QAC196571 RXE196565:RXI196571 TUK196565:TUO196571 VRQ196565:VRU196571 AWC327626:AWG327632 CTI327626:CTM327632 EQO327626:EQS327632 GNU327626:GNY327632 ILA327626:ILE327632 KIG327626:KIK327632 MFM327626:MFQ327632 OCS327626:OCW327632 PZY327626:QAC327632 RXE327626:RXI327632 TUK327626:TUO327632 VRQ327626:VRU327632 AWC393132:AWG393138 CTI393132:CTM393138 EQO393132:EQS393138 GNU393132:GNY393138 ILA393132:ILE393138 KIG393132:KIK393138 MFM393132:MFQ393138 OCS393132:OCW393138 PZY393132:QAC393138 RXE393132:RXI393138 TUK393132:TUO393138 VRQ393132:VRU393138 AWC458729:AWG458735 CTI458729:CTM458735 EQO458729:EQS458735 GNU458729:GNY458735 ILA458729:ILE458735 KIG458729:KIK458735 MFM458729:MFQ458735 OCS458729:OCW458735 PZY458729:QAC458735 RXE458729:RXI458735 TUK458729:TUO458735 VRQ458729:VRU458735 AWC458771:AWG458777 CTI458771:CTM458777 EQO458771:EQS458777 GNU458771:GNY458777 ILA458771:ILE458777 KIG458771:KIK458777 MFM458771:MFQ458777 OCS458771:OCW458777 PZY458771:QAC458777 RXE458771:RXI458777 TUK458771:TUO458777 VRQ458771:VRU458777 AWC655268:AWG655274 CTI655268:CTM655274 EQO655268:EQS655274 GNU655268:GNY655274 ILA655268:ILE655274 KIG655268:KIK655274 MFM655268:MFQ655274 OCS655268:OCW655274 PZY655268:QAC655274 RXE655268:RXI655274 TUK655268:TUO655274 VRQ655268:VRU655274 AWC655317:AWG655323 CTI655317:CTM655323 EQO655317:EQS655323 GNU655317:GNY655323 ILA655317:ILE655323 KIG655317:KIK655323 MFM655317:MFQ655323 OCS655317:OCW655323 PZY655317:QAC655323 RXE655317:RXI655323 TUK655317:TUO655323 VRQ655317:VRU655323 AWC786378:AWG786384 CTI786378:CTM786384 EQO786378:EQS786384 GNU786378:GNY786384 ILA786378:ILE786384 KIG786378:KIK786384 MFM786378:MFQ786384 OCS786378:OCW786384 PZY786378:QAC786384 RXE786378:RXI786384 TUK786378:TUO786384 VRQ786378:VRU786384 AWC851884:AWG851890 CTI851884:CTM851890 EQO851884:EQS851890 GNU851884:GNY851890 ILA851884:ILE851890 KIG851884:KIK851890 MFM851884:MFQ851890 OCS851884:OCW851890 PZY851884:QAC851890 RXE851884:RXI851890 TUK851884:TUO851890 VRQ851884:VRU851890 AWC917481:AWG917487 CTI917481:CTM917487 EQO917481:EQS917487 GNU917481:GNY917487 ILA917481:ILE917487 KIG917481:KIK917487 MFM917481:MFQ917487 OCS917481:OCW917487 PZY917481:QAC917487 RXE917481:RXI917487 TUK917481:TUO917487 VRQ917481:VRU917487 AWC917523:AWG917529 CTI917523:CTM917529 EQO917523:EQS917529 GNU917523:GNY917529 ILA917523:ILE917529 KIG917523:KIK917529 MFM917523:MFQ917529 OCS917523:OCW917529 PZY917523:QAC917529 RXE917523:RXI917529 TUK917523:TUO917529 VRQ917523:VRU917529 AWC196536:AWG196544 CTI196536:CTM196544 EQO196536:EQS196544 GNU196536:GNY196544 ILA196536:ILE196544 KIG196536:KIK196544 MFM196536:MFQ196544 OCS196536:OCW196544 PZY196536:QAC196544 RXE196536:RXI196544 TUK196536:TUO196544 VRQ196536:VRU196544 AWC262002:AWG262010 CTI262002:CTM262010 EQO262002:EQS262010 GNU262002:GNY262010 ILA262002:ILE262010 KIG262002:KIK262010 MFM262002:MFQ262010 OCS262002:OCW262010 PZY262002:QAC262010 RXE262002:RXI262010 TUK262002:TUO262010 VRQ262002:VRU262010 AWC786360:AWG786368 CTI786360:CTM786368 EQO786360:EQS786368 GNU786360:GNY786368 ILA786360:ILE786368 KIG786360:KIK786368 MFM786360:MFQ786368 OCS786360:OCW786368 PZY786360:QAC786368 RXE786360:RXI786368 TUK786360:TUO786368 VRQ786360:VRU786368 AWC851826:AWG851834 CTI851826:CTM851834 EQO851826:EQS851834 GNU851826:GNY851834 ILA851826:ILE851834 KIG851826:KIK851834 MFM851826:MFQ851834 OCS851826:OCW851834 PZY851826:QAC851834 RXE851826:RXI851834 TUK851826:TUO851834 VRQ851826:VRU851834 AWC196593:AWG196602 CTI196593:CTM196602 EQO196593:EQS196602 GNU196593:GNY196602 ILA196593:ILE196602 KIG196593:KIK196602 MFM196593:MFQ196602 OCS196593:OCW196602 PZY196593:QAC196602 RXE196593:RXI196602 TUK196593:TUO196602 VRQ196593:VRU196602 AWC524273:AWG524282 CTI524273:CTM524282 EQO524273:EQS524282 GNU524273:GNY524282 ILA524273:ILE524282 KIG524273:KIK524282 MFM524273:MFQ524282 OCS524273:OCW524282 PZY524273:QAC524282 RXE524273:RXI524282 TUK524273:TUO524282 VRQ524273:VRU524282 AWC851953:AWG851962 CTI851953:CTM851962 EQO851953:EQS851962 GNU851953:GNY851962 ILA851953:ILE851962 KIG851953:KIK851962 MFM851953:MFQ851962 OCS851953:OCW851962 PZY851953:QAC851962 RXE851953:RXI851962 TUK851953:TUO851962 VRQ851953:VRU851962 AWC196653:AWG196694 CTI196653:CTM196694 EQO196653:EQS196694 GNU196653:GNY196694 ILA196653:ILE196694 KIG196653:KIK196694 MFM196653:MFQ196694 OCS196653:OCW196694 PZY196653:QAC196694 RXE196653:RXI196694 TUK196653:TUO196694 VRQ196653:VRU196694 AWC262015:AWG262019 CTI262015:CTM262019 EQO262015:EQS262019 GNU262015:GNY262019 ILA262015:ILE262019 KIG262015:KIK262019 MFM262015:MFQ262019 OCS262015:OCW262019 PZY262015:QAC262019 RXE262015:RXI262019 TUK262015:TUO262019 VRQ262015:VRU262019 AWC262110:AWG262114 CTI262110:CTM262114 EQO262110:EQS262114 GNU262110:GNY262114 ILA262110:ILE262114 KIG262110:KIK262114 MFM262110:MFQ262114 OCS262110:OCW262114 PZY262110:QAC262114 RXE262110:RXI262114 TUK262110:TUO262114 VRQ262110:VRU262114 AWC589695:AWG589699 CTI589695:CTM589699 EQO589695:EQS589699 GNU589695:GNY589699 ILA589695:ILE589699 KIG589695:KIK589699 MFM589695:MFQ589699 OCS589695:OCW589699 PZY589695:QAC589699 RXE589695:RXI589699 TUK589695:TUO589699 VRQ589695:VRU589699 AWC589790:AWG589794 CTI589790:CTM589794 EQO589790:EQS589794 GNU589790:GNY589794 ILA589790:ILE589794 KIG589790:KIK589794 MFM589790:MFQ589794 OCS589790:OCW589794 PZY589790:QAC589794 RXE589790:RXI589794 TUK589790:TUO589794 VRQ589790:VRU589794 AWC917375:AWG917379 CTI917375:CTM917379 EQO917375:EQS917379 GNU917375:GNY917379 ILA917375:ILE917379 KIG917375:KIK917379 MFM917375:MFQ917379 OCS917375:OCW917379 PZY917375:QAC917379 RXE917375:RXI917379 TUK917375:TUO917379 VRQ917375:VRU917379 AWC917470:AWG917474 CTI917470:CTM917474 EQO917470:EQS917474 GNU917470:GNY917474 ILA917470:ILE917474 KIG917470:KIK917474 MFM917470:MFQ917474 OCS917470:OCW917474 PZY917470:QAC917474 RXE917470:RXI917474 TUK917470:TUO917474 VRQ917470:VRU917474 AWC262021:AWG262031 CTI262021:CTM262031 EQO262021:EQS262031 GNU262021:GNY262031 ILA262021:ILE262031 KIG262021:KIK262031 MFM262021:MFQ262031 OCS262021:OCW262031 PZY262021:QAC262031 RXE262021:RXI262031 TUK262021:TUO262031 VRQ262021:VRU262031 AWC982917:AWG982927 CTI982917:CTM982927 EQO982917:EQS982927 GNU982917:GNY982927 ILA982917:ILE982927 KIG982917:KIK982927 MFM982917:MFQ982927 OCS982917:OCW982927 PZY982917:QAC982927 RXE982917:RXI982927 TUK982917:TUO982927 VRQ982917:VRU982927 AWC262072:AWG262080 CTI262072:CTM262080 EQO262072:EQS262080 GNU262072:GNY262080 ILA262072:ILE262080 KIG262072:KIK262080 MFM262072:MFQ262080 OCS262072:OCW262080 PZY262072:QAC262080 RXE262072:RXI262080 TUK262072:TUO262080 VRQ262072:VRU262080 AWC327538:AWG327546 CTI327538:CTM327546 EQO327538:EQS327546 GNU327538:GNY327546 ILA327538:ILE327546 KIG327538:KIK327546 MFM327538:MFQ327546 OCS327538:OCW327546 PZY327538:QAC327546 RXE327538:RXI327546 TUK327538:TUO327546 VRQ327538:VRU327546 AWC851896:AWG851904 CTI851896:CTM851904 EQO851896:EQS851904 GNU851896:GNY851904 ILA851896:ILE851904 KIG851896:KIK851904 MFM851896:MFQ851904 OCS851896:OCW851904 PZY851896:QAC851904 RXE851896:RXI851904 TUK851896:TUO851904 VRQ851896:VRU851904 AWC917362:AWG917370 CTI917362:CTM917370 EQO917362:EQS917370 GNU917362:GNY917370 ILA917362:ILE917370 KIG917362:KIK917370 MFM917362:MFQ917370 OCS917362:OCW917370 PZY917362:QAC917370 RXE917362:RXI917370 TUK917362:TUO917370 VRQ917362:VRU917370 AWC262129:AWG262138 CTI262129:CTM262138 EQO262129:EQS262138 GNU262129:GNY262138 ILA262129:ILE262138 KIG262129:KIK262138 MFM262129:MFQ262138 OCS262129:OCW262138 PZY262129:QAC262138 RXE262129:RXI262138 TUK262129:TUO262138 VRQ262129:VRU262138 AWC589809:AWG589818 CTI589809:CTM589818 EQO589809:EQS589818 GNU589809:GNY589818 ILA589809:ILE589818 KIG589809:KIK589818 MFM589809:MFQ589818 OCS589809:OCW589818 PZY589809:QAC589818 RXE589809:RXI589818 TUK589809:TUO589818 VRQ589809:VRU589818 AWC917489:AWG917498 CTI917489:CTM917498 EQO917489:EQS917498 GNU917489:GNY917498 ILA917489:ILE917498 KIG917489:KIK917498 MFM917489:MFQ917498 OCS917489:OCW917498 PZY917489:QAC917498 RXE917489:RXI917498 TUK917489:TUO917498 VRQ917489:VRU917498 AWC262189:AWG262230 CTI262189:CTM262230 EQO262189:EQS262230 GNU262189:GNY262230 ILA262189:ILE262230 KIG262189:KIK262230 MFM262189:MFQ262230 OCS262189:OCW262230 PZY262189:QAC262230 RXE262189:RXI262230 TUK262189:TUO262230 VRQ262189:VRU262230 AWC327557:AWG327567 CTI327557:CTM327567 EQO327557:EQS327567 GNU327557:GNY327567 ILA327557:ILE327567 KIG327557:KIK327567 MFM327557:MFQ327567 OCS327557:OCW327567 PZY327557:QAC327567 RXE327557:RXI327567 TUK327557:TUO327567 VRQ327557:VRU327567 AWC327608:AWG327616 CTI327608:CTM327616 EQO327608:EQS327616 GNU327608:GNY327616 ILA327608:ILE327616 KIG327608:KIK327616 MFM327608:MFQ327616 OCS327608:OCW327616 PZY327608:QAC327616 RXE327608:RXI327616 TUK327608:TUO327616 VRQ327608:VRU327616 AWC393074:AWG393082 CTI393074:CTM393082 EQO393074:EQS393082 GNU393074:GNY393082 ILA393074:ILE393082 KIG393074:KIK393082 MFM393074:MFQ393082 OCS393074:OCW393082 PZY393074:QAC393082 RXE393074:RXI393082 TUK393074:TUO393082 VRQ393074:VRU393082 AWC917432:AWG917440 CTI917432:CTM917440 EQO917432:EQS917440 GNU917432:GNY917440 ILA917432:ILE917440 KIG917432:KIK917440 MFM917432:MFQ917440 OCS917432:OCW917440 PZY917432:QAC917440 RXE917432:RXI917440 TUK917432:TUO917440 VRQ917432:VRU917440 AWC982898:AWG982906 CTI982898:CTM982906 EQO982898:EQS982906 GNU982898:GNY982906 ILA982898:ILE982906 KIG982898:KIK982906 MFM982898:MFQ982906 OCS982898:OCW982906 PZY982898:QAC982906 RXE982898:RXI982906 TUK982898:TUO982906 VRQ982898:VRU982906 AWC327665:AWG327674 CTI327665:CTM327674 EQO327665:EQS327674 GNU327665:GNY327674 ILA327665:ILE327674 KIG327665:KIK327674 MFM327665:MFQ327674 OCS327665:OCW327674 PZY327665:QAC327674 RXE327665:RXI327674 TUK327665:TUO327674 VRQ327665:VRU327674 AWC655345:AWG655354 CTI655345:CTM655354 EQO655345:EQS655354 GNU655345:GNY655354 ILA655345:ILE655354 KIG655345:KIK655354 MFM655345:MFQ655354 OCS655345:OCW655354 PZY655345:QAC655354 RXE655345:RXI655354 TUK655345:TUO655354 VRQ655345:VRU655354 AWC983025:AWG983034 CTI983025:CTM983034 EQO983025:EQS983034 GNU983025:GNY983034 ILA983025:ILE983034 KIG983025:KIK983034 MFM983025:MFQ983034 OCS983025:OCW983034 PZY983025:QAC983034 RXE983025:RXI983034 TUK983025:TUO983034 VRQ983025:VRU983034 AWC327725:AWG327766 CTI327725:CTM327766 EQO327725:EQS327766 GNU327725:GNY327766 ILA327725:ILE327766 KIG327725:KIK327766 MFM327725:MFQ327766 OCS327725:OCW327766 PZY327725:QAC327766 RXE327725:RXI327766 TUK327725:TUO327766 VRQ327725:VRU327766 AWC393093:AWG393103 CTI393093:CTM393103 EQO393093:EQS393103 GNU393093:GNY393103 ILA393093:ILE393103 KIG393093:KIK393103 MFM393093:MFQ393103 OCS393093:OCW393103 PZY393093:QAC393103 RXE393093:RXI393103 TUK393093:TUO393103 VRQ393093:VRU393103 AWC393144:AWG393152 CTI393144:CTM393152 EQO393144:EQS393152 GNU393144:GNY393152 ILA393144:ILE393152 KIG393144:KIK393152 MFM393144:MFQ393152 OCS393144:OCW393152 PZY393144:QAC393152 RXE393144:RXI393152 TUK393144:TUO393152 VRQ393144:VRU393152 AWC458610:AWG458618 CTI458610:CTM458618 EQO458610:EQS458618 GNU458610:GNY458618 ILA458610:ILE458618 KIG458610:KIK458618 MFM458610:MFQ458618 OCS458610:OCW458618 PZY458610:QAC458618 RXE458610:RXI458618 TUK458610:TUO458618 VRQ458610:VRU458618 AWC982968:AWG982976 CTI982968:CTM982976 EQO982968:EQS982976 GNU982968:GNY982976 ILA982968:ILE982976 KIG982968:KIK982976 MFM982968:MFQ982976 OCS982968:OCW982976 PZY982968:QAC982976 RXE982968:RXI982976 TUK982968:TUO982976 VRQ982968:VRU982976 AWC393261:AWG393302 CTI393261:CTM393302 EQO393261:EQS393302 GNU393261:GNY393302 ILA393261:ILE393302 KIG393261:KIK393302 MFM393261:MFQ393302 OCS393261:OCW393302 PZY393261:QAC393302 RXE393261:RXI393302 TUK393261:TUO393302 VRQ393261:VRU393302 AWC458629:AWG458639 CTI458629:CTM458639 EQO458629:EQS458639 GNU458629:GNY458639 ILA458629:ILE458639 KIG458629:KIK458639 MFM458629:MFQ458639 OCS458629:OCW458639 PZY458629:QAC458639 RXE458629:RXI458639 TUK458629:TUO458639 VRQ458629:VRU458639 AWC458680:AWG458688 CTI458680:CTM458688 EQO458680:EQS458688 GNU458680:GNY458688 ILA458680:ILE458688 KIG458680:KIK458688 MFM458680:MFQ458688 OCS458680:OCW458688 PZY458680:QAC458688 RXE458680:RXI458688 TUK458680:TUO458688 VRQ458680:VRU458688 AWC524146:AWG524154 CTI524146:CTM524154 EQO524146:EQS524154 GNU524146:GNY524154 ILA524146:ILE524154 KIG524146:KIK524154 MFM524146:MFQ524154 OCS524146:OCW524154 PZY524146:QAC524154 RXE524146:RXI524154 TUK524146:TUO524154 VRQ524146:VRU524154 AWC458797:AWG458838 CTI458797:CTM458838 EQO458797:EQS458838 GNU458797:GNY458838 ILA458797:ILE458838 KIG458797:KIK458838 MFM458797:MFQ458838 OCS458797:OCW458838 PZY458797:QAC458838 RXE458797:RXI458838 TUK458797:TUO458838 VRQ458797:VRU458838 AWC524165:AWG524175 CTI524165:CTM524175 EQO524165:EQS524175 GNU524165:GNY524175 ILA524165:ILE524175 KIG524165:KIK524175 MFM524165:MFQ524175 OCS524165:OCW524175 PZY524165:QAC524175 RXE524165:RXI524175 TUK524165:TUO524175 VRQ524165:VRU524175 AWC524216:AWG524224 CTI524216:CTM524224 EQO524216:EQS524224 GNU524216:GNY524224 ILA524216:ILE524224 KIG524216:KIK524224 MFM524216:MFQ524224 OCS524216:OCW524224 PZY524216:QAC524224 RXE524216:RXI524224 TUK524216:TUO524224 VRQ524216:VRU524224 AWC589682:AWG589690 CTI589682:CTM589690 EQO589682:EQS589690 GNU589682:GNY589690 ILA589682:ILE589690 KIG589682:KIK589690 MFM589682:MFQ589690 OCS589682:OCW589690 PZY589682:QAC589690 RXE589682:RXI589690 TUK589682:TUO589690 VRQ589682:VRU589690 AWC524333:AWG524374 CTI524333:CTM524374 EQO524333:EQS524374 GNU524333:GNY524374 ILA524333:ILE524374 KIG524333:KIK524374 MFM524333:MFQ524374 OCS524333:OCW524374 PZY524333:QAC524374 RXE524333:RXI524374 TUK524333:TUO524374 VRQ524333:VRU524374 AWC589701:AWG589711 CTI589701:CTM589711 EQO589701:EQS589711 GNU589701:GNY589711 ILA589701:ILE589711 KIG589701:KIK589711 MFM589701:MFQ589711 OCS589701:OCW589711 PZY589701:QAC589711 RXE589701:RXI589711 TUK589701:TUO589711 VRQ589701:VRU589711 AWC589869:AWG589910 CTI589869:CTM589910 EQO589869:EQS589910 GNU589869:GNY589910 ILA589869:ILE589910 KIG589869:KIK589910 MFM589869:MFQ589910 OCS589869:OCW589910 PZY589869:QAC589910 RXE589869:RXI589910 TUK589869:TUO589910 VRQ589869:VRU589910 AWC655237:AWG655247 CTI655237:CTM655247 EQO655237:EQS655247 GNU655237:GNY655247 ILA655237:ILE655247 KIG655237:KIK655247 MFM655237:MFQ655247 OCS655237:OCW655247 PZY655237:QAC655247 RXE655237:RXI655247 TUK655237:TUO655247 VRQ655237:VRU655247 AWC655405:AWG655446 CTI655405:CTM655446 EQO655405:EQS655446 GNU655405:GNY655446 ILA655405:ILE655446 KIG655405:KIK655446 MFM655405:MFQ655446 OCS655405:OCW655446 PZY655405:QAC655446 RXE655405:RXI655446 TUK655405:TUO655446 VRQ655405:VRU655446 AWC720773:AWG720783 CTI720773:CTM720783 EQO720773:EQS720783 GNU720773:GNY720783 ILA720773:ILE720783 KIG720773:KIK720783 MFM720773:MFQ720783 OCS720773:OCW720783 PZY720773:QAC720783 RXE720773:RXI720783 TUK720773:TUO720783 VRQ720773:VRU720783 AWC720941:AWG720982 CTI720941:CTM720982 EQO720941:EQS720982 GNU720941:GNY720982 ILA720941:ILE720982 KIG720941:KIK720982 MFM720941:MFQ720982 OCS720941:OCW720982 PZY720941:QAC720982 RXE720941:RXI720982 TUK720941:TUO720982 VRQ720941:VRU720982 AWC786477:AWG786518 CTI786477:CTM786518 EQO786477:EQS786518 GNU786477:GNY786518 ILA786477:ILE786518 KIG786477:KIK786518 MFM786477:MFQ786518 OCS786477:OCW786518 PZY786477:QAC786518 RXE786477:RXI786518 TUK786477:TUO786518 VRQ786477:VRU786518 AWC852013:AWG852054 CTI852013:CTM852054 EQO852013:EQS852054 GNU852013:GNY852054 ILA852013:ILE852054 KIG852013:KIK852054 MFM852013:MFQ852054 OCS852013:OCW852054 PZY852013:QAC852054 RXE852013:RXI852054 TUK852013:TUO852054 VRQ852013:VRU852054 AWC917549:AWG917590 CTI917549:CTM917590 EQO917549:EQS917590 GNU917549:GNY917590 ILA917549:ILE917590 KIG917549:KIK917590 MFM917549:MFQ917590 OCS917549:OCW917590 PZY917549:QAC917590 RXE917549:RXI917590 TUK917549:TUO917590 VRQ917549:VRU917590 AWC983085:AWG983126 CTI983085:CTM983126 EQO983085:EQS983126 GNU983085:GNY983126 ILA983085:ILE983126 KIG983085:KIK983126 MFM983085:MFQ983126 OCS983085:OCW983126 PZY983085:QAC983126 RXE983085:RXI983126 TUK983085:TUO983126 VRQ983085:VRU983126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78"/>
  <sheetViews>
    <sheetView view="pageBreakPreview" zoomScale="70" zoomScaleNormal="100" workbookViewId="0">
      <selection sqref="A1:L1"/>
    </sheetView>
  </sheetViews>
  <sheetFormatPr defaultColWidth="9" defaultRowHeight="15"/>
  <cols>
    <col min="1" max="1" width="7.85546875" style="136" customWidth="1"/>
    <col min="2" max="2" width="57" style="136" customWidth="1"/>
    <col min="3" max="3" width="10.28515625" style="136" customWidth="1"/>
    <col min="4" max="4" width="9.42578125" style="250" customWidth="1"/>
    <col min="5" max="5" width="16.7109375" style="136" customWidth="1"/>
    <col min="6" max="6" width="15.140625" style="136" customWidth="1"/>
    <col min="7" max="7" width="17.7109375" style="136" customWidth="1"/>
    <col min="8" max="8" width="15.140625" style="136" customWidth="1"/>
    <col min="9" max="9" width="16.42578125" style="136" customWidth="1"/>
    <col min="10" max="10" width="18.7109375" style="136" customWidth="1"/>
    <col min="11" max="11" width="22.85546875" style="136" customWidth="1"/>
    <col min="12" max="12" width="18.7109375" style="136" customWidth="1"/>
    <col min="13" max="13" width="16" style="136" hidden="1" customWidth="1"/>
    <col min="14" max="14" width="15.85546875" style="136" hidden="1" customWidth="1"/>
    <col min="15" max="16" width="9" style="136" hidden="1" customWidth="1"/>
    <col min="17" max="17" width="9" style="136"/>
    <col min="18" max="18" width="42.140625" style="136" customWidth="1"/>
    <col min="19" max="257" width="9" style="136"/>
    <col min="258" max="258" width="9" style="138"/>
    <col min="259" max="259" width="8.5703125" style="138" customWidth="1"/>
    <col min="260" max="260" width="80.85546875" style="138" customWidth="1"/>
    <col min="261" max="261" width="10.28515625" style="138" customWidth="1"/>
    <col min="262" max="262" width="8.5703125" style="138" customWidth="1"/>
    <col min="263" max="263" width="14" style="138" customWidth="1"/>
    <col min="264" max="264" width="13.5703125" style="138" customWidth="1"/>
    <col min="265" max="265" width="14.42578125" style="138" customWidth="1"/>
    <col min="266" max="266" width="15.28515625" style="138" customWidth="1"/>
    <col min="267" max="267" width="16.5703125" style="138" customWidth="1"/>
    <col min="268" max="268" width="15" style="138" customWidth="1"/>
    <col min="269" max="269" width="16" style="138" customWidth="1"/>
    <col min="270" max="270" width="15.85546875" style="138" customWidth="1"/>
    <col min="271" max="514" width="9" style="138"/>
    <col min="515" max="515" width="8.5703125" style="138" customWidth="1"/>
    <col min="516" max="516" width="80.85546875" style="138" customWidth="1"/>
    <col min="517" max="517" width="10.28515625" style="138" customWidth="1"/>
    <col min="518" max="518" width="8.5703125" style="138" customWidth="1"/>
    <col min="519" max="519" width="14" style="138" customWidth="1"/>
    <col min="520" max="520" width="13.5703125" style="138" customWidth="1"/>
    <col min="521" max="521" width="14.42578125" style="138" customWidth="1"/>
    <col min="522" max="522" width="15.28515625" style="138" customWidth="1"/>
    <col min="523" max="523" width="16.5703125" style="138" customWidth="1"/>
    <col min="524" max="524" width="15" style="138" customWidth="1"/>
    <col min="525" max="525" width="16" style="138" customWidth="1"/>
    <col min="526" max="526" width="15.85546875" style="138" customWidth="1"/>
    <col min="527" max="770" width="9" style="138"/>
    <col min="771" max="771" width="8.5703125" style="138" customWidth="1"/>
    <col min="772" max="772" width="80.85546875" style="138" customWidth="1"/>
    <col min="773" max="773" width="10.28515625" style="138" customWidth="1"/>
    <col min="774" max="774" width="8.5703125" style="138" customWidth="1"/>
    <col min="775" max="775" width="14" style="138" customWidth="1"/>
    <col min="776" max="776" width="13.5703125" style="138" customWidth="1"/>
    <col min="777" max="777" width="14.42578125" style="138" customWidth="1"/>
    <col min="778" max="778" width="15.28515625" style="138" customWidth="1"/>
    <col min="779" max="779" width="16.5703125" style="138" customWidth="1"/>
    <col min="780" max="780" width="15" style="138" customWidth="1"/>
    <col min="781" max="781" width="16" style="138" customWidth="1"/>
    <col min="782" max="782" width="15.85546875" style="138" customWidth="1"/>
    <col min="783" max="1026" width="9" style="138"/>
    <col min="1027" max="1027" width="8.5703125" style="138" customWidth="1"/>
    <col min="1028" max="1028" width="80.85546875" style="138" customWidth="1"/>
    <col min="1029" max="1029" width="10.28515625" style="138" customWidth="1"/>
    <col min="1030" max="1030" width="8.5703125" style="138" customWidth="1"/>
    <col min="1031" max="1031" width="14" style="138" customWidth="1"/>
    <col min="1032" max="1032" width="13.5703125" style="138" customWidth="1"/>
    <col min="1033" max="1033" width="14.42578125" style="138" customWidth="1"/>
    <col min="1034" max="1034" width="15.28515625" style="138" customWidth="1"/>
    <col min="1035" max="1035" width="16.5703125" style="138" customWidth="1"/>
    <col min="1036" max="1036" width="15" style="138" customWidth="1"/>
    <col min="1037" max="1037" width="16" style="138" customWidth="1"/>
    <col min="1038" max="1038" width="15.85546875" style="138" customWidth="1"/>
    <col min="1039" max="1282" width="9" style="138"/>
    <col min="1283" max="1283" width="8.5703125" style="138" customWidth="1"/>
    <col min="1284" max="1284" width="80.85546875" style="138" customWidth="1"/>
    <col min="1285" max="1285" width="10.28515625" style="138" customWidth="1"/>
    <col min="1286" max="1286" width="8.5703125" style="138" customWidth="1"/>
    <col min="1287" max="1287" width="14" style="138" customWidth="1"/>
    <col min="1288" max="1288" width="13.5703125" style="138" customWidth="1"/>
    <col min="1289" max="1289" width="14.42578125" style="138" customWidth="1"/>
    <col min="1290" max="1290" width="15.28515625" style="138" customWidth="1"/>
    <col min="1291" max="1291" width="16.5703125" style="138" customWidth="1"/>
    <col min="1292" max="1292" width="15" style="138" customWidth="1"/>
    <col min="1293" max="1293" width="16" style="138" customWidth="1"/>
    <col min="1294" max="1294" width="15.85546875" style="138" customWidth="1"/>
    <col min="1295" max="1538" width="9" style="138"/>
    <col min="1539" max="1539" width="8.5703125" style="138" customWidth="1"/>
    <col min="1540" max="1540" width="80.85546875" style="138" customWidth="1"/>
    <col min="1541" max="1541" width="10.28515625" style="138" customWidth="1"/>
    <col min="1542" max="1542" width="8.5703125" style="138" customWidth="1"/>
    <col min="1543" max="1543" width="14" style="138" customWidth="1"/>
    <col min="1544" max="1544" width="13.5703125" style="138" customWidth="1"/>
    <col min="1545" max="1545" width="14.42578125" style="138" customWidth="1"/>
    <col min="1546" max="1546" width="15.28515625" style="138" customWidth="1"/>
    <col min="1547" max="1547" width="16.5703125" style="138" customWidth="1"/>
    <col min="1548" max="1548" width="15" style="138" customWidth="1"/>
    <col min="1549" max="1549" width="16" style="138" customWidth="1"/>
    <col min="1550" max="1550" width="15.85546875" style="138" customWidth="1"/>
    <col min="1551" max="1794" width="9" style="138"/>
    <col min="1795" max="1795" width="8.5703125" style="138" customWidth="1"/>
    <col min="1796" max="1796" width="80.85546875" style="138" customWidth="1"/>
    <col min="1797" max="1797" width="10.28515625" style="138" customWidth="1"/>
    <col min="1798" max="1798" width="8.5703125" style="138" customWidth="1"/>
    <col min="1799" max="1799" width="14" style="138" customWidth="1"/>
    <col min="1800" max="1800" width="13.5703125" style="138" customWidth="1"/>
    <col min="1801" max="1801" width="14.42578125" style="138" customWidth="1"/>
    <col min="1802" max="1802" width="15.28515625" style="138" customWidth="1"/>
    <col min="1803" max="1803" width="16.5703125" style="138" customWidth="1"/>
    <col min="1804" max="1804" width="15" style="138" customWidth="1"/>
    <col min="1805" max="1805" width="16" style="138" customWidth="1"/>
    <col min="1806" max="1806" width="15.85546875" style="138" customWidth="1"/>
    <col min="1807" max="2050" width="9" style="138"/>
    <col min="2051" max="2051" width="8.5703125" style="138" customWidth="1"/>
    <col min="2052" max="2052" width="80.85546875" style="138" customWidth="1"/>
    <col min="2053" max="2053" width="10.28515625" style="138" customWidth="1"/>
    <col min="2054" max="2054" width="8.5703125" style="138" customWidth="1"/>
    <col min="2055" max="2055" width="14" style="138" customWidth="1"/>
    <col min="2056" max="2056" width="13.5703125" style="138" customWidth="1"/>
    <col min="2057" max="2057" width="14.42578125" style="138" customWidth="1"/>
    <col min="2058" max="2058" width="15.28515625" style="138" customWidth="1"/>
    <col min="2059" max="2059" width="16.5703125" style="138" customWidth="1"/>
    <col min="2060" max="2060" width="15" style="138" customWidth="1"/>
    <col min="2061" max="2061" width="16" style="138" customWidth="1"/>
    <col min="2062" max="2062" width="15.85546875" style="138" customWidth="1"/>
    <col min="2063" max="2306" width="9" style="138"/>
    <col min="2307" max="2307" width="8.5703125" style="138" customWidth="1"/>
    <col min="2308" max="2308" width="80.85546875" style="138" customWidth="1"/>
    <col min="2309" max="2309" width="10.28515625" style="138" customWidth="1"/>
    <col min="2310" max="2310" width="8.5703125" style="138" customWidth="1"/>
    <col min="2311" max="2311" width="14" style="138" customWidth="1"/>
    <col min="2312" max="2312" width="13.5703125" style="138" customWidth="1"/>
    <col min="2313" max="2313" width="14.42578125" style="138" customWidth="1"/>
    <col min="2314" max="2314" width="15.28515625" style="138" customWidth="1"/>
    <col min="2315" max="2315" width="16.5703125" style="138" customWidth="1"/>
    <col min="2316" max="2316" width="15" style="138" customWidth="1"/>
    <col min="2317" max="2317" width="16" style="138" customWidth="1"/>
    <col min="2318" max="2318" width="15.85546875" style="138" customWidth="1"/>
    <col min="2319" max="2562" width="9" style="138"/>
    <col min="2563" max="2563" width="8.5703125" style="138" customWidth="1"/>
    <col min="2564" max="2564" width="80.85546875" style="138" customWidth="1"/>
    <col min="2565" max="2565" width="10.28515625" style="138" customWidth="1"/>
    <col min="2566" max="2566" width="8.5703125" style="138" customWidth="1"/>
    <col min="2567" max="2567" width="14" style="138" customWidth="1"/>
    <col min="2568" max="2568" width="13.5703125" style="138" customWidth="1"/>
    <col min="2569" max="2569" width="14.42578125" style="138" customWidth="1"/>
    <col min="2570" max="2570" width="15.28515625" style="138" customWidth="1"/>
    <col min="2571" max="2571" width="16.5703125" style="138" customWidth="1"/>
    <col min="2572" max="2572" width="15" style="138" customWidth="1"/>
    <col min="2573" max="2573" width="16" style="138" customWidth="1"/>
    <col min="2574" max="2574" width="15.85546875" style="138" customWidth="1"/>
    <col min="2575" max="2818" width="9" style="138"/>
    <col min="2819" max="2819" width="8.5703125" style="138" customWidth="1"/>
    <col min="2820" max="2820" width="80.85546875" style="138" customWidth="1"/>
    <col min="2821" max="2821" width="10.28515625" style="138" customWidth="1"/>
    <col min="2822" max="2822" width="8.5703125" style="138" customWidth="1"/>
    <col min="2823" max="2823" width="14" style="138" customWidth="1"/>
    <col min="2824" max="2824" width="13.5703125" style="138" customWidth="1"/>
    <col min="2825" max="2825" width="14.42578125" style="138" customWidth="1"/>
    <col min="2826" max="2826" width="15.28515625" style="138" customWidth="1"/>
    <col min="2827" max="2827" width="16.5703125" style="138" customWidth="1"/>
    <col min="2828" max="2828" width="15" style="138" customWidth="1"/>
    <col min="2829" max="2829" width="16" style="138" customWidth="1"/>
    <col min="2830" max="2830" width="15.85546875" style="138" customWidth="1"/>
    <col min="2831" max="3074" width="9" style="138"/>
    <col min="3075" max="3075" width="8.5703125" style="138" customWidth="1"/>
    <col min="3076" max="3076" width="80.85546875" style="138" customWidth="1"/>
    <col min="3077" max="3077" width="10.28515625" style="138" customWidth="1"/>
    <col min="3078" max="3078" width="8.5703125" style="138" customWidth="1"/>
    <col min="3079" max="3079" width="14" style="138" customWidth="1"/>
    <col min="3080" max="3080" width="13.5703125" style="138" customWidth="1"/>
    <col min="3081" max="3081" width="14.42578125" style="138" customWidth="1"/>
    <col min="3082" max="3082" width="15.28515625" style="138" customWidth="1"/>
    <col min="3083" max="3083" width="16.5703125" style="138" customWidth="1"/>
    <col min="3084" max="3084" width="15" style="138" customWidth="1"/>
    <col min="3085" max="3085" width="16" style="138" customWidth="1"/>
    <col min="3086" max="3086" width="15.85546875" style="138" customWidth="1"/>
    <col min="3087" max="3330" width="9" style="138"/>
    <col min="3331" max="3331" width="8.5703125" style="138" customWidth="1"/>
    <col min="3332" max="3332" width="80.85546875" style="138" customWidth="1"/>
    <col min="3333" max="3333" width="10.28515625" style="138" customWidth="1"/>
    <col min="3334" max="3334" width="8.5703125" style="138" customWidth="1"/>
    <col min="3335" max="3335" width="14" style="138" customWidth="1"/>
    <col min="3336" max="3336" width="13.5703125" style="138" customWidth="1"/>
    <col min="3337" max="3337" width="14.42578125" style="138" customWidth="1"/>
    <col min="3338" max="3338" width="15.28515625" style="138" customWidth="1"/>
    <col min="3339" max="3339" width="16.5703125" style="138" customWidth="1"/>
    <col min="3340" max="3340" width="15" style="138" customWidth="1"/>
    <col min="3341" max="3341" width="16" style="138" customWidth="1"/>
    <col min="3342" max="3342" width="15.85546875" style="138" customWidth="1"/>
    <col min="3343" max="3586" width="9" style="138"/>
    <col min="3587" max="3587" width="8.5703125" style="138" customWidth="1"/>
    <col min="3588" max="3588" width="80.85546875" style="138" customWidth="1"/>
    <col min="3589" max="3589" width="10.28515625" style="138" customWidth="1"/>
    <col min="3590" max="3590" width="8.5703125" style="138" customWidth="1"/>
    <col min="3591" max="3591" width="14" style="138" customWidth="1"/>
    <col min="3592" max="3592" width="13.5703125" style="138" customWidth="1"/>
    <col min="3593" max="3593" width="14.42578125" style="138" customWidth="1"/>
    <col min="3594" max="3594" width="15.28515625" style="138" customWidth="1"/>
    <col min="3595" max="3595" width="16.5703125" style="138" customWidth="1"/>
    <col min="3596" max="3596" width="15" style="138" customWidth="1"/>
    <col min="3597" max="3597" width="16" style="138" customWidth="1"/>
    <col min="3598" max="3598" width="15.85546875" style="138" customWidth="1"/>
    <col min="3599" max="3842" width="9" style="138"/>
    <col min="3843" max="3843" width="8.5703125" style="138" customWidth="1"/>
    <col min="3844" max="3844" width="80.85546875" style="138" customWidth="1"/>
    <col min="3845" max="3845" width="10.28515625" style="138" customWidth="1"/>
    <col min="3846" max="3846" width="8.5703125" style="138" customWidth="1"/>
    <col min="3847" max="3847" width="14" style="138" customWidth="1"/>
    <col min="3848" max="3848" width="13.5703125" style="138" customWidth="1"/>
    <col min="3849" max="3849" width="14.42578125" style="138" customWidth="1"/>
    <col min="3850" max="3850" width="15.28515625" style="138" customWidth="1"/>
    <col min="3851" max="3851" width="16.5703125" style="138" customWidth="1"/>
    <col min="3852" max="3852" width="15" style="138" customWidth="1"/>
    <col min="3853" max="3853" width="16" style="138" customWidth="1"/>
    <col min="3854" max="3854" width="15.85546875" style="138" customWidth="1"/>
    <col min="3855" max="4098" width="9" style="138"/>
    <col min="4099" max="4099" width="8.5703125" style="138" customWidth="1"/>
    <col min="4100" max="4100" width="80.85546875" style="138" customWidth="1"/>
    <col min="4101" max="4101" width="10.28515625" style="138" customWidth="1"/>
    <col min="4102" max="4102" width="8.5703125" style="138" customWidth="1"/>
    <col min="4103" max="4103" width="14" style="138" customWidth="1"/>
    <col min="4104" max="4104" width="13.5703125" style="138" customWidth="1"/>
    <col min="4105" max="4105" width="14.42578125" style="138" customWidth="1"/>
    <col min="4106" max="4106" width="15.28515625" style="138" customWidth="1"/>
    <col min="4107" max="4107" width="16.5703125" style="138" customWidth="1"/>
    <col min="4108" max="4108" width="15" style="138" customWidth="1"/>
    <col min="4109" max="4109" width="16" style="138" customWidth="1"/>
    <col min="4110" max="4110" width="15.85546875" style="138" customWidth="1"/>
    <col min="4111" max="4354" width="9" style="138"/>
    <col min="4355" max="4355" width="8.5703125" style="138" customWidth="1"/>
    <col min="4356" max="4356" width="80.85546875" style="138" customWidth="1"/>
    <col min="4357" max="4357" width="10.28515625" style="138" customWidth="1"/>
    <col min="4358" max="4358" width="8.5703125" style="138" customWidth="1"/>
    <col min="4359" max="4359" width="14" style="138" customWidth="1"/>
    <col min="4360" max="4360" width="13.5703125" style="138" customWidth="1"/>
    <col min="4361" max="4361" width="14.42578125" style="138" customWidth="1"/>
    <col min="4362" max="4362" width="15.28515625" style="138" customWidth="1"/>
    <col min="4363" max="4363" width="16.5703125" style="138" customWidth="1"/>
    <col min="4364" max="4364" width="15" style="138" customWidth="1"/>
    <col min="4365" max="4365" width="16" style="138" customWidth="1"/>
    <col min="4366" max="4366" width="15.85546875" style="138" customWidth="1"/>
    <col min="4367" max="4610" width="9" style="138"/>
    <col min="4611" max="4611" width="8.5703125" style="138" customWidth="1"/>
    <col min="4612" max="4612" width="80.85546875" style="138" customWidth="1"/>
    <col min="4613" max="4613" width="10.28515625" style="138" customWidth="1"/>
    <col min="4614" max="4614" width="8.5703125" style="138" customWidth="1"/>
    <col min="4615" max="4615" width="14" style="138" customWidth="1"/>
    <col min="4616" max="4616" width="13.5703125" style="138" customWidth="1"/>
    <col min="4617" max="4617" width="14.42578125" style="138" customWidth="1"/>
    <col min="4618" max="4618" width="15.28515625" style="138" customWidth="1"/>
    <col min="4619" max="4619" width="16.5703125" style="138" customWidth="1"/>
    <col min="4620" max="4620" width="15" style="138" customWidth="1"/>
    <col min="4621" max="4621" width="16" style="138" customWidth="1"/>
    <col min="4622" max="4622" width="15.85546875" style="138" customWidth="1"/>
    <col min="4623" max="4866" width="9" style="138"/>
    <col min="4867" max="4867" width="8.5703125" style="138" customWidth="1"/>
    <col min="4868" max="4868" width="80.85546875" style="138" customWidth="1"/>
    <col min="4869" max="4869" width="10.28515625" style="138" customWidth="1"/>
    <col min="4870" max="4870" width="8.5703125" style="138" customWidth="1"/>
    <col min="4871" max="4871" width="14" style="138" customWidth="1"/>
    <col min="4872" max="4872" width="13.5703125" style="138" customWidth="1"/>
    <col min="4873" max="4873" width="14.42578125" style="138" customWidth="1"/>
    <col min="4874" max="4874" width="15.28515625" style="138" customWidth="1"/>
    <col min="4875" max="4875" width="16.5703125" style="138" customWidth="1"/>
    <col min="4876" max="4876" width="15" style="138" customWidth="1"/>
    <col min="4877" max="4877" width="16" style="138" customWidth="1"/>
    <col min="4878" max="4878" width="15.85546875" style="138" customWidth="1"/>
    <col min="4879" max="5122" width="9" style="138"/>
    <col min="5123" max="5123" width="8.5703125" style="138" customWidth="1"/>
    <col min="5124" max="5124" width="80.85546875" style="138" customWidth="1"/>
    <col min="5125" max="5125" width="10.28515625" style="138" customWidth="1"/>
    <col min="5126" max="5126" width="8.5703125" style="138" customWidth="1"/>
    <col min="5127" max="5127" width="14" style="138" customWidth="1"/>
    <col min="5128" max="5128" width="13.5703125" style="138" customWidth="1"/>
    <col min="5129" max="5129" width="14.42578125" style="138" customWidth="1"/>
    <col min="5130" max="5130" width="15.28515625" style="138" customWidth="1"/>
    <col min="5131" max="5131" width="16.5703125" style="138" customWidth="1"/>
    <col min="5132" max="5132" width="15" style="138" customWidth="1"/>
    <col min="5133" max="5133" width="16" style="138" customWidth="1"/>
    <col min="5134" max="5134" width="15.85546875" style="138" customWidth="1"/>
    <col min="5135" max="5378" width="9" style="138"/>
    <col min="5379" max="5379" width="8.5703125" style="138" customWidth="1"/>
    <col min="5380" max="5380" width="80.85546875" style="138" customWidth="1"/>
    <col min="5381" max="5381" width="10.28515625" style="138" customWidth="1"/>
    <col min="5382" max="5382" width="8.5703125" style="138" customWidth="1"/>
    <col min="5383" max="5383" width="14" style="138" customWidth="1"/>
    <col min="5384" max="5384" width="13.5703125" style="138" customWidth="1"/>
    <col min="5385" max="5385" width="14.42578125" style="138" customWidth="1"/>
    <col min="5386" max="5386" width="15.28515625" style="138" customWidth="1"/>
    <col min="5387" max="5387" width="16.5703125" style="138" customWidth="1"/>
    <col min="5388" max="5388" width="15" style="138" customWidth="1"/>
    <col min="5389" max="5389" width="16" style="138" customWidth="1"/>
    <col min="5390" max="5390" width="15.85546875" style="138" customWidth="1"/>
    <col min="5391" max="5634" width="9" style="138"/>
    <col min="5635" max="5635" width="8.5703125" style="138" customWidth="1"/>
    <col min="5636" max="5636" width="80.85546875" style="138" customWidth="1"/>
    <col min="5637" max="5637" width="10.28515625" style="138" customWidth="1"/>
    <col min="5638" max="5638" width="8.5703125" style="138" customWidth="1"/>
    <col min="5639" max="5639" width="14" style="138" customWidth="1"/>
    <col min="5640" max="5640" width="13.5703125" style="138" customWidth="1"/>
    <col min="5641" max="5641" width="14.42578125" style="138" customWidth="1"/>
    <col min="5642" max="5642" width="15.28515625" style="138" customWidth="1"/>
    <col min="5643" max="5643" width="16.5703125" style="138" customWidth="1"/>
    <col min="5644" max="5644" width="15" style="138" customWidth="1"/>
    <col min="5645" max="5645" width="16" style="138" customWidth="1"/>
    <col min="5646" max="5646" width="15.85546875" style="138" customWidth="1"/>
    <col min="5647" max="5890" width="9" style="138"/>
    <col min="5891" max="5891" width="8.5703125" style="138" customWidth="1"/>
    <col min="5892" max="5892" width="80.85546875" style="138" customWidth="1"/>
    <col min="5893" max="5893" width="10.28515625" style="138" customWidth="1"/>
    <col min="5894" max="5894" width="8.5703125" style="138" customWidth="1"/>
    <col min="5895" max="5895" width="14" style="138" customWidth="1"/>
    <col min="5896" max="5896" width="13.5703125" style="138" customWidth="1"/>
    <col min="5897" max="5897" width="14.42578125" style="138" customWidth="1"/>
    <col min="5898" max="5898" width="15.28515625" style="138" customWidth="1"/>
    <col min="5899" max="5899" width="16.5703125" style="138" customWidth="1"/>
    <col min="5900" max="5900" width="15" style="138" customWidth="1"/>
    <col min="5901" max="5901" width="16" style="138" customWidth="1"/>
    <col min="5902" max="5902" width="15.85546875" style="138" customWidth="1"/>
    <col min="5903" max="6146" width="9" style="138"/>
    <col min="6147" max="6147" width="8.5703125" style="138" customWidth="1"/>
    <col min="6148" max="6148" width="80.85546875" style="138" customWidth="1"/>
    <col min="6149" max="6149" width="10.28515625" style="138" customWidth="1"/>
    <col min="6150" max="6150" width="8.5703125" style="138" customWidth="1"/>
    <col min="6151" max="6151" width="14" style="138" customWidth="1"/>
    <col min="6152" max="6152" width="13.5703125" style="138" customWidth="1"/>
    <col min="6153" max="6153" width="14.42578125" style="138" customWidth="1"/>
    <col min="6154" max="6154" width="15.28515625" style="138" customWidth="1"/>
    <col min="6155" max="6155" width="16.5703125" style="138" customWidth="1"/>
    <col min="6156" max="6156" width="15" style="138" customWidth="1"/>
    <col min="6157" max="6157" width="16" style="138" customWidth="1"/>
    <col min="6158" max="6158" width="15.85546875" style="138" customWidth="1"/>
    <col min="6159" max="6402" width="9" style="138"/>
    <col min="6403" max="6403" width="8.5703125" style="138" customWidth="1"/>
    <col min="6404" max="6404" width="80.85546875" style="138" customWidth="1"/>
    <col min="6405" max="6405" width="10.28515625" style="138" customWidth="1"/>
    <col min="6406" max="6406" width="8.5703125" style="138" customWidth="1"/>
    <col min="6407" max="6407" width="14" style="138" customWidth="1"/>
    <col min="6408" max="6408" width="13.5703125" style="138" customWidth="1"/>
    <col min="6409" max="6409" width="14.42578125" style="138" customWidth="1"/>
    <col min="6410" max="6410" width="15.28515625" style="138" customWidth="1"/>
    <col min="6411" max="6411" width="16.5703125" style="138" customWidth="1"/>
    <col min="6412" max="6412" width="15" style="138" customWidth="1"/>
    <col min="6413" max="6413" width="16" style="138" customWidth="1"/>
    <col min="6414" max="6414" width="15.85546875" style="138" customWidth="1"/>
    <col min="6415" max="6658" width="9" style="138"/>
    <col min="6659" max="6659" width="8.5703125" style="138" customWidth="1"/>
    <col min="6660" max="6660" width="80.85546875" style="138" customWidth="1"/>
    <col min="6661" max="6661" width="10.28515625" style="138" customWidth="1"/>
    <col min="6662" max="6662" width="8.5703125" style="138" customWidth="1"/>
    <col min="6663" max="6663" width="14" style="138" customWidth="1"/>
    <col min="6664" max="6664" width="13.5703125" style="138" customWidth="1"/>
    <col min="6665" max="6665" width="14.42578125" style="138" customWidth="1"/>
    <col min="6666" max="6666" width="15.28515625" style="138" customWidth="1"/>
    <col min="6667" max="6667" width="16.5703125" style="138" customWidth="1"/>
    <col min="6668" max="6668" width="15" style="138" customWidth="1"/>
    <col min="6669" max="6669" width="16" style="138" customWidth="1"/>
    <col min="6670" max="6670" width="15.85546875" style="138" customWidth="1"/>
    <col min="6671" max="6914" width="9" style="138"/>
    <col min="6915" max="6915" width="8.5703125" style="138" customWidth="1"/>
    <col min="6916" max="6916" width="80.85546875" style="138" customWidth="1"/>
    <col min="6917" max="6917" width="10.28515625" style="138" customWidth="1"/>
    <col min="6918" max="6918" width="8.5703125" style="138" customWidth="1"/>
    <col min="6919" max="6919" width="14" style="138" customWidth="1"/>
    <col min="6920" max="6920" width="13.5703125" style="138" customWidth="1"/>
    <col min="6921" max="6921" width="14.42578125" style="138" customWidth="1"/>
    <col min="6922" max="6922" width="15.28515625" style="138" customWidth="1"/>
    <col min="6923" max="6923" width="16.5703125" style="138" customWidth="1"/>
    <col min="6924" max="6924" width="15" style="138" customWidth="1"/>
    <col min="6925" max="6925" width="16" style="138" customWidth="1"/>
    <col min="6926" max="6926" width="15.85546875" style="138" customWidth="1"/>
    <col min="6927" max="7170" width="9" style="138"/>
    <col min="7171" max="7171" width="8.5703125" style="138" customWidth="1"/>
    <col min="7172" max="7172" width="80.85546875" style="138" customWidth="1"/>
    <col min="7173" max="7173" width="10.28515625" style="138" customWidth="1"/>
    <col min="7174" max="7174" width="8.5703125" style="138" customWidth="1"/>
    <col min="7175" max="7175" width="14" style="138" customWidth="1"/>
    <col min="7176" max="7176" width="13.5703125" style="138" customWidth="1"/>
    <col min="7177" max="7177" width="14.42578125" style="138" customWidth="1"/>
    <col min="7178" max="7178" width="15.28515625" style="138" customWidth="1"/>
    <col min="7179" max="7179" width="16.5703125" style="138" customWidth="1"/>
    <col min="7180" max="7180" width="15" style="138" customWidth="1"/>
    <col min="7181" max="7181" width="16" style="138" customWidth="1"/>
    <col min="7182" max="7182" width="15.85546875" style="138" customWidth="1"/>
    <col min="7183" max="7426" width="9" style="138"/>
    <col min="7427" max="7427" width="8.5703125" style="138" customWidth="1"/>
    <col min="7428" max="7428" width="80.85546875" style="138" customWidth="1"/>
    <col min="7429" max="7429" width="10.28515625" style="138" customWidth="1"/>
    <col min="7430" max="7430" width="8.5703125" style="138" customWidth="1"/>
    <col min="7431" max="7431" width="14" style="138" customWidth="1"/>
    <col min="7432" max="7432" width="13.5703125" style="138" customWidth="1"/>
    <col min="7433" max="7433" width="14.42578125" style="138" customWidth="1"/>
    <col min="7434" max="7434" width="15.28515625" style="138" customWidth="1"/>
    <col min="7435" max="7435" width="16.5703125" style="138" customWidth="1"/>
    <col min="7436" max="7436" width="15" style="138" customWidth="1"/>
    <col min="7437" max="7437" width="16" style="138" customWidth="1"/>
    <col min="7438" max="7438" width="15.85546875" style="138" customWidth="1"/>
    <col min="7439" max="7682" width="9" style="138"/>
    <col min="7683" max="7683" width="8.5703125" style="138" customWidth="1"/>
    <col min="7684" max="7684" width="80.85546875" style="138" customWidth="1"/>
    <col min="7685" max="7685" width="10.28515625" style="138" customWidth="1"/>
    <col min="7686" max="7686" width="8.5703125" style="138" customWidth="1"/>
    <col min="7687" max="7687" width="14" style="138" customWidth="1"/>
    <col min="7688" max="7688" width="13.5703125" style="138" customWidth="1"/>
    <col min="7689" max="7689" width="14.42578125" style="138" customWidth="1"/>
    <col min="7690" max="7690" width="15.28515625" style="138" customWidth="1"/>
    <col min="7691" max="7691" width="16.5703125" style="138" customWidth="1"/>
    <col min="7692" max="7692" width="15" style="138" customWidth="1"/>
    <col min="7693" max="7693" width="16" style="138" customWidth="1"/>
    <col min="7694" max="7694" width="15.85546875" style="138" customWidth="1"/>
    <col min="7695" max="7938" width="9" style="138"/>
    <col min="7939" max="7939" width="8.5703125" style="138" customWidth="1"/>
    <col min="7940" max="7940" width="80.85546875" style="138" customWidth="1"/>
    <col min="7941" max="7941" width="10.28515625" style="138" customWidth="1"/>
    <col min="7942" max="7942" width="8.5703125" style="138" customWidth="1"/>
    <col min="7943" max="7943" width="14" style="138" customWidth="1"/>
    <col min="7944" max="7944" width="13.5703125" style="138" customWidth="1"/>
    <col min="7945" max="7945" width="14.42578125" style="138" customWidth="1"/>
    <col min="7946" max="7946" width="15.28515625" style="138" customWidth="1"/>
    <col min="7947" max="7947" width="16.5703125" style="138" customWidth="1"/>
    <col min="7948" max="7948" width="15" style="138" customWidth="1"/>
    <col min="7949" max="7949" width="16" style="138" customWidth="1"/>
    <col min="7950" max="7950" width="15.85546875" style="138" customWidth="1"/>
    <col min="7951" max="8194" width="9" style="138"/>
    <col min="8195" max="8195" width="8.5703125" style="138" customWidth="1"/>
    <col min="8196" max="8196" width="80.85546875" style="138" customWidth="1"/>
    <col min="8197" max="8197" width="10.28515625" style="138" customWidth="1"/>
    <col min="8198" max="8198" width="8.5703125" style="138" customWidth="1"/>
    <col min="8199" max="8199" width="14" style="138" customWidth="1"/>
    <col min="8200" max="8200" width="13.5703125" style="138" customWidth="1"/>
    <col min="8201" max="8201" width="14.42578125" style="138" customWidth="1"/>
    <col min="8202" max="8202" width="15.28515625" style="138" customWidth="1"/>
    <col min="8203" max="8203" width="16.5703125" style="138" customWidth="1"/>
    <col min="8204" max="8204" width="15" style="138" customWidth="1"/>
    <col min="8205" max="8205" width="16" style="138" customWidth="1"/>
    <col min="8206" max="8206" width="15.85546875" style="138" customWidth="1"/>
    <col min="8207" max="8450" width="9" style="138"/>
    <col min="8451" max="8451" width="8.5703125" style="138" customWidth="1"/>
    <col min="8452" max="8452" width="80.85546875" style="138" customWidth="1"/>
    <col min="8453" max="8453" width="10.28515625" style="138" customWidth="1"/>
    <col min="8454" max="8454" width="8.5703125" style="138" customWidth="1"/>
    <col min="8455" max="8455" width="14" style="138" customWidth="1"/>
    <col min="8456" max="8456" width="13.5703125" style="138" customWidth="1"/>
    <col min="8457" max="8457" width="14.42578125" style="138" customWidth="1"/>
    <col min="8458" max="8458" width="15.28515625" style="138" customWidth="1"/>
    <col min="8459" max="8459" width="16.5703125" style="138" customWidth="1"/>
    <col min="8460" max="8460" width="15" style="138" customWidth="1"/>
    <col min="8461" max="8461" width="16" style="138" customWidth="1"/>
    <col min="8462" max="8462" width="15.85546875" style="138" customWidth="1"/>
    <col min="8463" max="8706" width="9" style="138"/>
    <col min="8707" max="8707" width="8.5703125" style="138" customWidth="1"/>
    <col min="8708" max="8708" width="80.85546875" style="138" customWidth="1"/>
    <col min="8709" max="8709" width="10.28515625" style="138" customWidth="1"/>
    <col min="8710" max="8710" width="8.5703125" style="138" customWidth="1"/>
    <col min="8711" max="8711" width="14" style="138" customWidth="1"/>
    <col min="8712" max="8712" width="13.5703125" style="138" customWidth="1"/>
    <col min="8713" max="8713" width="14.42578125" style="138" customWidth="1"/>
    <col min="8714" max="8714" width="15.28515625" style="138" customWidth="1"/>
    <col min="8715" max="8715" width="16.5703125" style="138" customWidth="1"/>
    <col min="8716" max="8716" width="15" style="138" customWidth="1"/>
    <col min="8717" max="8717" width="16" style="138" customWidth="1"/>
    <col min="8718" max="8718" width="15.85546875" style="138" customWidth="1"/>
    <col min="8719" max="8962" width="9" style="138"/>
    <col min="8963" max="8963" width="8.5703125" style="138" customWidth="1"/>
    <col min="8964" max="8964" width="80.85546875" style="138" customWidth="1"/>
    <col min="8965" max="8965" width="10.28515625" style="138" customWidth="1"/>
    <col min="8966" max="8966" width="8.5703125" style="138" customWidth="1"/>
    <col min="8967" max="8967" width="14" style="138" customWidth="1"/>
    <col min="8968" max="8968" width="13.5703125" style="138" customWidth="1"/>
    <col min="8969" max="8969" width="14.42578125" style="138" customWidth="1"/>
    <col min="8970" max="8970" width="15.28515625" style="138" customWidth="1"/>
    <col min="8971" max="8971" width="16.5703125" style="138" customWidth="1"/>
    <col min="8972" max="8972" width="15" style="138" customWidth="1"/>
    <col min="8973" max="8973" width="16" style="138" customWidth="1"/>
    <col min="8974" max="8974" width="15.85546875" style="138" customWidth="1"/>
    <col min="8975" max="9218" width="9" style="138"/>
    <col min="9219" max="9219" width="8.5703125" style="138" customWidth="1"/>
    <col min="9220" max="9220" width="80.85546875" style="138" customWidth="1"/>
    <col min="9221" max="9221" width="10.28515625" style="138" customWidth="1"/>
    <col min="9222" max="9222" width="8.5703125" style="138" customWidth="1"/>
    <col min="9223" max="9223" width="14" style="138" customWidth="1"/>
    <col min="9224" max="9224" width="13.5703125" style="138" customWidth="1"/>
    <col min="9225" max="9225" width="14.42578125" style="138" customWidth="1"/>
    <col min="9226" max="9226" width="15.28515625" style="138" customWidth="1"/>
    <col min="9227" max="9227" width="16.5703125" style="138" customWidth="1"/>
    <col min="9228" max="9228" width="15" style="138" customWidth="1"/>
    <col min="9229" max="9229" width="16" style="138" customWidth="1"/>
    <col min="9230" max="9230" width="15.85546875" style="138" customWidth="1"/>
    <col min="9231" max="9474" width="9" style="138"/>
    <col min="9475" max="9475" width="8.5703125" style="138" customWidth="1"/>
    <col min="9476" max="9476" width="80.85546875" style="138" customWidth="1"/>
    <col min="9477" max="9477" width="10.28515625" style="138" customWidth="1"/>
    <col min="9478" max="9478" width="8.5703125" style="138" customWidth="1"/>
    <col min="9479" max="9479" width="14" style="138" customWidth="1"/>
    <col min="9480" max="9480" width="13.5703125" style="138" customWidth="1"/>
    <col min="9481" max="9481" width="14.42578125" style="138" customWidth="1"/>
    <col min="9482" max="9482" width="15.28515625" style="138" customWidth="1"/>
    <col min="9483" max="9483" width="16.5703125" style="138" customWidth="1"/>
    <col min="9484" max="9484" width="15" style="138" customWidth="1"/>
    <col min="9485" max="9485" width="16" style="138" customWidth="1"/>
    <col min="9486" max="9486" width="15.85546875" style="138" customWidth="1"/>
    <col min="9487" max="9730" width="9" style="138"/>
    <col min="9731" max="9731" width="8.5703125" style="138" customWidth="1"/>
    <col min="9732" max="9732" width="80.85546875" style="138" customWidth="1"/>
    <col min="9733" max="9733" width="10.28515625" style="138" customWidth="1"/>
    <col min="9734" max="9734" width="8.5703125" style="138" customWidth="1"/>
    <col min="9735" max="9735" width="14" style="138" customWidth="1"/>
    <col min="9736" max="9736" width="13.5703125" style="138" customWidth="1"/>
    <col min="9737" max="9737" width="14.42578125" style="138" customWidth="1"/>
    <col min="9738" max="9738" width="15.28515625" style="138" customWidth="1"/>
    <col min="9739" max="9739" width="16.5703125" style="138" customWidth="1"/>
    <col min="9740" max="9740" width="15" style="138" customWidth="1"/>
    <col min="9741" max="9741" width="16" style="138" customWidth="1"/>
    <col min="9742" max="9742" width="15.85546875" style="138" customWidth="1"/>
    <col min="9743" max="9986" width="9" style="138"/>
    <col min="9987" max="9987" width="8.5703125" style="138" customWidth="1"/>
    <col min="9988" max="9988" width="80.85546875" style="138" customWidth="1"/>
    <col min="9989" max="9989" width="10.28515625" style="138" customWidth="1"/>
    <col min="9990" max="9990" width="8.5703125" style="138" customWidth="1"/>
    <col min="9991" max="9991" width="14" style="138" customWidth="1"/>
    <col min="9992" max="9992" width="13.5703125" style="138" customWidth="1"/>
    <col min="9993" max="9993" width="14.42578125" style="138" customWidth="1"/>
    <col min="9994" max="9994" width="15.28515625" style="138" customWidth="1"/>
    <col min="9995" max="9995" width="16.5703125" style="138" customWidth="1"/>
    <col min="9996" max="9996" width="15" style="138" customWidth="1"/>
    <col min="9997" max="9997" width="16" style="138" customWidth="1"/>
    <col min="9998" max="9998" width="15.85546875" style="138" customWidth="1"/>
    <col min="9999" max="10242" width="9" style="138"/>
    <col min="10243" max="10243" width="8.5703125" style="138" customWidth="1"/>
    <col min="10244" max="10244" width="80.85546875" style="138" customWidth="1"/>
    <col min="10245" max="10245" width="10.28515625" style="138" customWidth="1"/>
    <col min="10246" max="10246" width="8.5703125" style="138" customWidth="1"/>
    <col min="10247" max="10247" width="14" style="138" customWidth="1"/>
    <col min="10248" max="10248" width="13.5703125" style="138" customWidth="1"/>
    <col min="10249" max="10249" width="14.42578125" style="138" customWidth="1"/>
    <col min="10250" max="10250" width="15.28515625" style="138" customWidth="1"/>
    <col min="10251" max="10251" width="16.5703125" style="138" customWidth="1"/>
    <col min="10252" max="10252" width="15" style="138" customWidth="1"/>
    <col min="10253" max="10253" width="16" style="138" customWidth="1"/>
    <col min="10254" max="10254" width="15.85546875" style="138" customWidth="1"/>
    <col min="10255" max="10498" width="9" style="138"/>
    <col min="10499" max="10499" width="8.5703125" style="138" customWidth="1"/>
    <col min="10500" max="10500" width="80.85546875" style="138" customWidth="1"/>
    <col min="10501" max="10501" width="10.28515625" style="138" customWidth="1"/>
    <col min="10502" max="10502" width="8.5703125" style="138" customWidth="1"/>
    <col min="10503" max="10503" width="14" style="138" customWidth="1"/>
    <col min="10504" max="10504" width="13.5703125" style="138" customWidth="1"/>
    <col min="10505" max="10505" width="14.42578125" style="138" customWidth="1"/>
    <col min="10506" max="10506" width="15.28515625" style="138" customWidth="1"/>
    <col min="10507" max="10507" width="16.5703125" style="138" customWidth="1"/>
    <col min="10508" max="10508" width="15" style="138" customWidth="1"/>
    <col min="10509" max="10509" width="16" style="138" customWidth="1"/>
    <col min="10510" max="10510" width="15.85546875" style="138" customWidth="1"/>
    <col min="10511" max="10754" width="9" style="138"/>
    <col min="10755" max="10755" width="8.5703125" style="138" customWidth="1"/>
    <col min="10756" max="10756" width="80.85546875" style="138" customWidth="1"/>
    <col min="10757" max="10757" width="10.28515625" style="138" customWidth="1"/>
    <col min="10758" max="10758" width="8.5703125" style="138" customWidth="1"/>
    <col min="10759" max="10759" width="14" style="138" customWidth="1"/>
    <col min="10760" max="10760" width="13.5703125" style="138" customWidth="1"/>
    <col min="10761" max="10761" width="14.42578125" style="138" customWidth="1"/>
    <col min="10762" max="10762" width="15.28515625" style="138" customWidth="1"/>
    <col min="10763" max="10763" width="16.5703125" style="138" customWidth="1"/>
    <col min="10764" max="10764" width="15" style="138" customWidth="1"/>
    <col min="10765" max="10765" width="16" style="138" customWidth="1"/>
    <col min="10766" max="10766" width="15.85546875" style="138" customWidth="1"/>
    <col min="10767" max="11010" width="9" style="138"/>
    <col min="11011" max="11011" width="8.5703125" style="138" customWidth="1"/>
    <col min="11012" max="11012" width="80.85546875" style="138" customWidth="1"/>
    <col min="11013" max="11013" width="10.28515625" style="138" customWidth="1"/>
    <col min="11014" max="11014" width="8.5703125" style="138" customWidth="1"/>
    <col min="11015" max="11015" width="14" style="138" customWidth="1"/>
    <col min="11016" max="11016" width="13.5703125" style="138" customWidth="1"/>
    <col min="11017" max="11017" width="14.42578125" style="138" customWidth="1"/>
    <col min="11018" max="11018" width="15.28515625" style="138" customWidth="1"/>
    <col min="11019" max="11019" width="16.5703125" style="138" customWidth="1"/>
    <col min="11020" max="11020" width="15" style="138" customWidth="1"/>
    <col min="11021" max="11021" width="16" style="138" customWidth="1"/>
    <col min="11022" max="11022" width="15.85546875" style="138" customWidth="1"/>
    <col min="11023" max="11266" width="9" style="138"/>
    <col min="11267" max="11267" width="8.5703125" style="138" customWidth="1"/>
    <col min="11268" max="11268" width="80.85546875" style="138" customWidth="1"/>
    <col min="11269" max="11269" width="10.28515625" style="138" customWidth="1"/>
    <col min="11270" max="11270" width="8.5703125" style="138" customWidth="1"/>
    <col min="11271" max="11271" width="14" style="138" customWidth="1"/>
    <col min="11272" max="11272" width="13.5703125" style="138" customWidth="1"/>
    <col min="11273" max="11273" width="14.42578125" style="138" customWidth="1"/>
    <col min="11274" max="11274" width="15.28515625" style="138" customWidth="1"/>
    <col min="11275" max="11275" width="16.5703125" style="138" customWidth="1"/>
    <col min="11276" max="11276" width="15" style="138" customWidth="1"/>
    <col min="11277" max="11277" width="16" style="138" customWidth="1"/>
    <col min="11278" max="11278" width="15.85546875" style="138" customWidth="1"/>
    <col min="11279" max="11522" width="9" style="138"/>
    <col min="11523" max="11523" width="8.5703125" style="138" customWidth="1"/>
    <col min="11524" max="11524" width="80.85546875" style="138" customWidth="1"/>
    <col min="11525" max="11525" width="10.28515625" style="138" customWidth="1"/>
    <col min="11526" max="11526" width="8.5703125" style="138" customWidth="1"/>
    <col min="11527" max="11527" width="14" style="138" customWidth="1"/>
    <col min="11528" max="11528" width="13.5703125" style="138" customWidth="1"/>
    <col min="11529" max="11529" width="14.42578125" style="138" customWidth="1"/>
    <col min="11530" max="11530" width="15.28515625" style="138" customWidth="1"/>
    <col min="11531" max="11531" width="16.5703125" style="138" customWidth="1"/>
    <col min="11532" max="11532" width="15" style="138" customWidth="1"/>
    <col min="11533" max="11533" width="16" style="138" customWidth="1"/>
    <col min="11534" max="11534" width="15.85546875" style="138" customWidth="1"/>
    <col min="11535" max="11778" width="9" style="138"/>
    <col min="11779" max="11779" width="8.5703125" style="138" customWidth="1"/>
    <col min="11780" max="11780" width="80.85546875" style="138" customWidth="1"/>
    <col min="11781" max="11781" width="10.28515625" style="138" customWidth="1"/>
    <col min="11782" max="11782" width="8.5703125" style="138" customWidth="1"/>
    <col min="11783" max="11783" width="14" style="138" customWidth="1"/>
    <col min="11784" max="11784" width="13.5703125" style="138" customWidth="1"/>
    <col min="11785" max="11785" width="14.42578125" style="138" customWidth="1"/>
    <col min="11786" max="11786" width="15.28515625" style="138" customWidth="1"/>
    <col min="11787" max="11787" width="16.5703125" style="138" customWidth="1"/>
    <col min="11788" max="11788" width="15" style="138" customWidth="1"/>
    <col min="11789" max="11789" width="16" style="138" customWidth="1"/>
    <col min="11790" max="11790" width="15.85546875" style="138" customWidth="1"/>
    <col min="11791" max="12034" width="9" style="138"/>
    <col min="12035" max="12035" width="8.5703125" style="138" customWidth="1"/>
    <col min="12036" max="12036" width="80.85546875" style="138" customWidth="1"/>
    <col min="12037" max="12037" width="10.28515625" style="138" customWidth="1"/>
    <col min="12038" max="12038" width="8.5703125" style="138" customWidth="1"/>
    <col min="12039" max="12039" width="14" style="138" customWidth="1"/>
    <col min="12040" max="12040" width="13.5703125" style="138" customWidth="1"/>
    <col min="12041" max="12041" width="14.42578125" style="138" customWidth="1"/>
    <col min="12042" max="12042" width="15.28515625" style="138" customWidth="1"/>
    <col min="12043" max="12043" width="16.5703125" style="138" customWidth="1"/>
    <col min="12044" max="12044" width="15" style="138" customWidth="1"/>
    <col min="12045" max="12045" width="16" style="138" customWidth="1"/>
    <col min="12046" max="12046" width="15.85546875" style="138" customWidth="1"/>
    <col min="12047" max="12290" width="9" style="138"/>
    <col min="12291" max="12291" width="8.5703125" style="138" customWidth="1"/>
    <col min="12292" max="12292" width="80.85546875" style="138" customWidth="1"/>
    <col min="12293" max="12293" width="10.28515625" style="138" customWidth="1"/>
    <col min="12294" max="12294" width="8.5703125" style="138" customWidth="1"/>
    <col min="12295" max="12295" width="14" style="138" customWidth="1"/>
    <col min="12296" max="12296" width="13.5703125" style="138" customWidth="1"/>
    <col min="12297" max="12297" width="14.42578125" style="138" customWidth="1"/>
    <col min="12298" max="12298" width="15.28515625" style="138" customWidth="1"/>
    <col min="12299" max="12299" width="16.5703125" style="138" customWidth="1"/>
    <col min="12300" max="12300" width="15" style="138" customWidth="1"/>
    <col min="12301" max="12301" width="16" style="138" customWidth="1"/>
    <col min="12302" max="12302" width="15.85546875" style="138" customWidth="1"/>
    <col min="12303" max="12546" width="9" style="138"/>
    <col min="12547" max="12547" width="8.5703125" style="138" customWidth="1"/>
    <col min="12548" max="12548" width="80.85546875" style="138" customWidth="1"/>
    <col min="12549" max="12549" width="10.28515625" style="138" customWidth="1"/>
    <col min="12550" max="12550" width="8.5703125" style="138" customWidth="1"/>
    <col min="12551" max="12551" width="14" style="138" customWidth="1"/>
    <col min="12552" max="12552" width="13.5703125" style="138" customWidth="1"/>
    <col min="12553" max="12553" width="14.42578125" style="138" customWidth="1"/>
    <col min="12554" max="12554" width="15.28515625" style="138" customWidth="1"/>
    <col min="12555" max="12555" width="16.5703125" style="138" customWidth="1"/>
    <col min="12556" max="12556" width="15" style="138" customWidth="1"/>
    <col min="12557" max="12557" width="16" style="138" customWidth="1"/>
    <col min="12558" max="12558" width="15.85546875" style="138" customWidth="1"/>
    <col min="12559" max="12802" width="9" style="138"/>
    <col min="12803" max="12803" width="8.5703125" style="138" customWidth="1"/>
    <col min="12804" max="12804" width="80.85546875" style="138" customWidth="1"/>
    <col min="12805" max="12805" width="10.28515625" style="138" customWidth="1"/>
    <col min="12806" max="12806" width="8.5703125" style="138" customWidth="1"/>
    <col min="12807" max="12807" width="14" style="138" customWidth="1"/>
    <col min="12808" max="12808" width="13.5703125" style="138" customWidth="1"/>
    <col min="12809" max="12809" width="14.42578125" style="138" customWidth="1"/>
    <col min="12810" max="12810" width="15.28515625" style="138" customWidth="1"/>
    <col min="12811" max="12811" width="16.5703125" style="138" customWidth="1"/>
    <col min="12812" max="12812" width="15" style="138" customWidth="1"/>
    <col min="12813" max="12813" width="16" style="138" customWidth="1"/>
    <col min="12814" max="12814" width="15.85546875" style="138" customWidth="1"/>
    <col min="12815" max="13058" width="9" style="138"/>
    <col min="13059" max="13059" width="8.5703125" style="138" customWidth="1"/>
    <col min="13060" max="13060" width="80.85546875" style="138" customWidth="1"/>
    <col min="13061" max="13061" width="10.28515625" style="138" customWidth="1"/>
    <col min="13062" max="13062" width="8.5703125" style="138" customWidth="1"/>
    <col min="13063" max="13063" width="14" style="138" customWidth="1"/>
    <col min="13064" max="13064" width="13.5703125" style="138" customWidth="1"/>
    <col min="13065" max="13065" width="14.42578125" style="138" customWidth="1"/>
    <col min="13066" max="13066" width="15.28515625" style="138" customWidth="1"/>
    <col min="13067" max="13067" width="16.5703125" style="138" customWidth="1"/>
    <col min="13068" max="13068" width="15" style="138" customWidth="1"/>
    <col min="13069" max="13069" width="16" style="138" customWidth="1"/>
    <col min="13070" max="13070" width="15.85546875" style="138" customWidth="1"/>
    <col min="13071" max="13314" width="9" style="138"/>
    <col min="13315" max="13315" width="8.5703125" style="138" customWidth="1"/>
    <col min="13316" max="13316" width="80.85546875" style="138" customWidth="1"/>
    <col min="13317" max="13317" width="10.28515625" style="138" customWidth="1"/>
    <col min="13318" max="13318" width="8.5703125" style="138" customWidth="1"/>
    <col min="13319" max="13319" width="14" style="138" customWidth="1"/>
    <col min="13320" max="13320" width="13.5703125" style="138" customWidth="1"/>
    <col min="13321" max="13321" width="14.42578125" style="138" customWidth="1"/>
    <col min="13322" max="13322" width="15.28515625" style="138" customWidth="1"/>
    <col min="13323" max="13323" width="16.5703125" style="138" customWidth="1"/>
    <col min="13324" max="13324" width="15" style="138" customWidth="1"/>
    <col min="13325" max="13325" width="16" style="138" customWidth="1"/>
    <col min="13326" max="13326" width="15.85546875" style="138" customWidth="1"/>
    <col min="13327" max="13570" width="9" style="138"/>
    <col min="13571" max="13571" width="8.5703125" style="138" customWidth="1"/>
    <col min="13572" max="13572" width="80.85546875" style="138" customWidth="1"/>
    <col min="13573" max="13573" width="10.28515625" style="138" customWidth="1"/>
    <col min="13574" max="13574" width="8.5703125" style="138" customWidth="1"/>
    <col min="13575" max="13575" width="14" style="138" customWidth="1"/>
    <col min="13576" max="13576" width="13.5703125" style="138" customWidth="1"/>
    <col min="13577" max="13577" width="14.42578125" style="138" customWidth="1"/>
    <col min="13578" max="13578" width="15.28515625" style="138" customWidth="1"/>
    <col min="13579" max="13579" width="16.5703125" style="138" customWidth="1"/>
    <col min="13580" max="13580" width="15" style="138" customWidth="1"/>
    <col min="13581" max="13581" width="16" style="138" customWidth="1"/>
    <col min="13582" max="13582" width="15.85546875" style="138" customWidth="1"/>
    <col min="13583" max="13826" width="9" style="138"/>
    <col min="13827" max="13827" width="8.5703125" style="138" customWidth="1"/>
    <col min="13828" max="13828" width="80.85546875" style="138" customWidth="1"/>
    <col min="13829" max="13829" width="10.28515625" style="138" customWidth="1"/>
    <col min="13830" max="13830" width="8.5703125" style="138" customWidth="1"/>
    <col min="13831" max="13831" width="14" style="138" customWidth="1"/>
    <col min="13832" max="13832" width="13.5703125" style="138" customWidth="1"/>
    <col min="13833" max="13833" width="14.42578125" style="138" customWidth="1"/>
    <col min="13834" max="13834" width="15.28515625" style="138" customWidth="1"/>
    <col min="13835" max="13835" width="16.5703125" style="138" customWidth="1"/>
    <col min="13836" max="13836" width="15" style="138" customWidth="1"/>
    <col min="13837" max="13837" width="16" style="138" customWidth="1"/>
    <col min="13838" max="13838" width="15.85546875" style="138" customWidth="1"/>
    <col min="13839" max="14082" width="9" style="138"/>
    <col min="14083" max="14083" width="8.5703125" style="138" customWidth="1"/>
    <col min="14084" max="14084" width="80.85546875" style="138" customWidth="1"/>
    <col min="14085" max="14085" width="10.28515625" style="138" customWidth="1"/>
    <col min="14086" max="14086" width="8.5703125" style="138" customWidth="1"/>
    <col min="14087" max="14087" width="14" style="138" customWidth="1"/>
    <col min="14088" max="14088" width="13.5703125" style="138" customWidth="1"/>
    <col min="14089" max="14089" width="14.42578125" style="138" customWidth="1"/>
    <col min="14090" max="14090" width="15.28515625" style="138" customWidth="1"/>
    <col min="14091" max="14091" width="16.5703125" style="138" customWidth="1"/>
    <col min="14092" max="14092" width="15" style="138" customWidth="1"/>
    <col min="14093" max="14093" width="16" style="138" customWidth="1"/>
    <col min="14094" max="14094" width="15.85546875" style="138" customWidth="1"/>
    <col min="14095" max="14338" width="9" style="138"/>
    <col min="14339" max="14339" width="8.5703125" style="138" customWidth="1"/>
    <col min="14340" max="14340" width="80.85546875" style="138" customWidth="1"/>
    <col min="14341" max="14341" width="10.28515625" style="138" customWidth="1"/>
    <col min="14342" max="14342" width="8.5703125" style="138" customWidth="1"/>
    <col min="14343" max="14343" width="14" style="138" customWidth="1"/>
    <col min="14344" max="14344" width="13.5703125" style="138" customWidth="1"/>
    <col min="14345" max="14345" width="14.42578125" style="138" customWidth="1"/>
    <col min="14346" max="14346" width="15.28515625" style="138" customWidth="1"/>
    <col min="14347" max="14347" width="16.5703125" style="138" customWidth="1"/>
    <col min="14348" max="14348" width="15" style="138" customWidth="1"/>
    <col min="14349" max="14349" width="16" style="138" customWidth="1"/>
    <col min="14350" max="14350" width="15.85546875" style="138" customWidth="1"/>
    <col min="14351" max="14594" width="9" style="138"/>
    <col min="14595" max="14595" width="8.5703125" style="138" customWidth="1"/>
    <col min="14596" max="14596" width="80.85546875" style="138" customWidth="1"/>
    <col min="14597" max="14597" width="10.28515625" style="138" customWidth="1"/>
    <col min="14598" max="14598" width="8.5703125" style="138" customWidth="1"/>
    <col min="14599" max="14599" width="14" style="138" customWidth="1"/>
    <col min="14600" max="14600" width="13.5703125" style="138" customWidth="1"/>
    <col min="14601" max="14601" width="14.42578125" style="138" customWidth="1"/>
    <col min="14602" max="14602" width="15.28515625" style="138" customWidth="1"/>
    <col min="14603" max="14603" width="16.5703125" style="138" customWidth="1"/>
    <col min="14604" max="14604" width="15" style="138" customWidth="1"/>
    <col min="14605" max="14605" width="16" style="138" customWidth="1"/>
    <col min="14606" max="14606" width="15.85546875" style="138" customWidth="1"/>
    <col min="14607" max="14850" width="9" style="138"/>
    <col min="14851" max="14851" width="8.5703125" style="138" customWidth="1"/>
    <col min="14852" max="14852" width="80.85546875" style="138" customWidth="1"/>
    <col min="14853" max="14853" width="10.28515625" style="138" customWidth="1"/>
    <col min="14854" max="14854" width="8.5703125" style="138" customWidth="1"/>
    <col min="14855" max="14855" width="14" style="138" customWidth="1"/>
    <col min="14856" max="14856" width="13.5703125" style="138" customWidth="1"/>
    <col min="14857" max="14857" width="14.42578125" style="138" customWidth="1"/>
    <col min="14858" max="14858" width="15.28515625" style="138" customWidth="1"/>
    <col min="14859" max="14859" width="16.5703125" style="138" customWidth="1"/>
    <col min="14860" max="14860" width="15" style="138" customWidth="1"/>
    <col min="14861" max="14861" width="16" style="138" customWidth="1"/>
    <col min="14862" max="14862" width="15.85546875" style="138" customWidth="1"/>
    <col min="14863" max="15106" width="9" style="138"/>
    <col min="15107" max="15107" width="8.5703125" style="138" customWidth="1"/>
    <col min="15108" max="15108" width="80.85546875" style="138" customWidth="1"/>
    <col min="15109" max="15109" width="10.28515625" style="138" customWidth="1"/>
    <col min="15110" max="15110" width="8.5703125" style="138" customWidth="1"/>
    <col min="15111" max="15111" width="14" style="138" customWidth="1"/>
    <col min="15112" max="15112" width="13.5703125" style="138" customWidth="1"/>
    <col min="15113" max="15113" width="14.42578125" style="138" customWidth="1"/>
    <col min="15114" max="15114" width="15.28515625" style="138" customWidth="1"/>
    <col min="15115" max="15115" width="16.5703125" style="138" customWidth="1"/>
    <col min="15116" max="15116" width="15" style="138" customWidth="1"/>
    <col min="15117" max="15117" width="16" style="138" customWidth="1"/>
    <col min="15118" max="15118" width="15.85546875" style="138" customWidth="1"/>
    <col min="15119" max="15362" width="9" style="138"/>
    <col min="15363" max="15363" width="8.5703125" style="138" customWidth="1"/>
    <col min="15364" max="15364" width="80.85546875" style="138" customWidth="1"/>
    <col min="15365" max="15365" width="10.28515625" style="138" customWidth="1"/>
    <col min="15366" max="15366" width="8.5703125" style="138" customWidth="1"/>
    <col min="15367" max="15367" width="14" style="138" customWidth="1"/>
    <col min="15368" max="15368" width="13.5703125" style="138" customWidth="1"/>
    <col min="15369" max="15369" width="14.42578125" style="138" customWidth="1"/>
    <col min="15370" max="15370" width="15.28515625" style="138" customWidth="1"/>
    <col min="15371" max="15371" width="16.5703125" style="138" customWidth="1"/>
    <col min="15372" max="15372" width="15" style="138" customWidth="1"/>
    <col min="15373" max="15373" width="16" style="138" customWidth="1"/>
    <col min="15374" max="15374" width="15.85546875" style="138" customWidth="1"/>
    <col min="15375" max="15618" width="9" style="138"/>
    <col min="15619" max="15619" width="8.5703125" style="138" customWidth="1"/>
    <col min="15620" max="15620" width="80.85546875" style="138" customWidth="1"/>
    <col min="15621" max="15621" width="10.28515625" style="138" customWidth="1"/>
    <col min="15622" max="15622" width="8.5703125" style="138" customWidth="1"/>
    <col min="15623" max="15623" width="14" style="138" customWidth="1"/>
    <col min="15624" max="15624" width="13.5703125" style="138" customWidth="1"/>
    <col min="15625" max="15625" width="14.42578125" style="138" customWidth="1"/>
    <col min="15626" max="15626" width="15.28515625" style="138" customWidth="1"/>
    <col min="15627" max="15627" width="16.5703125" style="138" customWidth="1"/>
    <col min="15628" max="15628" width="15" style="138" customWidth="1"/>
    <col min="15629" max="15629" width="16" style="138" customWidth="1"/>
    <col min="15630" max="15630" width="15.85546875" style="138" customWidth="1"/>
    <col min="15631" max="15874" width="9" style="138"/>
    <col min="15875" max="15875" width="8.5703125" style="138" customWidth="1"/>
    <col min="15876" max="15876" width="80.85546875" style="138" customWidth="1"/>
    <col min="15877" max="15877" width="10.28515625" style="138" customWidth="1"/>
    <col min="15878" max="15878" width="8.5703125" style="138" customWidth="1"/>
    <col min="15879" max="15879" width="14" style="138" customWidth="1"/>
    <col min="15880" max="15880" width="13.5703125" style="138" customWidth="1"/>
    <col min="15881" max="15881" width="14.42578125" style="138" customWidth="1"/>
    <col min="15882" max="15882" width="15.28515625" style="138" customWidth="1"/>
    <col min="15883" max="15883" width="16.5703125" style="138" customWidth="1"/>
    <col min="15884" max="15884" width="15" style="138" customWidth="1"/>
    <col min="15885" max="15885" width="16" style="138" customWidth="1"/>
    <col min="15886" max="15886" width="15.85546875" style="138" customWidth="1"/>
    <col min="15887" max="16130" width="9" style="138"/>
    <col min="16131" max="16131" width="8.5703125" style="138" customWidth="1"/>
    <col min="16132" max="16132" width="80.85546875" style="138" customWidth="1"/>
    <col min="16133" max="16133" width="10.28515625" style="138" customWidth="1"/>
    <col min="16134" max="16134" width="8.5703125" style="138" customWidth="1"/>
    <col min="16135" max="16135" width="14" style="138" customWidth="1"/>
    <col min="16136" max="16136" width="13.5703125" style="138" customWidth="1"/>
    <col min="16137" max="16137" width="14.42578125" style="138" customWidth="1"/>
    <col min="16138" max="16138" width="15.28515625" style="138" customWidth="1"/>
    <col min="16139" max="16139" width="16.5703125" style="138" customWidth="1"/>
    <col min="16140" max="16140" width="15" style="138" customWidth="1"/>
    <col min="16141" max="16141" width="16" style="138" customWidth="1"/>
    <col min="16142" max="16142" width="15.85546875" style="138" customWidth="1"/>
    <col min="16143" max="16384" width="9" style="138"/>
  </cols>
  <sheetData>
    <row r="1" spans="1:258" s="132" customFormat="1" ht="30" customHeight="1">
      <c r="A1" s="1689" t="s">
        <v>1771</v>
      </c>
      <c r="B1" s="1689"/>
      <c r="C1" s="1689"/>
      <c r="D1" s="1689"/>
      <c r="E1" s="1689"/>
      <c r="F1" s="1689"/>
      <c r="G1" s="1689"/>
      <c r="H1" s="1689"/>
      <c r="I1" s="1689"/>
      <c r="J1" s="1689"/>
      <c r="K1" s="1689"/>
      <c r="L1" s="1689"/>
    </row>
    <row r="2" spans="1:258" s="136" customFormat="1" ht="30">
      <c r="A2" s="139" t="s">
        <v>1621</v>
      </c>
      <c r="B2" s="139" t="s">
        <v>1772</v>
      </c>
      <c r="C2" s="1691" t="s">
        <v>38</v>
      </c>
      <c r="D2" s="1690" t="s">
        <v>1773</v>
      </c>
      <c r="E2" s="1690"/>
      <c r="F2" s="139"/>
      <c r="G2" s="139"/>
      <c r="H2" s="1690" t="s">
        <v>1774</v>
      </c>
      <c r="I2" s="1690"/>
      <c r="J2" s="1693" t="s">
        <v>1775</v>
      </c>
      <c r="K2" s="1693" t="s">
        <v>1776</v>
      </c>
      <c r="L2" s="1695" t="s">
        <v>40</v>
      </c>
      <c r="IX2" s="138"/>
    </row>
    <row r="3" spans="1:258" s="136" customFormat="1" ht="84">
      <c r="A3" s="139" t="s">
        <v>1624</v>
      </c>
      <c r="B3" s="139" t="s">
        <v>1625</v>
      </c>
      <c r="C3" s="1692"/>
      <c r="D3" s="145" t="s">
        <v>1777</v>
      </c>
      <c r="E3" s="145" t="s">
        <v>1778</v>
      </c>
      <c r="F3" s="145" t="s">
        <v>1779</v>
      </c>
      <c r="G3" s="145" t="s">
        <v>1780</v>
      </c>
      <c r="H3" s="145" t="s">
        <v>695</v>
      </c>
      <c r="I3" s="145" t="s">
        <v>696</v>
      </c>
      <c r="J3" s="1694"/>
      <c r="K3" s="1694"/>
      <c r="L3" s="1696"/>
      <c r="IX3" s="138"/>
    </row>
    <row r="4" spans="1:258" s="136" customFormat="1" ht="30">
      <c r="A4" s="139">
        <v>1</v>
      </c>
      <c r="B4" s="139">
        <v>2</v>
      </c>
      <c r="C4" s="139">
        <v>3</v>
      </c>
      <c r="D4" s="139">
        <v>4</v>
      </c>
      <c r="E4" s="139">
        <v>5</v>
      </c>
      <c r="F4" s="139">
        <v>6</v>
      </c>
      <c r="G4" s="139">
        <v>7</v>
      </c>
      <c r="H4" s="139" t="s">
        <v>1781</v>
      </c>
      <c r="I4" s="139" t="s">
        <v>1782</v>
      </c>
      <c r="J4" s="139" t="s">
        <v>1783</v>
      </c>
      <c r="K4" s="139" t="s">
        <v>1784</v>
      </c>
      <c r="L4" s="149">
        <v>12</v>
      </c>
      <c r="IX4" s="138"/>
    </row>
    <row r="5" spans="1:258" s="136" customFormat="1">
      <c r="A5" s="150"/>
      <c r="B5" s="162" t="s">
        <v>1785</v>
      </c>
      <c r="C5" s="139"/>
      <c r="D5" s="139"/>
      <c r="E5" s="139"/>
      <c r="F5" s="139"/>
      <c r="G5" s="139"/>
      <c r="H5" s="139"/>
      <c r="I5" s="139"/>
      <c r="J5" s="139"/>
      <c r="L5" s="139"/>
      <c r="IX5" s="138"/>
    </row>
    <row r="6" spans="1:258" s="136" customFormat="1" ht="45">
      <c r="A6" s="251">
        <v>1</v>
      </c>
      <c r="B6" s="154" t="s">
        <v>1786</v>
      </c>
      <c r="C6" s="151" t="s">
        <v>346</v>
      </c>
      <c r="D6" s="203">
        <v>6</v>
      </c>
      <c r="E6" s="252">
        <v>382298.97</v>
      </c>
      <c r="F6" s="253">
        <v>4.3700000000000003E-2</v>
      </c>
      <c r="G6" s="252">
        <f>E6+F6*E6</f>
        <v>399005.43498899997</v>
      </c>
      <c r="H6" s="254">
        <f>G6*9%</f>
        <v>35910.489149009998</v>
      </c>
      <c r="I6" s="254">
        <f>G6*9%</f>
        <v>35910.489149009998</v>
      </c>
      <c r="J6" s="254">
        <f>H6+I6+G6</f>
        <v>470826.41328702</v>
      </c>
      <c r="K6" s="255">
        <f>J6*D6</f>
        <v>2824958.4797221199</v>
      </c>
      <c r="L6" s="160" t="s">
        <v>1787</v>
      </c>
      <c r="M6" s="161"/>
      <c r="N6" s="161"/>
      <c r="IX6" s="138"/>
    </row>
    <row r="7" spans="1:258" s="136" customFormat="1" ht="30">
      <c r="A7" s="139">
        <v>2</v>
      </c>
      <c r="B7" s="162" t="s">
        <v>1788</v>
      </c>
      <c r="C7" s="151"/>
      <c r="D7" s="192"/>
      <c r="E7" s="164"/>
      <c r="F7" s="164"/>
      <c r="G7" s="252">
        <f t="shared" ref="G7:G63" si="0">E7+F7*E7</f>
        <v>0</v>
      </c>
      <c r="H7" s="254">
        <f t="shared" ref="H7:H63" si="1">G7*9%</f>
        <v>0</v>
      </c>
      <c r="I7" s="254">
        <f t="shared" ref="I7:I63" si="2">G7*9%</f>
        <v>0</v>
      </c>
      <c r="J7" s="254">
        <f t="shared" ref="J7:J63" si="3">H7+I7+G7</f>
        <v>0</v>
      </c>
      <c r="K7" s="255"/>
      <c r="L7" s="165"/>
      <c r="M7" s="161"/>
      <c r="N7" s="161"/>
      <c r="IX7" s="138"/>
    </row>
    <row r="8" spans="1:258" s="136" customFormat="1">
      <c r="A8" s="151" t="s">
        <v>939</v>
      </c>
      <c r="B8" s="166" t="s">
        <v>1789</v>
      </c>
      <c r="C8" s="151" t="s">
        <v>342</v>
      </c>
      <c r="D8" s="181">
        <v>2</v>
      </c>
      <c r="E8" s="223">
        <v>596680.16</v>
      </c>
      <c r="F8" s="253">
        <v>0</v>
      </c>
      <c r="G8" s="252">
        <f t="shared" si="0"/>
        <v>596680.16</v>
      </c>
      <c r="H8" s="254">
        <f t="shared" si="1"/>
        <v>53701.214399999997</v>
      </c>
      <c r="I8" s="254">
        <f t="shared" si="2"/>
        <v>53701.214399999997</v>
      </c>
      <c r="J8" s="254">
        <f t="shared" si="3"/>
        <v>704082.58880000003</v>
      </c>
      <c r="K8" s="255">
        <f t="shared" ref="K8:K14" si="4">J8*D8</f>
        <v>1408165.1776000001</v>
      </c>
      <c r="L8" s="1697" t="s">
        <v>1787</v>
      </c>
      <c r="M8" s="161"/>
      <c r="N8" s="161"/>
      <c r="IX8" s="138"/>
    </row>
    <row r="9" spans="1:258" s="136" customFormat="1" ht="30">
      <c r="A9" s="151" t="s">
        <v>942</v>
      </c>
      <c r="B9" s="166" t="s">
        <v>1790</v>
      </c>
      <c r="C9" s="151" t="s">
        <v>342</v>
      </c>
      <c r="D9" s="181">
        <v>2</v>
      </c>
      <c r="E9" s="223">
        <v>775865.96</v>
      </c>
      <c r="F9" s="253">
        <v>0</v>
      </c>
      <c r="G9" s="252">
        <f t="shared" si="0"/>
        <v>775865.96</v>
      </c>
      <c r="H9" s="254">
        <f t="shared" si="1"/>
        <v>69827.936400000006</v>
      </c>
      <c r="I9" s="254">
        <f t="shared" si="2"/>
        <v>69827.936400000006</v>
      </c>
      <c r="J9" s="254">
        <f t="shared" si="3"/>
        <v>915521.83279999997</v>
      </c>
      <c r="K9" s="255">
        <f t="shared" si="4"/>
        <v>1831043.6655999999</v>
      </c>
      <c r="L9" s="1697"/>
      <c r="M9" s="161"/>
      <c r="N9" s="161"/>
      <c r="R9" s="136" t="s">
        <v>1791</v>
      </c>
      <c r="S9" s="136">
        <v>1</v>
      </c>
      <c r="IX9" s="138"/>
    </row>
    <row r="10" spans="1:258" s="136" customFormat="1">
      <c r="A10" s="169">
        <v>2.2999999999999998</v>
      </c>
      <c r="B10" s="170" t="s">
        <v>1792</v>
      </c>
      <c r="C10" s="171" t="s">
        <v>75</v>
      </c>
      <c r="D10" s="181">
        <v>0</v>
      </c>
      <c r="E10" s="223">
        <v>633063.07999999996</v>
      </c>
      <c r="F10" s="253">
        <v>0</v>
      </c>
      <c r="G10" s="252">
        <f t="shared" si="0"/>
        <v>633063.07999999996</v>
      </c>
      <c r="H10" s="254">
        <f t="shared" si="1"/>
        <v>56975.677199999998</v>
      </c>
      <c r="I10" s="254">
        <f t="shared" si="2"/>
        <v>56975.677199999998</v>
      </c>
      <c r="J10" s="254">
        <f t="shared" si="3"/>
        <v>747014.43440000003</v>
      </c>
      <c r="K10" s="255">
        <f t="shared" si="4"/>
        <v>0</v>
      </c>
      <c r="L10" s="1697"/>
      <c r="M10" s="161"/>
      <c r="N10" s="161"/>
      <c r="IX10" s="138"/>
    </row>
    <row r="11" spans="1:258" s="136" customFormat="1" ht="45">
      <c r="A11" s="151">
        <v>3</v>
      </c>
      <c r="B11" s="166" t="s">
        <v>1793</v>
      </c>
      <c r="C11" s="171" t="s">
        <v>75</v>
      </c>
      <c r="D11" s="181">
        <v>6</v>
      </c>
      <c r="E11" s="223">
        <v>379430</v>
      </c>
      <c r="F11" s="253">
        <v>4.3700000000000003E-2</v>
      </c>
      <c r="G11" s="252">
        <f t="shared" si="0"/>
        <v>396011.09100000001</v>
      </c>
      <c r="H11" s="254">
        <f t="shared" si="1"/>
        <v>35640.998189999998</v>
      </c>
      <c r="I11" s="254">
        <f t="shared" si="2"/>
        <v>35640.998189999998</v>
      </c>
      <c r="J11" s="254">
        <f t="shared" si="3"/>
        <v>467293.08737999998</v>
      </c>
      <c r="K11" s="255">
        <f t="shared" si="4"/>
        <v>2803758.52428</v>
      </c>
      <c r="L11" s="1697" t="s">
        <v>1787</v>
      </c>
      <c r="M11" s="161"/>
      <c r="N11" s="161"/>
      <c r="R11" s="1707" t="s">
        <v>1794</v>
      </c>
      <c r="S11" s="136">
        <v>3</v>
      </c>
      <c r="IX11" s="138"/>
    </row>
    <row r="12" spans="1:258" s="136" customFormat="1" ht="75">
      <c r="A12" s="151">
        <v>4</v>
      </c>
      <c r="B12" s="170" t="s">
        <v>1795</v>
      </c>
      <c r="C12" s="171" t="s">
        <v>75</v>
      </c>
      <c r="D12" s="181">
        <v>6</v>
      </c>
      <c r="E12" s="223">
        <v>71489.05</v>
      </c>
      <c r="F12" s="253">
        <v>0.1076</v>
      </c>
      <c r="G12" s="252">
        <f t="shared" si="0"/>
        <v>79181.271779999995</v>
      </c>
      <c r="H12" s="254">
        <f t="shared" si="1"/>
        <v>7126.3144602000002</v>
      </c>
      <c r="I12" s="254">
        <f t="shared" si="2"/>
        <v>7126.3144602000002</v>
      </c>
      <c r="J12" s="254">
        <f t="shared" si="3"/>
        <v>93433.900700400001</v>
      </c>
      <c r="K12" s="255">
        <f t="shared" si="4"/>
        <v>560603.40420240001</v>
      </c>
      <c r="L12" s="1697"/>
      <c r="M12" s="161"/>
      <c r="N12" s="161"/>
      <c r="R12" s="1708"/>
      <c r="S12" s="136">
        <v>3</v>
      </c>
      <c r="IX12" s="138"/>
    </row>
    <row r="13" spans="1:258" s="136" customFormat="1" ht="30">
      <c r="A13" s="151">
        <v>5</v>
      </c>
      <c r="B13" s="166" t="s">
        <v>113</v>
      </c>
      <c r="C13" s="171" t="s">
        <v>75</v>
      </c>
      <c r="D13" s="181">
        <v>10</v>
      </c>
      <c r="E13" s="223">
        <v>20931.02</v>
      </c>
      <c r="F13" s="253">
        <v>0</v>
      </c>
      <c r="G13" s="252">
        <f t="shared" si="0"/>
        <v>20931.02</v>
      </c>
      <c r="H13" s="254">
        <f t="shared" si="1"/>
        <v>1883.7918</v>
      </c>
      <c r="I13" s="254">
        <f t="shared" si="2"/>
        <v>1883.7918</v>
      </c>
      <c r="J13" s="254">
        <f t="shared" si="3"/>
        <v>24698.603599999999</v>
      </c>
      <c r="K13" s="255">
        <f t="shared" si="4"/>
        <v>246986.03599999999</v>
      </c>
      <c r="L13" s="256"/>
      <c r="M13" s="161"/>
      <c r="N13" s="161"/>
      <c r="R13" s="1708"/>
      <c r="IX13" s="138"/>
    </row>
    <row r="14" spans="1:258" s="136" customFormat="1" ht="45">
      <c r="A14" s="151">
        <v>6</v>
      </c>
      <c r="B14" s="166" t="s">
        <v>1796</v>
      </c>
      <c r="C14" s="171" t="s">
        <v>54</v>
      </c>
      <c r="D14" s="181">
        <v>2</v>
      </c>
      <c r="E14" s="223">
        <v>1365681.73</v>
      </c>
      <c r="F14" s="253">
        <v>7.4700000000000003E-2</v>
      </c>
      <c r="G14" s="252">
        <f t="shared" si="0"/>
        <v>1467698.1552309999</v>
      </c>
      <c r="H14" s="254">
        <f t="shared" si="1"/>
        <v>132092.83397079</v>
      </c>
      <c r="I14" s="254">
        <f t="shared" si="2"/>
        <v>132092.83397079</v>
      </c>
      <c r="J14" s="254">
        <f t="shared" si="3"/>
        <v>1731883.82317258</v>
      </c>
      <c r="K14" s="255">
        <f t="shared" si="4"/>
        <v>3463767.64634516</v>
      </c>
      <c r="L14" s="160" t="s">
        <v>1787</v>
      </c>
      <c r="M14" s="161"/>
      <c r="N14" s="161"/>
      <c r="R14" s="1708"/>
      <c r="IX14" s="138"/>
    </row>
    <row r="15" spans="1:258" s="136" customFormat="1">
      <c r="A15" s="139">
        <v>8</v>
      </c>
      <c r="B15" s="162" t="s">
        <v>766</v>
      </c>
      <c r="C15" s="244"/>
      <c r="D15" s="192"/>
      <c r="E15" s="164"/>
      <c r="F15" s="164"/>
      <c r="G15" s="252"/>
      <c r="H15" s="254"/>
      <c r="I15" s="254"/>
      <c r="J15" s="254"/>
      <c r="K15" s="255"/>
      <c r="L15" s="257"/>
      <c r="M15" s="161"/>
      <c r="N15" s="161"/>
      <c r="IX15" s="138"/>
    </row>
    <row r="16" spans="1:258" s="136" customFormat="1" ht="45">
      <c r="A16" s="258">
        <v>8.1</v>
      </c>
      <c r="B16" s="154" t="s">
        <v>1797</v>
      </c>
      <c r="C16" s="244"/>
      <c r="D16" s="192"/>
      <c r="E16" s="164"/>
      <c r="F16" s="164"/>
      <c r="G16" s="252"/>
      <c r="H16" s="254"/>
      <c r="I16" s="254"/>
      <c r="J16" s="254"/>
      <c r="K16" s="255"/>
      <c r="L16" s="257"/>
      <c r="M16" s="161"/>
      <c r="N16" s="161"/>
      <c r="R16" s="259" t="s">
        <v>1798</v>
      </c>
      <c r="IX16" s="138"/>
    </row>
    <row r="17" spans="1:258" s="136" customFormat="1" ht="30">
      <c r="A17" s="203" t="s">
        <v>189</v>
      </c>
      <c r="B17" s="154" t="s">
        <v>1799</v>
      </c>
      <c r="C17" s="151" t="s">
        <v>1800</v>
      </c>
      <c r="D17" s="192">
        <f>24+12</f>
        <v>36</v>
      </c>
      <c r="E17" s="252">
        <v>14593.68</v>
      </c>
      <c r="F17" s="252"/>
      <c r="G17" s="252">
        <f t="shared" si="0"/>
        <v>14593.68</v>
      </c>
      <c r="H17" s="254">
        <f t="shared" si="1"/>
        <v>1313.4312</v>
      </c>
      <c r="I17" s="254">
        <f t="shared" si="2"/>
        <v>1313.4312</v>
      </c>
      <c r="J17" s="254">
        <f t="shared" si="3"/>
        <v>17220.542399999998</v>
      </c>
      <c r="K17" s="255">
        <f t="shared" ref="K17:K54" si="5">J17*D17</f>
        <v>619939.52639999997</v>
      </c>
      <c r="L17" s="260"/>
      <c r="M17" s="161"/>
      <c r="N17" s="161"/>
      <c r="IX17" s="138"/>
    </row>
    <row r="18" spans="1:258" s="136" customFormat="1" ht="30">
      <c r="A18" s="261" t="s">
        <v>192</v>
      </c>
      <c r="B18" s="154" t="s">
        <v>1801</v>
      </c>
      <c r="C18" s="151" t="s">
        <v>1800</v>
      </c>
      <c r="D18" s="192">
        <v>6</v>
      </c>
      <c r="E18" s="252">
        <v>11187.5</v>
      </c>
      <c r="F18" s="252"/>
      <c r="G18" s="252">
        <f t="shared" si="0"/>
        <v>11187.5</v>
      </c>
      <c r="H18" s="254">
        <f t="shared" si="1"/>
        <v>1006.875</v>
      </c>
      <c r="I18" s="254">
        <f t="shared" si="2"/>
        <v>1006.875</v>
      </c>
      <c r="J18" s="254">
        <f t="shared" si="3"/>
        <v>13201.25</v>
      </c>
      <c r="K18" s="255">
        <f t="shared" si="5"/>
        <v>79207.5</v>
      </c>
      <c r="L18" s="256"/>
      <c r="M18" s="161"/>
      <c r="N18" s="161"/>
      <c r="IX18" s="138"/>
    </row>
    <row r="19" spans="1:258" s="136" customFormat="1">
      <c r="A19" s="151">
        <v>8.1999999999999993</v>
      </c>
      <c r="B19" s="154" t="s">
        <v>1802</v>
      </c>
      <c r="C19" s="151" t="s">
        <v>1462</v>
      </c>
      <c r="D19" s="192">
        <v>3</v>
      </c>
      <c r="E19" s="252">
        <v>446927.69</v>
      </c>
      <c r="F19" s="253">
        <v>0.13070000000000001</v>
      </c>
      <c r="G19" s="252">
        <f t="shared" si="0"/>
        <v>505341.13908300002</v>
      </c>
      <c r="H19" s="254">
        <f t="shared" si="1"/>
        <v>45480.702517470003</v>
      </c>
      <c r="I19" s="254">
        <f t="shared" si="2"/>
        <v>45480.702517470003</v>
      </c>
      <c r="J19" s="254">
        <f t="shared" si="3"/>
        <v>596302.54411794001</v>
      </c>
      <c r="K19" s="255">
        <f t="shared" si="5"/>
        <v>1788907.6323538199</v>
      </c>
      <c r="L19" s="185" t="s">
        <v>1803</v>
      </c>
      <c r="M19" s="161"/>
      <c r="N19" s="161"/>
      <c r="IX19" s="138"/>
    </row>
    <row r="20" spans="1:258" s="136" customFormat="1" ht="30">
      <c r="A20" s="262">
        <v>8.3000000000000007</v>
      </c>
      <c r="B20" s="162" t="s">
        <v>1654</v>
      </c>
      <c r="C20" s="244"/>
      <c r="D20" s="192"/>
      <c r="E20" s="254"/>
      <c r="F20" s="254"/>
      <c r="G20" s="252"/>
      <c r="H20" s="254"/>
      <c r="I20" s="254"/>
      <c r="J20" s="254"/>
      <c r="K20" s="255"/>
      <c r="L20" s="160"/>
      <c r="M20" s="161"/>
      <c r="N20" s="161"/>
      <c r="IX20" s="138"/>
    </row>
    <row r="21" spans="1:258" s="136" customFormat="1">
      <c r="A21" s="263" t="s">
        <v>1804</v>
      </c>
      <c r="B21" s="191" t="s">
        <v>1805</v>
      </c>
      <c r="C21" s="151" t="s">
        <v>346</v>
      </c>
      <c r="D21" s="192">
        <v>12</v>
      </c>
      <c r="E21" s="252">
        <v>4814.1400000000003</v>
      </c>
      <c r="F21" s="252"/>
      <c r="G21" s="252">
        <f t="shared" si="0"/>
        <v>4814.1400000000003</v>
      </c>
      <c r="H21" s="254">
        <f t="shared" si="1"/>
        <v>433.27260000000001</v>
      </c>
      <c r="I21" s="254">
        <f t="shared" si="2"/>
        <v>433.27260000000001</v>
      </c>
      <c r="J21" s="254">
        <f t="shared" si="3"/>
        <v>5680.6851999999999</v>
      </c>
      <c r="K21" s="255">
        <f t="shared" si="5"/>
        <v>68168.222399999999</v>
      </c>
      <c r="L21" s="1698"/>
      <c r="M21" s="161"/>
      <c r="N21" s="161"/>
      <c r="IX21" s="138"/>
    </row>
    <row r="22" spans="1:258" ht="30">
      <c r="A22" s="151" t="s">
        <v>1806</v>
      </c>
      <c r="B22" s="154" t="s">
        <v>1807</v>
      </c>
      <c r="C22" s="151" t="s">
        <v>346</v>
      </c>
      <c r="D22" s="192">
        <v>6</v>
      </c>
      <c r="E22" s="252">
        <v>1080.21</v>
      </c>
      <c r="F22" s="252"/>
      <c r="G22" s="252">
        <f t="shared" si="0"/>
        <v>1080.21</v>
      </c>
      <c r="H22" s="254">
        <f t="shared" si="1"/>
        <v>97.218900000000005</v>
      </c>
      <c r="I22" s="254">
        <f t="shared" si="2"/>
        <v>97.218900000000005</v>
      </c>
      <c r="J22" s="254">
        <f t="shared" si="3"/>
        <v>1274.6478</v>
      </c>
      <c r="K22" s="255">
        <f t="shared" si="5"/>
        <v>7647.8868000000002</v>
      </c>
      <c r="L22" s="1699"/>
      <c r="M22" s="161"/>
      <c r="N22" s="161"/>
    </row>
    <row r="23" spans="1:258">
      <c r="A23" s="151" t="s">
        <v>1808</v>
      </c>
      <c r="B23" s="154" t="s">
        <v>1809</v>
      </c>
      <c r="C23" s="151" t="s">
        <v>346</v>
      </c>
      <c r="D23" s="192">
        <v>12</v>
      </c>
      <c r="E23" s="252">
        <v>12752.61</v>
      </c>
      <c r="F23" s="252"/>
      <c r="G23" s="252">
        <f t="shared" si="0"/>
        <v>12752.61</v>
      </c>
      <c r="H23" s="254">
        <f t="shared" si="1"/>
        <v>1147.7348999999999</v>
      </c>
      <c r="I23" s="254">
        <f t="shared" si="2"/>
        <v>1147.7348999999999</v>
      </c>
      <c r="J23" s="254">
        <f t="shared" si="3"/>
        <v>15048.0798</v>
      </c>
      <c r="K23" s="255">
        <f t="shared" si="5"/>
        <v>180576.95759999999</v>
      </c>
      <c r="L23" s="1699"/>
      <c r="M23" s="161"/>
      <c r="N23" s="161"/>
    </row>
    <row r="24" spans="1:258" ht="30">
      <c r="A24" s="151" t="s">
        <v>1810</v>
      </c>
      <c r="B24" s="154" t="s">
        <v>1811</v>
      </c>
      <c r="C24" s="151" t="s">
        <v>346</v>
      </c>
      <c r="D24" s="192">
        <v>0</v>
      </c>
      <c r="E24" s="252">
        <v>2849.06</v>
      </c>
      <c r="F24" s="252"/>
      <c r="G24" s="252">
        <f t="shared" si="0"/>
        <v>2849.06</v>
      </c>
      <c r="H24" s="254">
        <f t="shared" si="1"/>
        <v>256.41539999999998</v>
      </c>
      <c r="I24" s="254">
        <f t="shared" si="2"/>
        <v>256.41539999999998</v>
      </c>
      <c r="J24" s="254">
        <f t="shared" si="3"/>
        <v>3361.8908000000001</v>
      </c>
      <c r="K24" s="255">
        <f t="shared" si="5"/>
        <v>0</v>
      </c>
      <c r="L24" s="1700"/>
      <c r="M24" s="161"/>
      <c r="N24" s="161"/>
    </row>
    <row r="25" spans="1:258" ht="19.5" customHeight="1">
      <c r="A25" s="151" t="s">
        <v>1812</v>
      </c>
      <c r="B25" s="154" t="s">
        <v>1813</v>
      </c>
      <c r="C25" s="151" t="s">
        <v>342</v>
      </c>
      <c r="D25" s="192">
        <v>1</v>
      </c>
      <c r="E25" s="252"/>
      <c r="F25" s="252"/>
      <c r="G25" s="252">
        <f t="shared" si="0"/>
        <v>0</v>
      </c>
      <c r="H25" s="254">
        <f t="shared" si="1"/>
        <v>0</v>
      </c>
      <c r="I25" s="254">
        <f t="shared" si="2"/>
        <v>0</v>
      </c>
      <c r="J25" s="254">
        <f t="shared" si="3"/>
        <v>0</v>
      </c>
      <c r="K25" s="255">
        <f t="shared" si="5"/>
        <v>0</v>
      </c>
      <c r="L25" s="1701" t="s">
        <v>1814</v>
      </c>
      <c r="M25" s="161"/>
      <c r="N25" s="161"/>
    </row>
    <row r="26" spans="1:258">
      <c r="A26" s="151" t="s">
        <v>1815</v>
      </c>
      <c r="B26" s="154" t="s">
        <v>1816</v>
      </c>
      <c r="C26" s="151" t="s">
        <v>342</v>
      </c>
      <c r="D26" s="192">
        <v>1</v>
      </c>
      <c r="E26" s="252"/>
      <c r="F26" s="252"/>
      <c r="G26" s="252">
        <f t="shared" si="0"/>
        <v>0</v>
      </c>
      <c r="H26" s="254">
        <f t="shared" si="1"/>
        <v>0</v>
      </c>
      <c r="I26" s="254">
        <f t="shared" si="2"/>
        <v>0</v>
      </c>
      <c r="J26" s="254">
        <f t="shared" si="3"/>
        <v>0</v>
      </c>
      <c r="K26" s="255">
        <f t="shared" si="5"/>
        <v>0</v>
      </c>
      <c r="L26" s="1702"/>
      <c r="M26" s="161"/>
      <c r="N26" s="161"/>
    </row>
    <row r="27" spans="1:258">
      <c r="A27" s="151" t="s">
        <v>1817</v>
      </c>
      <c r="B27" s="154" t="s">
        <v>1818</v>
      </c>
      <c r="C27" s="151" t="s">
        <v>342</v>
      </c>
      <c r="D27" s="192">
        <v>20</v>
      </c>
      <c r="E27" s="252"/>
      <c r="F27" s="252"/>
      <c r="G27" s="252">
        <f t="shared" si="0"/>
        <v>0</v>
      </c>
      <c r="H27" s="254">
        <f t="shared" si="1"/>
        <v>0</v>
      </c>
      <c r="I27" s="254">
        <f t="shared" si="2"/>
        <v>0</v>
      </c>
      <c r="J27" s="254">
        <f t="shared" si="3"/>
        <v>0</v>
      </c>
      <c r="K27" s="255">
        <f t="shared" si="5"/>
        <v>0</v>
      </c>
      <c r="L27" s="1702"/>
      <c r="M27" s="161"/>
      <c r="N27" s="161"/>
    </row>
    <row r="28" spans="1:258">
      <c r="A28" s="151" t="s">
        <v>1819</v>
      </c>
      <c r="B28" s="154" t="s">
        <v>1820</v>
      </c>
      <c r="C28" s="151" t="s">
        <v>177</v>
      </c>
      <c r="D28" s="192">
        <v>1</v>
      </c>
      <c r="E28" s="252"/>
      <c r="F28" s="252"/>
      <c r="G28" s="252">
        <f t="shared" si="0"/>
        <v>0</v>
      </c>
      <c r="H28" s="254">
        <f t="shared" si="1"/>
        <v>0</v>
      </c>
      <c r="I28" s="254">
        <f t="shared" si="2"/>
        <v>0</v>
      </c>
      <c r="J28" s="254">
        <f t="shared" si="3"/>
        <v>0</v>
      </c>
      <c r="K28" s="255">
        <f t="shared" si="5"/>
        <v>0</v>
      </c>
      <c r="L28" s="1702"/>
      <c r="M28" s="161"/>
      <c r="N28" s="161"/>
    </row>
    <row r="29" spans="1:258">
      <c r="A29" s="151" t="s">
        <v>1821</v>
      </c>
      <c r="B29" s="154" t="s">
        <v>1822</v>
      </c>
      <c r="C29" s="151" t="s">
        <v>177</v>
      </c>
      <c r="D29" s="192">
        <v>1</v>
      </c>
      <c r="E29" s="252"/>
      <c r="F29" s="252"/>
      <c r="G29" s="252">
        <f t="shared" si="0"/>
        <v>0</v>
      </c>
      <c r="H29" s="254">
        <f t="shared" si="1"/>
        <v>0</v>
      </c>
      <c r="I29" s="254">
        <f t="shared" si="2"/>
        <v>0</v>
      </c>
      <c r="J29" s="254">
        <f t="shared" si="3"/>
        <v>0</v>
      </c>
      <c r="K29" s="255">
        <f t="shared" si="5"/>
        <v>0</v>
      </c>
      <c r="L29" s="1702"/>
      <c r="M29" s="161"/>
      <c r="N29" s="161"/>
    </row>
    <row r="30" spans="1:258">
      <c r="A30" s="151" t="s">
        <v>1823</v>
      </c>
      <c r="B30" s="154" t="s">
        <v>1824</v>
      </c>
      <c r="C30" s="151" t="s">
        <v>177</v>
      </c>
      <c r="D30" s="192">
        <v>1</v>
      </c>
      <c r="E30" s="252"/>
      <c r="F30" s="252"/>
      <c r="G30" s="252">
        <f t="shared" si="0"/>
        <v>0</v>
      </c>
      <c r="H30" s="254">
        <f t="shared" si="1"/>
        <v>0</v>
      </c>
      <c r="I30" s="254">
        <f t="shared" si="2"/>
        <v>0</v>
      </c>
      <c r="J30" s="254">
        <f t="shared" si="3"/>
        <v>0</v>
      </c>
      <c r="K30" s="255">
        <f t="shared" si="5"/>
        <v>0</v>
      </c>
      <c r="L30" s="1702"/>
      <c r="M30" s="161"/>
      <c r="N30" s="161"/>
    </row>
    <row r="31" spans="1:258">
      <c r="A31" s="151" t="s">
        <v>1825</v>
      </c>
      <c r="B31" s="154" t="s">
        <v>1826</v>
      </c>
      <c r="C31" s="151" t="s">
        <v>177</v>
      </c>
      <c r="D31" s="192">
        <v>2</v>
      </c>
      <c r="E31" s="252"/>
      <c r="F31" s="252"/>
      <c r="G31" s="252">
        <f t="shared" si="0"/>
        <v>0</v>
      </c>
      <c r="H31" s="254">
        <f t="shared" si="1"/>
        <v>0</v>
      </c>
      <c r="I31" s="254">
        <f t="shared" si="2"/>
        <v>0</v>
      </c>
      <c r="J31" s="254">
        <f t="shared" si="3"/>
        <v>0</v>
      </c>
      <c r="K31" s="255">
        <f t="shared" si="5"/>
        <v>0</v>
      </c>
      <c r="L31" s="1703"/>
      <c r="M31" s="161"/>
      <c r="N31" s="161"/>
    </row>
    <row r="32" spans="1:258" s="133" customFormat="1" ht="120">
      <c r="A32" s="189" t="s">
        <v>1827</v>
      </c>
      <c r="B32" s="264" t="s">
        <v>1828</v>
      </c>
      <c r="C32" s="189" t="s">
        <v>177</v>
      </c>
      <c r="D32" s="265">
        <v>1</v>
      </c>
      <c r="E32" s="266">
        <v>300000</v>
      </c>
      <c r="F32" s="267">
        <v>0</v>
      </c>
      <c r="G32" s="266">
        <f t="shared" si="0"/>
        <v>300000</v>
      </c>
      <c r="H32" s="268">
        <f t="shared" si="1"/>
        <v>27000</v>
      </c>
      <c r="I32" s="268">
        <f t="shared" si="2"/>
        <v>27000</v>
      </c>
      <c r="J32" s="268">
        <f t="shared" si="3"/>
        <v>354000</v>
      </c>
      <c r="K32" s="269">
        <f t="shared" si="5"/>
        <v>354000</v>
      </c>
      <c r="L32" s="270" t="s">
        <v>1829</v>
      </c>
      <c r="M32" s="178"/>
      <c r="N32" s="178"/>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c r="BI32" s="217"/>
      <c r="BJ32" s="217"/>
      <c r="BK32" s="217"/>
      <c r="BL32" s="217"/>
      <c r="BM32" s="217"/>
      <c r="BN32" s="217"/>
      <c r="BO32" s="217"/>
      <c r="BP32" s="217"/>
      <c r="BQ32" s="217"/>
      <c r="BR32" s="217"/>
      <c r="BS32" s="217"/>
      <c r="BT32" s="217"/>
      <c r="BU32" s="217"/>
      <c r="BV32" s="217"/>
      <c r="BW32" s="217"/>
      <c r="BX32" s="217"/>
      <c r="BY32" s="217"/>
      <c r="BZ32" s="217"/>
      <c r="CA32" s="217"/>
      <c r="CB32" s="217"/>
      <c r="CC32" s="217"/>
      <c r="CD32" s="217"/>
      <c r="CE32" s="217"/>
      <c r="CF32" s="217"/>
      <c r="CG32" s="217"/>
      <c r="CH32" s="217"/>
      <c r="CI32" s="217"/>
      <c r="CJ32" s="217"/>
      <c r="CK32" s="217"/>
      <c r="CL32" s="217"/>
      <c r="CM32" s="217"/>
      <c r="CN32" s="217"/>
      <c r="CO32" s="217"/>
      <c r="CP32" s="217"/>
      <c r="CQ32" s="217"/>
      <c r="CR32" s="217"/>
      <c r="CS32" s="217"/>
      <c r="CT32" s="217"/>
      <c r="CU32" s="217"/>
      <c r="CV32" s="217"/>
      <c r="CW32" s="217"/>
      <c r="CX32" s="217"/>
      <c r="CY32" s="217"/>
      <c r="CZ32" s="217"/>
      <c r="DA32" s="217"/>
      <c r="DB32" s="217"/>
      <c r="DC32" s="217"/>
      <c r="DD32" s="217"/>
      <c r="DE32" s="217"/>
      <c r="DF32" s="217"/>
      <c r="DG32" s="217"/>
      <c r="DH32" s="217"/>
      <c r="DI32" s="217"/>
      <c r="DJ32" s="217"/>
      <c r="DK32" s="217"/>
      <c r="DL32" s="217"/>
      <c r="DM32" s="217"/>
      <c r="DN32" s="217"/>
      <c r="DO32" s="217"/>
      <c r="DP32" s="217"/>
      <c r="DQ32" s="217"/>
      <c r="DR32" s="217"/>
      <c r="DS32" s="217"/>
      <c r="DT32" s="217"/>
      <c r="DU32" s="217"/>
      <c r="DV32" s="217"/>
      <c r="DW32" s="217"/>
      <c r="DX32" s="217"/>
      <c r="DY32" s="217"/>
      <c r="DZ32" s="217"/>
      <c r="EA32" s="217"/>
      <c r="EB32" s="217"/>
      <c r="EC32" s="217"/>
      <c r="ED32" s="217"/>
      <c r="EE32" s="217"/>
      <c r="EF32" s="217"/>
      <c r="EG32" s="217"/>
      <c r="EH32" s="217"/>
      <c r="EI32" s="217"/>
      <c r="EJ32" s="217"/>
      <c r="EK32" s="217"/>
      <c r="EL32" s="217"/>
      <c r="EM32" s="217"/>
      <c r="EN32" s="217"/>
      <c r="EO32" s="217"/>
      <c r="EP32" s="217"/>
      <c r="EQ32" s="217"/>
      <c r="ER32" s="217"/>
      <c r="ES32" s="217"/>
      <c r="ET32" s="217"/>
      <c r="EU32" s="217"/>
      <c r="EV32" s="217"/>
      <c r="EW32" s="217"/>
      <c r="EX32" s="217"/>
      <c r="EY32" s="217"/>
      <c r="EZ32" s="217"/>
      <c r="FA32" s="217"/>
      <c r="FB32" s="217"/>
      <c r="FC32" s="217"/>
      <c r="FD32" s="217"/>
      <c r="FE32" s="217"/>
      <c r="FF32" s="217"/>
      <c r="FG32" s="217"/>
      <c r="FH32" s="217"/>
      <c r="FI32" s="217"/>
      <c r="FJ32" s="217"/>
      <c r="FK32" s="217"/>
      <c r="FL32" s="217"/>
      <c r="FM32" s="217"/>
      <c r="FN32" s="217"/>
      <c r="FO32" s="217"/>
      <c r="FP32" s="217"/>
      <c r="FQ32" s="217"/>
      <c r="FR32" s="217"/>
      <c r="FS32" s="217"/>
      <c r="FT32" s="217"/>
      <c r="FU32" s="217"/>
      <c r="FV32" s="217"/>
      <c r="FW32" s="217"/>
      <c r="FX32" s="217"/>
      <c r="FY32" s="217"/>
      <c r="FZ32" s="217"/>
      <c r="GA32" s="217"/>
      <c r="GB32" s="217"/>
      <c r="GC32" s="217"/>
      <c r="GD32" s="217"/>
      <c r="GE32" s="217"/>
      <c r="GF32" s="217"/>
      <c r="GG32" s="217"/>
      <c r="GH32" s="217"/>
      <c r="GI32" s="217"/>
      <c r="GJ32" s="217"/>
      <c r="GK32" s="217"/>
      <c r="GL32" s="217"/>
      <c r="GM32" s="217"/>
      <c r="GN32" s="217"/>
      <c r="GO32" s="217"/>
      <c r="GP32" s="217"/>
      <c r="GQ32" s="217"/>
      <c r="GR32" s="217"/>
      <c r="GS32" s="217"/>
      <c r="GT32" s="217"/>
      <c r="GU32" s="217"/>
      <c r="GV32" s="217"/>
      <c r="GW32" s="217"/>
      <c r="GX32" s="217"/>
      <c r="GY32" s="217"/>
      <c r="GZ32" s="217"/>
      <c r="HA32" s="217"/>
      <c r="HB32" s="217"/>
      <c r="HC32" s="217"/>
      <c r="HD32" s="217"/>
      <c r="HE32" s="217"/>
      <c r="HF32" s="217"/>
      <c r="HG32" s="217"/>
      <c r="HH32" s="217"/>
      <c r="HI32" s="217"/>
      <c r="HJ32" s="217"/>
      <c r="HK32" s="217"/>
      <c r="HL32" s="217"/>
      <c r="HM32" s="217"/>
      <c r="HN32" s="217"/>
      <c r="HO32" s="217"/>
      <c r="HP32" s="217"/>
      <c r="HQ32" s="217"/>
      <c r="HR32" s="217"/>
      <c r="HS32" s="217"/>
      <c r="HT32" s="217"/>
      <c r="HU32" s="217"/>
      <c r="HV32" s="217"/>
      <c r="HW32" s="217"/>
      <c r="HX32" s="217"/>
      <c r="HY32" s="217"/>
      <c r="HZ32" s="217"/>
      <c r="IA32" s="217"/>
      <c r="IB32" s="217"/>
      <c r="IC32" s="217"/>
      <c r="ID32" s="217"/>
      <c r="IE32" s="217"/>
      <c r="IF32" s="217"/>
      <c r="IG32" s="217"/>
      <c r="IH32" s="217"/>
      <c r="II32" s="217"/>
      <c r="IJ32" s="217"/>
      <c r="IK32" s="217"/>
      <c r="IL32" s="217"/>
      <c r="IM32" s="217"/>
      <c r="IN32" s="217"/>
      <c r="IO32" s="217"/>
      <c r="IP32" s="217"/>
      <c r="IQ32" s="217"/>
      <c r="IR32" s="217"/>
      <c r="IS32" s="217"/>
      <c r="IT32" s="217"/>
      <c r="IU32" s="217"/>
      <c r="IV32" s="217"/>
      <c r="IW32" s="217"/>
    </row>
    <row r="33" spans="1:257">
      <c r="A33" s="151">
        <v>9</v>
      </c>
      <c r="B33" s="154" t="s">
        <v>1724</v>
      </c>
      <c r="C33" s="151" t="s">
        <v>346</v>
      </c>
      <c r="D33" s="192">
        <v>8</v>
      </c>
      <c r="E33" s="252">
        <v>236.77</v>
      </c>
      <c r="F33" s="253">
        <v>0</v>
      </c>
      <c r="G33" s="252">
        <f t="shared" si="0"/>
        <v>236.77</v>
      </c>
      <c r="H33" s="254">
        <f t="shared" si="1"/>
        <v>21.3093</v>
      </c>
      <c r="I33" s="254">
        <f t="shared" si="2"/>
        <v>21.3093</v>
      </c>
      <c r="J33" s="254">
        <f t="shared" si="3"/>
        <v>279.3886</v>
      </c>
      <c r="K33" s="255">
        <f t="shared" si="5"/>
        <v>2235.1088</v>
      </c>
      <c r="L33" s="185" t="s">
        <v>1803</v>
      </c>
      <c r="M33" s="161"/>
      <c r="N33" s="161"/>
    </row>
    <row r="34" spans="1:257">
      <c r="A34" s="139">
        <v>10</v>
      </c>
      <c r="B34" s="162" t="s">
        <v>169</v>
      </c>
      <c r="C34" s="151"/>
      <c r="D34" s="203"/>
      <c r="E34" s="164"/>
      <c r="F34" s="164"/>
      <c r="G34" s="252">
        <f t="shared" si="0"/>
        <v>0</v>
      </c>
      <c r="H34" s="254">
        <f t="shared" si="1"/>
        <v>0</v>
      </c>
      <c r="I34" s="254">
        <f t="shared" si="2"/>
        <v>0</v>
      </c>
      <c r="J34" s="254">
        <f t="shared" si="3"/>
        <v>0</v>
      </c>
      <c r="K34" s="255"/>
      <c r="L34" s="144"/>
      <c r="M34" s="161"/>
      <c r="N34" s="161"/>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c r="FZ34" s="138"/>
      <c r="GA34" s="138"/>
      <c r="GB34" s="138"/>
      <c r="GC34" s="138"/>
      <c r="GD34" s="138"/>
      <c r="GE34" s="138"/>
      <c r="GF34" s="138"/>
      <c r="GG34" s="138"/>
      <c r="GH34" s="138"/>
      <c r="GI34" s="138"/>
      <c r="GJ34" s="138"/>
      <c r="GK34" s="138"/>
      <c r="GL34" s="138"/>
      <c r="GM34" s="138"/>
      <c r="GN34" s="138"/>
      <c r="GO34" s="138"/>
      <c r="GP34" s="138"/>
      <c r="GQ34" s="138"/>
      <c r="GR34" s="138"/>
      <c r="GS34" s="138"/>
      <c r="GT34" s="138"/>
      <c r="GU34" s="138"/>
      <c r="GV34" s="138"/>
      <c r="GW34" s="138"/>
      <c r="GX34" s="138"/>
      <c r="GY34" s="138"/>
      <c r="GZ34" s="138"/>
      <c r="HA34" s="138"/>
      <c r="HB34" s="138"/>
      <c r="HC34" s="138"/>
      <c r="HD34" s="138"/>
      <c r="HE34" s="138"/>
      <c r="HF34" s="138"/>
      <c r="HG34" s="138"/>
      <c r="HH34" s="138"/>
      <c r="HI34" s="138"/>
      <c r="HJ34" s="138"/>
      <c r="HK34" s="138"/>
      <c r="HL34" s="138"/>
      <c r="HM34" s="138"/>
      <c r="HN34" s="138"/>
      <c r="HO34" s="138"/>
      <c r="HP34" s="138"/>
      <c r="HQ34" s="138"/>
      <c r="HR34" s="138"/>
      <c r="HS34" s="138"/>
      <c r="HT34" s="138"/>
      <c r="HU34" s="138"/>
      <c r="HV34" s="138"/>
      <c r="HW34" s="138"/>
      <c r="HX34" s="138"/>
      <c r="HY34" s="138"/>
      <c r="HZ34" s="138"/>
      <c r="IA34" s="138"/>
      <c r="IB34" s="138"/>
      <c r="IC34" s="138"/>
      <c r="ID34" s="138"/>
      <c r="IE34" s="138"/>
      <c r="IF34" s="138"/>
      <c r="IG34" s="138"/>
      <c r="IH34" s="138"/>
      <c r="II34" s="138"/>
      <c r="IJ34" s="138"/>
      <c r="IK34" s="138"/>
      <c r="IL34" s="138"/>
      <c r="IM34" s="138"/>
      <c r="IN34" s="138"/>
      <c r="IO34" s="138"/>
      <c r="IP34" s="138"/>
      <c r="IQ34" s="138"/>
      <c r="IR34" s="138"/>
      <c r="IS34" s="138"/>
      <c r="IT34" s="138"/>
      <c r="IU34" s="138"/>
      <c r="IV34" s="138"/>
      <c r="IW34" s="138"/>
    </row>
    <row r="35" spans="1:257" ht="60">
      <c r="A35" s="151" t="s">
        <v>1586</v>
      </c>
      <c r="B35" s="154" t="s">
        <v>1830</v>
      </c>
      <c r="C35" s="151" t="s">
        <v>1132</v>
      </c>
      <c r="D35" s="192">
        <v>2000</v>
      </c>
      <c r="E35" s="252">
        <v>611</v>
      </c>
      <c r="F35" s="253">
        <v>0</v>
      </c>
      <c r="G35" s="252">
        <f t="shared" si="0"/>
        <v>611</v>
      </c>
      <c r="H35" s="254">
        <f t="shared" si="1"/>
        <v>54.99</v>
      </c>
      <c r="I35" s="254">
        <f t="shared" si="2"/>
        <v>54.99</v>
      </c>
      <c r="J35" s="254">
        <f t="shared" si="3"/>
        <v>720.98</v>
      </c>
      <c r="K35" s="255">
        <f t="shared" ref="K35:K37" si="6">J35*D35</f>
        <v>1441960</v>
      </c>
      <c r="L35" s="1698" t="s">
        <v>1831</v>
      </c>
      <c r="M35" s="161"/>
      <c r="N35" s="161"/>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c r="FZ35" s="138"/>
      <c r="GA35" s="138"/>
      <c r="GB35" s="138"/>
      <c r="GC35" s="138"/>
      <c r="GD35" s="138"/>
      <c r="GE35" s="138"/>
      <c r="GF35" s="138"/>
      <c r="GG35" s="138"/>
      <c r="GH35" s="138"/>
      <c r="GI35" s="138"/>
      <c r="GJ35" s="138"/>
      <c r="GK35" s="138"/>
      <c r="GL35" s="138"/>
      <c r="GM35" s="138"/>
      <c r="GN35" s="138"/>
      <c r="GO35" s="138"/>
      <c r="GP35" s="138"/>
      <c r="GQ35" s="138"/>
      <c r="GR35" s="138"/>
      <c r="GS35" s="138"/>
      <c r="GT35" s="138"/>
      <c r="GU35" s="138"/>
      <c r="GV35" s="138"/>
      <c r="GW35" s="138"/>
      <c r="GX35" s="138"/>
      <c r="GY35" s="138"/>
      <c r="GZ35" s="138"/>
      <c r="HA35" s="138"/>
      <c r="HB35" s="138"/>
      <c r="HC35" s="138"/>
      <c r="HD35" s="138"/>
      <c r="HE35" s="138"/>
      <c r="HF35" s="138"/>
      <c r="HG35" s="138"/>
      <c r="HH35" s="138"/>
      <c r="HI35" s="138"/>
      <c r="HJ35" s="138"/>
      <c r="HK35" s="138"/>
      <c r="HL35" s="138"/>
      <c r="HM35" s="138"/>
      <c r="HN35" s="138"/>
      <c r="HO35" s="138"/>
      <c r="HP35" s="138"/>
      <c r="HQ35" s="138"/>
      <c r="HR35" s="138"/>
      <c r="HS35" s="138"/>
      <c r="HT35" s="138"/>
      <c r="HU35" s="138"/>
      <c r="HV35" s="138"/>
      <c r="HW35" s="138"/>
      <c r="HX35" s="138"/>
      <c r="HY35" s="138"/>
      <c r="HZ35" s="138"/>
      <c r="IA35" s="138"/>
      <c r="IB35" s="138"/>
      <c r="IC35" s="138"/>
      <c r="ID35" s="138"/>
      <c r="IE35" s="138"/>
      <c r="IF35" s="138"/>
      <c r="IG35" s="138"/>
      <c r="IH35" s="138"/>
      <c r="II35" s="138"/>
      <c r="IJ35" s="138"/>
      <c r="IK35" s="138"/>
      <c r="IL35" s="138"/>
      <c r="IM35" s="138"/>
      <c r="IN35" s="138"/>
      <c r="IO35" s="138"/>
      <c r="IP35" s="138"/>
      <c r="IQ35" s="138"/>
      <c r="IR35" s="138"/>
      <c r="IS35" s="138"/>
      <c r="IT35" s="138"/>
      <c r="IU35" s="138"/>
      <c r="IV35" s="138"/>
      <c r="IW35" s="138"/>
    </row>
    <row r="36" spans="1:257" ht="45">
      <c r="A36" s="151" t="s">
        <v>1832</v>
      </c>
      <c r="B36" s="154" t="s">
        <v>1833</v>
      </c>
      <c r="C36" s="151" t="s">
        <v>1132</v>
      </c>
      <c r="D36" s="192">
        <v>800</v>
      </c>
      <c r="E36" s="252">
        <v>326</v>
      </c>
      <c r="F36" s="253">
        <v>0</v>
      </c>
      <c r="G36" s="252">
        <f t="shared" si="0"/>
        <v>326</v>
      </c>
      <c r="H36" s="254">
        <f t="shared" si="1"/>
        <v>29.34</v>
      </c>
      <c r="I36" s="254">
        <f t="shared" si="2"/>
        <v>29.34</v>
      </c>
      <c r="J36" s="254">
        <f t="shared" si="3"/>
        <v>384.68</v>
      </c>
      <c r="K36" s="255">
        <f t="shared" si="6"/>
        <v>307744</v>
      </c>
      <c r="L36" s="1699"/>
      <c r="M36" s="161"/>
      <c r="N36" s="161"/>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c r="FZ36" s="138"/>
      <c r="GA36" s="138"/>
      <c r="GB36" s="138"/>
      <c r="GC36" s="138"/>
      <c r="GD36" s="138"/>
      <c r="GE36" s="138"/>
      <c r="GF36" s="138"/>
      <c r="GG36" s="138"/>
      <c r="GH36" s="138"/>
      <c r="GI36" s="138"/>
      <c r="GJ36" s="138"/>
      <c r="GK36" s="138"/>
      <c r="GL36" s="138"/>
      <c r="GM36" s="138"/>
      <c r="GN36" s="138"/>
      <c r="GO36" s="138"/>
      <c r="GP36" s="138"/>
      <c r="GQ36" s="138"/>
      <c r="GR36" s="138"/>
      <c r="GS36" s="138"/>
      <c r="GT36" s="138"/>
      <c r="GU36" s="138"/>
      <c r="GV36" s="138"/>
      <c r="GW36" s="138"/>
      <c r="GX36" s="138"/>
      <c r="GY36" s="138"/>
      <c r="GZ36" s="138"/>
      <c r="HA36" s="138"/>
      <c r="HB36" s="138"/>
      <c r="HC36" s="138"/>
      <c r="HD36" s="138"/>
      <c r="HE36" s="138"/>
      <c r="HF36" s="138"/>
      <c r="HG36" s="138"/>
      <c r="HH36" s="138"/>
      <c r="HI36" s="138"/>
      <c r="HJ36" s="138"/>
      <c r="HK36" s="138"/>
      <c r="HL36" s="138"/>
      <c r="HM36" s="138"/>
      <c r="HN36" s="138"/>
      <c r="HO36" s="138"/>
      <c r="HP36" s="138"/>
      <c r="HQ36" s="138"/>
      <c r="HR36" s="138"/>
      <c r="HS36" s="138"/>
      <c r="HT36" s="138"/>
      <c r="HU36" s="138"/>
      <c r="HV36" s="138"/>
      <c r="HW36" s="138"/>
      <c r="HX36" s="138"/>
      <c r="HY36" s="138"/>
      <c r="HZ36" s="138"/>
      <c r="IA36" s="138"/>
      <c r="IB36" s="138"/>
      <c r="IC36" s="138"/>
      <c r="ID36" s="138"/>
      <c r="IE36" s="138"/>
      <c r="IF36" s="138"/>
      <c r="IG36" s="138"/>
      <c r="IH36" s="138"/>
      <c r="II36" s="138"/>
      <c r="IJ36" s="138"/>
      <c r="IK36" s="138"/>
      <c r="IL36" s="138"/>
      <c r="IM36" s="138"/>
      <c r="IN36" s="138"/>
      <c r="IO36" s="138"/>
      <c r="IP36" s="138"/>
      <c r="IQ36" s="138"/>
      <c r="IR36" s="138"/>
      <c r="IS36" s="138"/>
      <c r="IT36" s="138"/>
      <c r="IU36" s="138"/>
      <c r="IV36" s="138"/>
      <c r="IW36" s="138"/>
    </row>
    <row r="37" spans="1:257" ht="45">
      <c r="A37" s="151" t="s">
        <v>1834</v>
      </c>
      <c r="B37" s="154" t="s">
        <v>1835</v>
      </c>
      <c r="C37" s="151" t="s">
        <v>346</v>
      </c>
      <c r="D37" s="192">
        <v>40</v>
      </c>
      <c r="E37" s="252">
        <v>5399</v>
      </c>
      <c r="F37" s="253">
        <v>0</v>
      </c>
      <c r="G37" s="252">
        <f t="shared" si="0"/>
        <v>5399</v>
      </c>
      <c r="H37" s="254">
        <f t="shared" si="1"/>
        <v>485.91</v>
      </c>
      <c r="I37" s="254">
        <f t="shared" si="2"/>
        <v>485.91</v>
      </c>
      <c r="J37" s="254">
        <f t="shared" si="3"/>
        <v>6370.82</v>
      </c>
      <c r="K37" s="255">
        <f t="shared" si="6"/>
        <v>254832.8</v>
      </c>
      <c r="L37" s="1700"/>
      <c r="M37" s="161"/>
      <c r="N37" s="161"/>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c r="FZ37" s="138"/>
      <c r="GA37" s="138"/>
      <c r="GB37" s="138"/>
      <c r="GC37" s="138"/>
      <c r="GD37" s="138"/>
      <c r="GE37" s="138"/>
      <c r="GF37" s="138"/>
      <c r="GG37" s="138"/>
      <c r="GH37" s="138"/>
      <c r="GI37" s="138"/>
      <c r="GJ37" s="138"/>
      <c r="GK37" s="138"/>
      <c r="GL37" s="138"/>
      <c r="GM37" s="138"/>
      <c r="GN37" s="138"/>
      <c r="GO37" s="138"/>
      <c r="GP37" s="138"/>
      <c r="GQ37" s="138"/>
      <c r="GR37" s="138"/>
      <c r="GS37" s="138"/>
      <c r="GT37" s="138"/>
      <c r="GU37" s="138"/>
      <c r="GV37" s="138"/>
      <c r="GW37" s="138"/>
      <c r="GX37" s="138"/>
      <c r="GY37" s="138"/>
      <c r="GZ37" s="138"/>
      <c r="HA37" s="138"/>
      <c r="HB37" s="138"/>
      <c r="HC37" s="138"/>
      <c r="HD37" s="138"/>
      <c r="HE37" s="138"/>
      <c r="HF37" s="138"/>
      <c r="HG37" s="138"/>
      <c r="HH37" s="138"/>
      <c r="HI37" s="138"/>
      <c r="HJ37" s="138"/>
      <c r="HK37" s="138"/>
      <c r="HL37" s="138"/>
      <c r="HM37" s="138"/>
      <c r="HN37" s="138"/>
      <c r="HO37" s="138"/>
      <c r="HP37" s="138"/>
      <c r="HQ37" s="138"/>
      <c r="HR37" s="138"/>
      <c r="HS37" s="138"/>
      <c r="HT37" s="138"/>
      <c r="HU37" s="138"/>
      <c r="HV37" s="138"/>
      <c r="HW37" s="138"/>
      <c r="HX37" s="138"/>
      <c r="HY37" s="138"/>
      <c r="HZ37" s="138"/>
      <c r="IA37" s="138"/>
      <c r="IB37" s="138"/>
      <c r="IC37" s="138"/>
      <c r="ID37" s="138"/>
      <c r="IE37" s="138"/>
      <c r="IF37" s="138"/>
      <c r="IG37" s="138"/>
      <c r="IH37" s="138"/>
      <c r="II37" s="138"/>
      <c r="IJ37" s="138"/>
      <c r="IK37" s="138"/>
      <c r="IL37" s="138"/>
      <c r="IM37" s="138"/>
      <c r="IN37" s="138"/>
      <c r="IO37" s="138"/>
      <c r="IP37" s="138"/>
      <c r="IQ37" s="138"/>
      <c r="IR37" s="138"/>
      <c r="IS37" s="138"/>
      <c r="IT37" s="138"/>
      <c r="IU37" s="138"/>
      <c r="IV37" s="138"/>
      <c r="IW37" s="138"/>
    </row>
    <row r="38" spans="1:257" ht="135">
      <c r="A38" s="139">
        <v>11</v>
      </c>
      <c r="B38" s="162" t="s">
        <v>181</v>
      </c>
      <c r="C38" s="151"/>
      <c r="D38" s="203"/>
      <c r="E38" s="164"/>
      <c r="F38" s="164"/>
      <c r="G38" s="252">
        <f t="shared" si="0"/>
        <v>0</v>
      </c>
      <c r="H38" s="254">
        <f t="shared" si="1"/>
        <v>0</v>
      </c>
      <c r="I38" s="254">
        <f t="shared" si="2"/>
        <v>0</v>
      </c>
      <c r="J38" s="254">
        <f t="shared" si="3"/>
        <v>0</v>
      </c>
      <c r="K38" s="255"/>
      <c r="L38" s="271"/>
      <c r="M38" s="161"/>
      <c r="N38" s="161"/>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c r="FZ38" s="138"/>
      <c r="GA38" s="138"/>
      <c r="GB38" s="138"/>
      <c r="GC38" s="138"/>
      <c r="GD38" s="138"/>
      <c r="GE38" s="138"/>
      <c r="GF38" s="138"/>
      <c r="GG38" s="138"/>
      <c r="GH38" s="138"/>
      <c r="GI38" s="138"/>
      <c r="GJ38" s="138"/>
      <c r="GK38" s="138"/>
      <c r="GL38" s="138"/>
      <c r="GM38" s="138"/>
      <c r="GN38" s="138"/>
      <c r="GO38" s="138"/>
      <c r="GP38" s="138"/>
      <c r="GQ38" s="138"/>
      <c r="GR38" s="138"/>
      <c r="GS38" s="138"/>
      <c r="GT38" s="138"/>
      <c r="GU38" s="138"/>
      <c r="GV38" s="138"/>
      <c r="GW38" s="138"/>
      <c r="GX38" s="138"/>
      <c r="GY38" s="138"/>
      <c r="GZ38" s="138"/>
      <c r="HA38" s="138"/>
      <c r="HB38" s="138"/>
      <c r="HC38" s="138"/>
      <c r="HD38" s="138"/>
      <c r="HE38" s="138"/>
      <c r="HF38" s="138"/>
      <c r="HG38" s="138"/>
      <c r="HH38" s="138"/>
      <c r="HI38" s="138"/>
      <c r="HJ38" s="138"/>
      <c r="HK38" s="138"/>
      <c r="HL38" s="138"/>
      <c r="HM38" s="138"/>
      <c r="HN38" s="138"/>
      <c r="HO38" s="138"/>
      <c r="HP38" s="138"/>
      <c r="HQ38" s="138"/>
      <c r="HR38" s="138"/>
      <c r="HS38" s="138"/>
      <c r="HT38" s="138"/>
      <c r="HU38" s="138"/>
      <c r="HV38" s="138"/>
      <c r="HW38" s="138"/>
      <c r="HX38" s="138"/>
      <c r="HY38" s="138"/>
      <c r="HZ38" s="138"/>
      <c r="IA38" s="138"/>
      <c r="IB38" s="138"/>
      <c r="IC38" s="138"/>
      <c r="ID38" s="138"/>
      <c r="IE38" s="138"/>
      <c r="IF38" s="138"/>
      <c r="IG38" s="138"/>
      <c r="IH38" s="138"/>
      <c r="II38" s="138"/>
      <c r="IJ38" s="138"/>
      <c r="IK38" s="138"/>
      <c r="IL38" s="138"/>
      <c r="IM38" s="138"/>
      <c r="IN38" s="138"/>
      <c r="IO38" s="138"/>
      <c r="IP38" s="138"/>
      <c r="IQ38" s="138"/>
      <c r="IR38" s="138"/>
      <c r="IS38" s="138"/>
      <c r="IT38" s="138"/>
      <c r="IU38" s="138"/>
      <c r="IV38" s="138"/>
      <c r="IW38" s="138"/>
    </row>
    <row r="39" spans="1:257" s="133" customFormat="1">
      <c r="A39" s="189">
        <v>11.1</v>
      </c>
      <c r="B39" s="264" t="s">
        <v>1836</v>
      </c>
      <c r="C39" s="189" t="s">
        <v>1132</v>
      </c>
      <c r="D39" s="265">
        <v>300</v>
      </c>
      <c r="E39" s="266">
        <v>1007.23</v>
      </c>
      <c r="F39" s="267">
        <v>0</v>
      </c>
      <c r="G39" s="266">
        <f t="shared" si="0"/>
        <v>1007.23</v>
      </c>
      <c r="H39" s="268">
        <f t="shared" si="1"/>
        <v>90.650700000000001</v>
      </c>
      <c r="I39" s="268">
        <f t="shared" si="2"/>
        <v>90.650700000000001</v>
      </c>
      <c r="J39" s="268">
        <f t="shared" si="3"/>
        <v>1188.5314000000001</v>
      </c>
      <c r="K39" s="269">
        <f t="shared" ref="K39:K43" si="7">J39*D39</f>
        <v>356559.42</v>
      </c>
      <c r="L39" s="1704" t="s">
        <v>1837</v>
      </c>
      <c r="M39" s="178"/>
      <c r="N39" s="178"/>
    </row>
    <row r="40" spans="1:257" s="133" customFormat="1">
      <c r="A40" s="189">
        <v>11.2</v>
      </c>
      <c r="B40" s="264" t="s">
        <v>1838</v>
      </c>
      <c r="C40" s="189" t="s">
        <v>1132</v>
      </c>
      <c r="D40" s="265">
        <v>400</v>
      </c>
      <c r="E40" s="266">
        <v>678.24</v>
      </c>
      <c r="F40" s="267">
        <v>0</v>
      </c>
      <c r="G40" s="266">
        <f t="shared" si="0"/>
        <v>678.24</v>
      </c>
      <c r="H40" s="268">
        <f t="shared" si="1"/>
        <v>61.041600000000003</v>
      </c>
      <c r="I40" s="268">
        <f t="shared" si="2"/>
        <v>61.041600000000003</v>
      </c>
      <c r="J40" s="268">
        <f t="shared" si="3"/>
        <v>800.32320000000004</v>
      </c>
      <c r="K40" s="269">
        <f t="shared" si="7"/>
        <v>320129.28000000003</v>
      </c>
      <c r="L40" s="1704"/>
      <c r="M40" s="178"/>
      <c r="N40" s="178"/>
    </row>
    <row r="41" spans="1:257" s="133" customFormat="1">
      <c r="A41" s="189">
        <v>11.3</v>
      </c>
      <c r="B41" s="264" t="s">
        <v>185</v>
      </c>
      <c r="C41" s="189" t="s">
        <v>186</v>
      </c>
      <c r="D41" s="265">
        <v>1</v>
      </c>
      <c r="E41" s="266">
        <v>107556.27</v>
      </c>
      <c r="F41" s="267">
        <v>0</v>
      </c>
      <c r="G41" s="266">
        <f t="shared" si="0"/>
        <v>107556.27</v>
      </c>
      <c r="H41" s="268">
        <f t="shared" si="1"/>
        <v>9680.0643</v>
      </c>
      <c r="I41" s="268">
        <f t="shared" si="2"/>
        <v>9680.0643</v>
      </c>
      <c r="J41" s="268">
        <f t="shared" si="3"/>
        <v>126916.3986</v>
      </c>
      <c r="K41" s="269">
        <f t="shared" si="7"/>
        <v>126916.3986</v>
      </c>
      <c r="L41" s="1704"/>
      <c r="M41" s="178"/>
      <c r="N41" s="178"/>
    </row>
    <row r="42" spans="1:257" s="133" customFormat="1">
      <c r="A42" s="189">
        <v>11.4</v>
      </c>
      <c r="B42" s="264" t="s">
        <v>1676</v>
      </c>
      <c r="C42" s="189" t="s">
        <v>1132</v>
      </c>
      <c r="D42" s="265">
        <v>50</v>
      </c>
      <c r="E42" s="266">
        <v>294.35000000000002</v>
      </c>
      <c r="F42" s="267">
        <v>0</v>
      </c>
      <c r="G42" s="266">
        <f t="shared" si="0"/>
        <v>294.35000000000002</v>
      </c>
      <c r="H42" s="268">
        <f t="shared" si="1"/>
        <v>26.491499999999998</v>
      </c>
      <c r="I42" s="268">
        <f t="shared" si="2"/>
        <v>26.491499999999998</v>
      </c>
      <c r="J42" s="268">
        <f t="shared" si="3"/>
        <v>347.33300000000003</v>
      </c>
      <c r="K42" s="269">
        <f t="shared" si="7"/>
        <v>17366.650000000001</v>
      </c>
      <c r="L42" s="1704"/>
      <c r="M42" s="178"/>
      <c r="N42" s="178"/>
    </row>
    <row r="43" spans="1:257" s="133" customFormat="1" ht="30">
      <c r="A43" s="189">
        <v>11.5</v>
      </c>
      <c r="B43" s="264" t="s">
        <v>1678</v>
      </c>
      <c r="C43" s="189" t="s">
        <v>177</v>
      </c>
      <c r="D43" s="265">
        <v>2</v>
      </c>
      <c r="E43" s="266">
        <v>4912.26</v>
      </c>
      <c r="F43" s="267">
        <v>0</v>
      </c>
      <c r="G43" s="266">
        <f t="shared" si="0"/>
        <v>4912.26</v>
      </c>
      <c r="H43" s="268">
        <f t="shared" si="1"/>
        <v>442.10340000000002</v>
      </c>
      <c r="I43" s="268">
        <f t="shared" si="2"/>
        <v>442.10340000000002</v>
      </c>
      <c r="J43" s="268">
        <f t="shared" si="3"/>
        <v>5796.4668000000001</v>
      </c>
      <c r="K43" s="269">
        <f t="shared" si="7"/>
        <v>11592.9336</v>
      </c>
      <c r="L43" s="1705"/>
      <c r="M43" s="178"/>
      <c r="N43" s="178"/>
    </row>
    <row r="44" spans="1:257" ht="30">
      <c r="A44" s="139">
        <v>12</v>
      </c>
      <c r="B44" s="162" t="s">
        <v>1839</v>
      </c>
      <c r="C44" s="151"/>
      <c r="D44" s="203"/>
      <c r="E44" s="164"/>
      <c r="F44" s="164"/>
      <c r="G44" s="252">
        <f t="shared" si="0"/>
        <v>0</v>
      </c>
      <c r="H44" s="254">
        <f t="shared" si="1"/>
        <v>0</v>
      </c>
      <c r="I44" s="254">
        <f t="shared" si="2"/>
        <v>0</v>
      </c>
      <c r="J44" s="254">
        <f t="shared" si="3"/>
        <v>0</v>
      </c>
      <c r="K44" s="255"/>
      <c r="L44" s="144"/>
      <c r="M44" s="161"/>
      <c r="N44" s="161"/>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138"/>
      <c r="GC44" s="138"/>
      <c r="GD44" s="138"/>
      <c r="GE44" s="138"/>
      <c r="GF44" s="138"/>
      <c r="GG44" s="138"/>
      <c r="GH44" s="138"/>
      <c r="GI44" s="138"/>
      <c r="GJ44" s="138"/>
      <c r="GK44" s="138"/>
      <c r="GL44" s="138"/>
      <c r="GM44" s="138"/>
      <c r="GN44" s="138"/>
      <c r="GO44" s="138"/>
      <c r="GP44" s="138"/>
      <c r="GQ44" s="138"/>
      <c r="GR44" s="138"/>
      <c r="GS44" s="138"/>
      <c r="GT44" s="138"/>
      <c r="GU44" s="138"/>
      <c r="GV44" s="138"/>
      <c r="GW44" s="138"/>
      <c r="GX44" s="138"/>
      <c r="GY44" s="138"/>
      <c r="GZ44" s="138"/>
      <c r="HA44" s="138"/>
      <c r="HB44" s="138"/>
      <c r="HC44" s="138"/>
      <c r="HD44" s="138"/>
      <c r="HE44" s="138"/>
      <c r="HF44" s="138"/>
      <c r="HG44" s="138"/>
      <c r="HH44" s="138"/>
      <c r="HI44" s="138"/>
      <c r="HJ44" s="138"/>
      <c r="HK44" s="138"/>
      <c r="HL44" s="138"/>
      <c r="HM44" s="138"/>
      <c r="HN44" s="138"/>
      <c r="HO44" s="138"/>
      <c r="HP44" s="138"/>
      <c r="HQ44" s="138"/>
      <c r="HR44" s="138"/>
      <c r="HS44" s="138"/>
      <c r="HT44" s="138"/>
      <c r="HU44" s="138"/>
      <c r="HV44" s="138"/>
      <c r="HW44" s="138"/>
      <c r="HX44" s="138"/>
      <c r="HY44" s="138"/>
      <c r="HZ44" s="138"/>
      <c r="IA44" s="138"/>
      <c r="IB44" s="138"/>
      <c r="IC44" s="138"/>
      <c r="ID44" s="138"/>
      <c r="IE44" s="138"/>
      <c r="IF44" s="138"/>
      <c r="IG44" s="138"/>
      <c r="IH44" s="138"/>
      <c r="II44" s="138"/>
      <c r="IJ44" s="138"/>
      <c r="IK44" s="138"/>
      <c r="IL44" s="138"/>
      <c r="IM44" s="138"/>
      <c r="IN44" s="138"/>
      <c r="IO44" s="138"/>
      <c r="IP44" s="138"/>
      <c r="IQ44" s="138"/>
      <c r="IR44" s="138"/>
      <c r="IS44" s="138"/>
      <c r="IT44" s="138"/>
      <c r="IU44" s="138"/>
      <c r="IV44" s="138"/>
      <c r="IW44" s="138"/>
    </row>
    <row r="45" spans="1:257">
      <c r="A45" s="151">
        <v>12.1</v>
      </c>
      <c r="B45" s="154" t="s">
        <v>457</v>
      </c>
      <c r="C45" s="151" t="s">
        <v>346</v>
      </c>
      <c r="D45" s="192">
        <v>1</v>
      </c>
      <c r="E45" s="252">
        <v>150362.04</v>
      </c>
      <c r="F45" s="253">
        <v>0</v>
      </c>
      <c r="G45" s="252">
        <f t="shared" si="0"/>
        <v>150362.04</v>
      </c>
      <c r="H45" s="254">
        <f t="shared" si="1"/>
        <v>13532.5836</v>
      </c>
      <c r="I45" s="254">
        <f t="shared" si="2"/>
        <v>13532.5836</v>
      </c>
      <c r="J45" s="254">
        <f t="shared" si="3"/>
        <v>177427.2072</v>
      </c>
      <c r="K45" s="255">
        <f t="shared" ref="K45:K47" si="8">J45*D45</f>
        <v>177427.2072</v>
      </c>
      <c r="L45" s="260" t="s">
        <v>1840</v>
      </c>
      <c r="M45" s="161"/>
      <c r="N45" s="161"/>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38"/>
      <c r="GM45" s="138"/>
      <c r="GN45" s="138"/>
      <c r="GO45" s="138"/>
      <c r="GP45" s="138"/>
      <c r="GQ45" s="138"/>
      <c r="GR45" s="138"/>
      <c r="GS45" s="138"/>
      <c r="GT45" s="138"/>
      <c r="GU45" s="138"/>
      <c r="GV45" s="138"/>
      <c r="GW45" s="138"/>
      <c r="GX45" s="138"/>
      <c r="GY45" s="138"/>
      <c r="GZ45" s="138"/>
      <c r="HA45" s="138"/>
      <c r="HB45" s="138"/>
      <c r="HC45" s="138"/>
      <c r="HD45" s="138"/>
      <c r="HE45" s="138"/>
      <c r="HF45" s="138"/>
      <c r="HG45" s="138"/>
      <c r="HH45" s="138"/>
      <c r="HI45" s="138"/>
      <c r="HJ45" s="138"/>
      <c r="HK45" s="138"/>
      <c r="HL45" s="138"/>
      <c r="HM45" s="138"/>
      <c r="HN45" s="138"/>
      <c r="HO45" s="138"/>
      <c r="HP45" s="138"/>
      <c r="HQ45" s="138"/>
      <c r="HR45" s="138"/>
      <c r="HS45" s="138"/>
      <c r="HT45" s="138"/>
      <c r="HU45" s="138"/>
      <c r="HV45" s="138"/>
      <c r="HW45" s="138"/>
      <c r="HX45" s="138"/>
      <c r="HY45" s="138"/>
      <c r="HZ45" s="138"/>
      <c r="IA45" s="138"/>
      <c r="IB45" s="138"/>
      <c r="IC45" s="138"/>
      <c r="ID45" s="138"/>
      <c r="IE45" s="138"/>
      <c r="IF45" s="138"/>
      <c r="IG45" s="138"/>
      <c r="IH45" s="138"/>
      <c r="II45" s="138"/>
      <c r="IJ45" s="138"/>
      <c r="IK45" s="138"/>
      <c r="IL45" s="138"/>
      <c r="IM45" s="138"/>
      <c r="IN45" s="138"/>
      <c r="IO45" s="138"/>
      <c r="IP45" s="138"/>
      <c r="IQ45" s="138"/>
      <c r="IR45" s="138"/>
      <c r="IS45" s="138"/>
      <c r="IT45" s="138"/>
      <c r="IU45" s="138"/>
      <c r="IV45" s="138"/>
      <c r="IW45" s="138"/>
    </row>
    <row r="46" spans="1:257" ht="75">
      <c r="A46" s="151">
        <v>12.2</v>
      </c>
      <c r="B46" s="154" t="s">
        <v>461</v>
      </c>
      <c r="C46" s="151" t="s">
        <v>346</v>
      </c>
      <c r="D46" s="192">
        <v>1</v>
      </c>
      <c r="E46" s="252">
        <v>47997</v>
      </c>
      <c r="F46" s="253">
        <v>0</v>
      </c>
      <c r="G46" s="252">
        <f t="shared" si="0"/>
        <v>47997</v>
      </c>
      <c r="H46" s="254">
        <f t="shared" si="1"/>
        <v>4319.7299999999996</v>
      </c>
      <c r="I46" s="254">
        <f t="shared" si="2"/>
        <v>4319.7299999999996</v>
      </c>
      <c r="J46" s="254">
        <f t="shared" si="3"/>
        <v>56636.46</v>
      </c>
      <c r="K46" s="255">
        <f t="shared" si="8"/>
        <v>56636.46</v>
      </c>
      <c r="L46" s="260" t="s">
        <v>1831</v>
      </c>
      <c r="M46" s="161"/>
      <c r="N46" s="161"/>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c r="FZ46" s="138"/>
      <c r="GA46" s="138"/>
      <c r="GB46" s="138"/>
      <c r="GC46" s="138"/>
      <c r="GD46" s="138"/>
      <c r="GE46" s="138"/>
      <c r="GF46" s="138"/>
      <c r="GG46" s="138"/>
      <c r="GH46" s="138"/>
      <c r="GI46" s="138"/>
      <c r="GJ46" s="138"/>
      <c r="GK46" s="138"/>
      <c r="GL46" s="138"/>
      <c r="GM46" s="138"/>
      <c r="GN46" s="138"/>
      <c r="GO46" s="138"/>
      <c r="GP46" s="138"/>
      <c r="GQ46" s="138"/>
      <c r="GR46" s="138"/>
      <c r="GS46" s="138"/>
      <c r="GT46" s="138"/>
      <c r="GU46" s="138"/>
      <c r="GV46" s="138"/>
      <c r="GW46" s="138"/>
      <c r="GX46" s="138"/>
      <c r="GY46" s="138"/>
      <c r="GZ46" s="138"/>
      <c r="HA46" s="138"/>
      <c r="HB46" s="138"/>
      <c r="HC46" s="138"/>
      <c r="HD46" s="138"/>
      <c r="HE46" s="138"/>
      <c r="HF46" s="138"/>
      <c r="HG46" s="138"/>
      <c r="HH46" s="138"/>
      <c r="HI46" s="138"/>
      <c r="HJ46" s="138"/>
      <c r="HK46" s="138"/>
      <c r="HL46" s="138"/>
      <c r="HM46" s="138"/>
      <c r="HN46" s="138"/>
      <c r="HO46" s="138"/>
      <c r="HP46" s="138"/>
      <c r="HQ46" s="138"/>
      <c r="HR46" s="138"/>
      <c r="HS46" s="138"/>
      <c r="HT46" s="138"/>
      <c r="HU46" s="138"/>
      <c r="HV46" s="138"/>
      <c r="HW46" s="138"/>
      <c r="HX46" s="138"/>
      <c r="HY46" s="138"/>
      <c r="HZ46" s="138"/>
      <c r="IA46" s="138"/>
      <c r="IB46" s="138"/>
      <c r="IC46" s="138"/>
      <c r="ID46" s="138"/>
      <c r="IE46" s="138"/>
      <c r="IF46" s="138"/>
      <c r="IG46" s="138"/>
      <c r="IH46" s="138"/>
      <c r="II46" s="138"/>
      <c r="IJ46" s="138"/>
      <c r="IK46" s="138"/>
      <c r="IL46" s="138"/>
      <c r="IM46" s="138"/>
      <c r="IN46" s="138"/>
      <c r="IO46" s="138"/>
      <c r="IP46" s="138"/>
      <c r="IQ46" s="138"/>
      <c r="IR46" s="138"/>
      <c r="IS46" s="138"/>
      <c r="IT46" s="138"/>
      <c r="IU46" s="138"/>
      <c r="IV46" s="138"/>
      <c r="IW46" s="138"/>
    </row>
    <row r="47" spans="1:257" ht="30">
      <c r="A47" s="151">
        <v>12.3</v>
      </c>
      <c r="B47" s="154" t="s">
        <v>1841</v>
      </c>
      <c r="C47" s="151" t="s">
        <v>346</v>
      </c>
      <c r="D47" s="192">
        <v>2</v>
      </c>
      <c r="E47" s="252">
        <v>45108.480000000003</v>
      </c>
      <c r="F47" s="253">
        <v>0</v>
      </c>
      <c r="G47" s="252">
        <f t="shared" si="0"/>
        <v>45108.480000000003</v>
      </c>
      <c r="H47" s="254">
        <f t="shared" si="1"/>
        <v>4059.7631999999999</v>
      </c>
      <c r="I47" s="254">
        <f t="shared" si="2"/>
        <v>4059.7631999999999</v>
      </c>
      <c r="J47" s="254">
        <f t="shared" si="3"/>
        <v>53228.006399999998</v>
      </c>
      <c r="K47" s="255">
        <f t="shared" si="8"/>
        <v>106456.0128</v>
      </c>
      <c r="L47" s="260" t="s">
        <v>1840</v>
      </c>
      <c r="M47" s="161"/>
      <c r="N47" s="161"/>
      <c r="O47" s="138"/>
      <c r="P47" s="138"/>
      <c r="Q47" s="138"/>
      <c r="R47" s="154" t="s">
        <v>1842</v>
      </c>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38"/>
      <c r="GM47" s="138"/>
      <c r="GN47" s="138"/>
      <c r="GO47" s="138"/>
      <c r="GP47" s="138"/>
      <c r="GQ47" s="138"/>
      <c r="GR47" s="138"/>
      <c r="GS47" s="138"/>
      <c r="GT47" s="138"/>
      <c r="GU47" s="138"/>
      <c r="GV47" s="138"/>
      <c r="GW47" s="138"/>
      <c r="GX47" s="138"/>
      <c r="GY47" s="138"/>
      <c r="GZ47" s="138"/>
      <c r="HA47" s="138"/>
      <c r="HB47" s="138"/>
      <c r="HC47" s="138"/>
      <c r="HD47" s="138"/>
      <c r="HE47" s="138"/>
      <c r="HF47" s="138"/>
      <c r="HG47" s="138"/>
      <c r="HH47" s="138"/>
      <c r="HI47" s="138"/>
      <c r="HJ47" s="138"/>
      <c r="HK47" s="138"/>
      <c r="HL47" s="138"/>
      <c r="HM47" s="138"/>
      <c r="HN47" s="138"/>
      <c r="HO47" s="138"/>
      <c r="HP47" s="138"/>
      <c r="HQ47" s="138"/>
      <c r="HR47" s="138"/>
      <c r="HS47" s="138"/>
      <c r="HT47" s="138"/>
      <c r="HU47" s="138"/>
      <c r="HV47" s="138"/>
      <c r="HW47" s="138"/>
      <c r="HX47" s="138"/>
      <c r="HY47" s="138"/>
      <c r="HZ47" s="138"/>
      <c r="IA47" s="138"/>
      <c r="IB47" s="138"/>
      <c r="IC47" s="138"/>
      <c r="ID47" s="138"/>
      <c r="IE47" s="138"/>
      <c r="IF47" s="138"/>
      <c r="IG47" s="138"/>
      <c r="IH47" s="138"/>
      <c r="II47" s="138"/>
      <c r="IJ47" s="138"/>
      <c r="IK47" s="138"/>
      <c r="IL47" s="138"/>
      <c r="IM47" s="138"/>
      <c r="IN47" s="138"/>
      <c r="IO47" s="138"/>
      <c r="IP47" s="138"/>
      <c r="IQ47" s="138"/>
      <c r="IR47" s="138"/>
      <c r="IS47" s="138"/>
      <c r="IT47" s="138"/>
      <c r="IU47" s="138"/>
      <c r="IV47" s="138"/>
      <c r="IW47" s="138"/>
    </row>
    <row r="48" spans="1:257" ht="45">
      <c r="A48" s="139">
        <v>13</v>
      </c>
      <c r="B48" s="162" t="s">
        <v>1843</v>
      </c>
      <c r="C48" s="272"/>
      <c r="D48" s="203"/>
      <c r="E48" s="164"/>
      <c r="F48" s="164"/>
      <c r="G48" s="252">
        <f t="shared" si="0"/>
        <v>0</v>
      </c>
      <c r="H48" s="254">
        <f t="shared" si="1"/>
        <v>0</v>
      </c>
      <c r="I48" s="254">
        <f t="shared" si="2"/>
        <v>0</v>
      </c>
      <c r="J48" s="254">
        <f t="shared" si="3"/>
        <v>0</v>
      </c>
      <c r="K48" s="255"/>
      <c r="L48" s="144"/>
      <c r="M48" s="161"/>
      <c r="N48" s="161"/>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38"/>
      <c r="GM48" s="138"/>
      <c r="GN48" s="138"/>
      <c r="GO48" s="138"/>
      <c r="GP48" s="138"/>
      <c r="GQ48" s="138"/>
      <c r="GR48" s="138"/>
      <c r="GS48" s="138"/>
      <c r="GT48" s="138"/>
      <c r="GU48" s="138"/>
      <c r="GV48" s="138"/>
      <c r="GW48" s="138"/>
      <c r="GX48" s="138"/>
      <c r="GY48" s="138"/>
      <c r="GZ48" s="138"/>
      <c r="HA48" s="138"/>
      <c r="HB48" s="138"/>
      <c r="HC48" s="138"/>
      <c r="HD48" s="138"/>
      <c r="HE48" s="138"/>
      <c r="HF48" s="138"/>
      <c r="HG48" s="138"/>
      <c r="HH48" s="138"/>
      <c r="HI48" s="138"/>
      <c r="HJ48" s="138"/>
      <c r="HK48" s="138"/>
      <c r="HL48" s="138"/>
      <c r="HM48" s="138"/>
      <c r="HN48" s="138"/>
      <c r="HO48" s="138"/>
      <c r="HP48" s="138"/>
      <c r="HQ48" s="138"/>
      <c r="HR48" s="138"/>
      <c r="HS48" s="138"/>
      <c r="HT48" s="138"/>
      <c r="HU48" s="138"/>
      <c r="HV48" s="138"/>
      <c r="HW48" s="138"/>
      <c r="HX48" s="138"/>
      <c r="HY48" s="138"/>
      <c r="HZ48" s="138"/>
      <c r="IA48" s="138"/>
      <c r="IB48" s="138"/>
      <c r="IC48" s="138"/>
      <c r="ID48" s="138"/>
      <c r="IE48" s="138"/>
      <c r="IF48" s="138"/>
      <c r="IG48" s="138"/>
      <c r="IH48" s="138"/>
      <c r="II48" s="138"/>
      <c r="IJ48" s="138"/>
      <c r="IK48" s="138"/>
      <c r="IL48" s="138"/>
      <c r="IM48" s="138"/>
      <c r="IN48" s="138"/>
      <c r="IO48" s="138"/>
      <c r="IP48" s="138"/>
      <c r="IQ48" s="138"/>
      <c r="IR48" s="138"/>
      <c r="IS48" s="138"/>
      <c r="IT48" s="138"/>
      <c r="IU48" s="138"/>
      <c r="IV48" s="138"/>
      <c r="IW48" s="138"/>
    </row>
    <row r="49" spans="1:257" s="133" customFormat="1">
      <c r="A49" s="189">
        <v>13.1</v>
      </c>
      <c r="B49" s="264" t="s">
        <v>1844</v>
      </c>
      <c r="C49" s="273"/>
      <c r="D49" s="198"/>
      <c r="E49" s="216"/>
      <c r="F49" s="216"/>
      <c r="G49" s="266">
        <f t="shared" si="0"/>
        <v>0</v>
      </c>
      <c r="H49" s="268">
        <f t="shared" si="1"/>
        <v>0</v>
      </c>
      <c r="I49" s="268">
        <f t="shared" si="2"/>
        <v>0</v>
      </c>
      <c r="J49" s="268">
        <f t="shared" si="3"/>
        <v>0</v>
      </c>
      <c r="K49" s="269"/>
      <c r="L49" s="196"/>
      <c r="M49" s="178"/>
      <c r="N49" s="178"/>
    </row>
    <row r="50" spans="1:257" s="133" customFormat="1">
      <c r="A50" s="189" t="s">
        <v>1845</v>
      </c>
      <c r="B50" s="264" t="s">
        <v>1846</v>
      </c>
      <c r="C50" s="189" t="s">
        <v>342</v>
      </c>
      <c r="D50" s="265">
        <v>11</v>
      </c>
      <c r="E50" s="216"/>
      <c r="F50" s="216"/>
      <c r="G50" s="266">
        <f t="shared" si="0"/>
        <v>0</v>
      </c>
      <c r="H50" s="268">
        <f t="shared" si="1"/>
        <v>0</v>
      </c>
      <c r="I50" s="268">
        <f t="shared" si="2"/>
        <v>0</v>
      </c>
      <c r="J50" s="268">
        <f t="shared" si="3"/>
        <v>0</v>
      </c>
      <c r="K50" s="269"/>
      <c r="L50" s="196"/>
      <c r="M50" s="178"/>
      <c r="N50" s="178"/>
      <c r="R50" s="1709" t="s">
        <v>1847</v>
      </c>
    </row>
    <row r="51" spans="1:257" s="133" customFormat="1">
      <c r="A51" s="189" t="s">
        <v>1848</v>
      </c>
      <c r="B51" s="264" t="s">
        <v>1849</v>
      </c>
      <c r="C51" s="189" t="s">
        <v>342</v>
      </c>
      <c r="D51" s="265">
        <v>4</v>
      </c>
      <c r="E51" s="216"/>
      <c r="F51" s="216"/>
      <c r="G51" s="266">
        <f t="shared" si="0"/>
        <v>0</v>
      </c>
      <c r="H51" s="268">
        <f t="shared" si="1"/>
        <v>0</v>
      </c>
      <c r="I51" s="268">
        <f t="shared" si="2"/>
        <v>0</v>
      </c>
      <c r="J51" s="268">
        <f t="shared" si="3"/>
        <v>0</v>
      </c>
      <c r="K51" s="269"/>
      <c r="L51" s="196"/>
      <c r="M51" s="178"/>
      <c r="N51" s="178"/>
      <c r="R51" s="1709"/>
    </row>
    <row r="52" spans="1:257" s="133" customFormat="1">
      <c r="A52" s="189" t="s">
        <v>1850</v>
      </c>
      <c r="B52" s="264" t="s">
        <v>1851</v>
      </c>
      <c r="C52" s="189" t="s">
        <v>342</v>
      </c>
      <c r="D52" s="265">
        <v>2</v>
      </c>
      <c r="E52" s="216"/>
      <c r="F52" s="216"/>
      <c r="G52" s="266">
        <f t="shared" si="0"/>
        <v>0</v>
      </c>
      <c r="H52" s="268">
        <f t="shared" si="1"/>
        <v>0</v>
      </c>
      <c r="I52" s="268">
        <f t="shared" si="2"/>
        <v>0</v>
      </c>
      <c r="J52" s="268">
        <f t="shared" si="3"/>
        <v>0</v>
      </c>
      <c r="K52" s="269"/>
      <c r="L52" s="196"/>
      <c r="M52" s="178"/>
      <c r="N52" s="178"/>
      <c r="R52" s="1709"/>
    </row>
    <row r="53" spans="1:257" s="133" customFormat="1">
      <c r="A53" s="189" t="s">
        <v>1852</v>
      </c>
      <c r="B53" s="264" t="s">
        <v>1853</v>
      </c>
      <c r="C53" s="189" t="s">
        <v>342</v>
      </c>
      <c r="D53" s="265">
        <v>4</v>
      </c>
      <c r="E53" s="216"/>
      <c r="F53" s="216"/>
      <c r="G53" s="266">
        <f t="shared" si="0"/>
        <v>0</v>
      </c>
      <c r="H53" s="268">
        <f t="shared" si="1"/>
        <v>0</v>
      </c>
      <c r="I53" s="268">
        <f t="shared" si="2"/>
        <v>0</v>
      </c>
      <c r="J53" s="268">
        <f t="shared" si="3"/>
        <v>0</v>
      </c>
      <c r="K53" s="269"/>
      <c r="L53" s="196"/>
      <c r="M53" s="178"/>
      <c r="N53" s="178"/>
      <c r="R53" s="1709"/>
    </row>
    <row r="54" spans="1:257" s="133" customFormat="1" ht="30">
      <c r="A54" s="189" t="s">
        <v>1854</v>
      </c>
      <c r="B54" s="264" t="s">
        <v>1855</v>
      </c>
      <c r="C54" s="189" t="s">
        <v>186</v>
      </c>
      <c r="D54" s="265">
        <f>D50*4.5+D51*1.5+D52*1.95+D53*2.5</f>
        <v>69.400000000000006</v>
      </c>
      <c r="E54" s="266">
        <v>82451</v>
      </c>
      <c r="F54" s="267">
        <v>0</v>
      </c>
      <c r="G54" s="266">
        <f t="shared" si="0"/>
        <v>82451</v>
      </c>
      <c r="H54" s="268">
        <f t="shared" si="1"/>
        <v>7420.59</v>
      </c>
      <c r="I54" s="268">
        <f t="shared" si="2"/>
        <v>7420.59</v>
      </c>
      <c r="J54" s="268">
        <f t="shared" si="3"/>
        <v>97292.18</v>
      </c>
      <c r="K54" s="269">
        <f t="shared" si="5"/>
        <v>6752077.2920000004</v>
      </c>
      <c r="L54" s="270" t="s">
        <v>1856</v>
      </c>
      <c r="M54" s="178"/>
      <c r="N54" s="178"/>
    </row>
    <row r="55" spans="1:257">
      <c r="A55" s="151">
        <v>13.2</v>
      </c>
      <c r="B55" s="154" t="s">
        <v>1857</v>
      </c>
      <c r="C55" s="151"/>
      <c r="D55" s="203"/>
      <c r="E55" s="164"/>
      <c r="F55" s="164"/>
      <c r="G55" s="252">
        <f t="shared" si="0"/>
        <v>0</v>
      </c>
      <c r="H55" s="254">
        <f t="shared" si="1"/>
        <v>0</v>
      </c>
      <c r="I55" s="254">
        <f t="shared" si="2"/>
        <v>0</v>
      </c>
      <c r="J55" s="254">
        <f t="shared" si="3"/>
        <v>0</v>
      </c>
      <c r="K55" s="255"/>
      <c r="L55" s="160"/>
      <c r="M55" s="161"/>
      <c r="N55" s="161"/>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c r="IT55" s="138"/>
      <c r="IU55" s="138"/>
      <c r="IV55" s="138"/>
      <c r="IW55" s="138"/>
    </row>
    <row r="56" spans="1:257" ht="30">
      <c r="A56" s="151" t="s">
        <v>1858</v>
      </c>
      <c r="B56" s="154" t="s">
        <v>1859</v>
      </c>
      <c r="C56" s="151" t="s">
        <v>346</v>
      </c>
      <c r="D56" s="192">
        <v>4</v>
      </c>
      <c r="E56" s="164"/>
      <c r="F56" s="164"/>
      <c r="G56" s="252">
        <f t="shared" si="0"/>
        <v>0</v>
      </c>
      <c r="H56" s="254">
        <f t="shared" si="1"/>
        <v>0</v>
      </c>
      <c r="I56" s="254">
        <f t="shared" si="2"/>
        <v>0</v>
      </c>
      <c r="J56" s="254">
        <f t="shared" si="3"/>
        <v>0</v>
      </c>
      <c r="K56" s="255"/>
      <c r="L56" s="160"/>
      <c r="M56" s="161"/>
      <c r="N56" s="161"/>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c r="FZ56" s="138"/>
      <c r="GA56" s="138"/>
      <c r="GB56" s="138"/>
      <c r="GC56" s="138"/>
      <c r="GD56" s="138"/>
      <c r="GE56" s="138"/>
      <c r="GF56" s="138"/>
      <c r="GG56" s="138"/>
      <c r="GH56" s="138"/>
      <c r="GI56" s="138"/>
      <c r="GJ56" s="138"/>
      <c r="GK56" s="138"/>
      <c r="GL56" s="138"/>
      <c r="GM56" s="138"/>
      <c r="GN56" s="138"/>
      <c r="GO56" s="138"/>
      <c r="GP56" s="138"/>
      <c r="GQ56" s="138"/>
      <c r="GR56" s="138"/>
      <c r="GS56" s="138"/>
      <c r="GT56" s="138"/>
      <c r="GU56" s="138"/>
      <c r="GV56" s="138"/>
      <c r="GW56" s="138"/>
      <c r="GX56" s="138"/>
      <c r="GY56" s="138"/>
      <c r="GZ56" s="138"/>
      <c r="HA56" s="138"/>
      <c r="HB56" s="138"/>
      <c r="HC56" s="138"/>
      <c r="HD56" s="138"/>
      <c r="HE56" s="138"/>
      <c r="HF56" s="138"/>
      <c r="HG56" s="138"/>
      <c r="HH56" s="138"/>
      <c r="HI56" s="138"/>
      <c r="HJ56" s="138"/>
      <c r="HK56" s="138"/>
      <c r="HL56" s="138"/>
      <c r="HM56" s="138"/>
      <c r="HN56" s="138"/>
      <c r="HO56" s="138"/>
      <c r="HP56" s="138"/>
      <c r="HQ56" s="138"/>
      <c r="HR56" s="138"/>
      <c r="HS56" s="138"/>
      <c r="HT56" s="138"/>
      <c r="HU56" s="138"/>
      <c r="HV56" s="138"/>
      <c r="HW56" s="138"/>
      <c r="HX56" s="138"/>
      <c r="HY56" s="138"/>
      <c r="HZ56" s="138"/>
      <c r="IA56" s="138"/>
      <c r="IB56" s="138"/>
      <c r="IC56" s="138"/>
      <c r="ID56" s="138"/>
      <c r="IE56" s="138"/>
      <c r="IF56" s="138"/>
      <c r="IG56" s="138"/>
      <c r="IH56" s="138"/>
      <c r="II56" s="138"/>
      <c r="IJ56" s="138"/>
      <c r="IK56" s="138"/>
      <c r="IL56" s="138"/>
      <c r="IM56" s="138"/>
      <c r="IN56" s="138"/>
      <c r="IO56" s="138"/>
      <c r="IP56" s="138"/>
      <c r="IQ56" s="138"/>
      <c r="IR56" s="138"/>
      <c r="IS56" s="138"/>
      <c r="IT56" s="138"/>
      <c r="IU56" s="138"/>
      <c r="IV56" s="138"/>
      <c r="IW56" s="138"/>
    </row>
    <row r="57" spans="1:257">
      <c r="A57" s="151" t="s">
        <v>1860</v>
      </c>
      <c r="B57" s="154" t="s">
        <v>1861</v>
      </c>
      <c r="C57" s="151" t="s">
        <v>346</v>
      </c>
      <c r="D57" s="192">
        <v>6</v>
      </c>
      <c r="E57" s="164"/>
      <c r="F57" s="164"/>
      <c r="G57" s="252">
        <f t="shared" si="0"/>
        <v>0</v>
      </c>
      <c r="H57" s="254">
        <f t="shared" si="1"/>
        <v>0</v>
      </c>
      <c r="I57" s="254">
        <f t="shared" si="2"/>
        <v>0</v>
      </c>
      <c r="J57" s="254">
        <f t="shared" si="3"/>
        <v>0</v>
      </c>
      <c r="K57" s="255"/>
      <c r="L57" s="160"/>
      <c r="M57" s="161"/>
      <c r="N57" s="161"/>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row>
    <row r="58" spans="1:257" ht="30">
      <c r="A58" s="151" t="s">
        <v>1862</v>
      </c>
      <c r="B58" s="154" t="s">
        <v>1863</v>
      </c>
      <c r="C58" s="151" t="s">
        <v>346</v>
      </c>
      <c r="D58" s="192">
        <v>6</v>
      </c>
      <c r="E58" s="164"/>
      <c r="F58" s="164"/>
      <c r="G58" s="252">
        <f t="shared" si="0"/>
        <v>0</v>
      </c>
      <c r="H58" s="254">
        <f t="shared" si="1"/>
        <v>0</v>
      </c>
      <c r="I58" s="254">
        <f t="shared" si="2"/>
        <v>0</v>
      </c>
      <c r="J58" s="254">
        <f t="shared" si="3"/>
        <v>0</v>
      </c>
      <c r="K58" s="255"/>
      <c r="L58" s="160"/>
      <c r="M58" s="161"/>
      <c r="N58" s="161"/>
      <c r="O58" s="138"/>
      <c r="P58" s="138"/>
      <c r="Q58" s="138"/>
      <c r="R58" s="274" t="s">
        <v>1864</v>
      </c>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c r="BK58" s="138"/>
      <c r="BL58" s="138"/>
      <c r="BM58" s="138"/>
      <c r="BN58" s="138"/>
      <c r="BO58" s="138"/>
      <c r="BP58" s="138"/>
      <c r="BQ58" s="138"/>
      <c r="BR58" s="138"/>
      <c r="BS58" s="138"/>
      <c r="BT58" s="138"/>
      <c r="BU58" s="138"/>
      <c r="BV58" s="138"/>
      <c r="BW58" s="138"/>
      <c r="BX58" s="138"/>
      <c r="BY58" s="138"/>
      <c r="BZ58" s="138"/>
      <c r="CA58" s="138"/>
      <c r="CB58" s="138"/>
      <c r="CC58" s="138"/>
      <c r="CD58" s="138"/>
      <c r="CE58" s="138"/>
      <c r="CF58" s="138"/>
      <c r="CG58" s="138"/>
      <c r="CH58" s="138"/>
      <c r="CI58" s="138"/>
      <c r="CJ58" s="138"/>
      <c r="CK58" s="138"/>
      <c r="CL58" s="138"/>
      <c r="CM58" s="138"/>
      <c r="CN58" s="138"/>
      <c r="CO58" s="138"/>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c r="FZ58" s="138"/>
      <c r="GA58" s="138"/>
      <c r="GB58" s="138"/>
      <c r="GC58" s="138"/>
      <c r="GD58" s="138"/>
      <c r="GE58" s="138"/>
      <c r="GF58" s="138"/>
      <c r="GG58" s="138"/>
      <c r="GH58" s="138"/>
      <c r="GI58" s="138"/>
      <c r="GJ58" s="138"/>
      <c r="GK58" s="138"/>
      <c r="GL58" s="138"/>
      <c r="GM58" s="138"/>
      <c r="GN58" s="138"/>
      <c r="GO58" s="138"/>
      <c r="GP58" s="138"/>
      <c r="GQ58" s="138"/>
      <c r="GR58" s="138"/>
      <c r="GS58" s="138"/>
      <c r="GT58" s="138"/>
      <c r="GU58" s="138"/>
      <c r="GV58" s="138"/>
      <c r="GW58" s="138"/>
      <c r="GX58" s="138"/>
      <c r="GY58" s="138"/>
      <c r="GZ58" s="138"/>
      <c r="HA58" s="138"/>
      <c r="HB58" s="138"/>
      <c r="HC58" s="138"/>
      <c r="HD58" s="138"/>
      <c r="HE58" s="138"/>
      <c r="HF58" s="138"/>
      <c r="HG58" s="138"/>
      <c r="HH58" s="138"/>
      <c r="HI58" s="138"/>
      <c r="HJ58" s="138"/>
      <c r="HK58" s="138"/>
      <c r="HL58" s="138"/>
      <c r="HM58" s="138"/>
      <c r="HN58" s="138"/>
      <c r="HO58" s="138"/>
      <c r="HP58" s="138"/>
      <c r="HQ58" s="138"/>
      <c r="HR58" s="138"/>
      <c r="HS58" s="138"/>
      <c r="HT58" s="138"/>
      <c r="HU58" s="138"/>
      <c r="HV58" s="138"/>
      <c r="HW58" s="138"/>
      <c r="HX58" s="138"/>
      <c r="HY58" s="138"/>
      <c r="HZ58" s="138"/>
      <c r="IA58" s="138"/>
      <c r="IB58" s="138"/>
      <c r="IC58" s="138"/>
      <c r="ID58" s="138"/>
      <c r="IE58" s="138"/>
      <c r="IF58" s="138"/>
      <c r="IG58" s="138"/>
      <c r="IH58" s="138"/>
      <c r="II58" s="138"/>
      <c r="IJ58" s="138"/>
      <c r="IK58" s="138"/>
      <c r="IL58" s="138"/>
      <c r="IM58" s="138"/>
      <c r="IN58" s="138"/>
      <c r="IO58" s="138"/>
      <c r="IP58" s="138"/>
      <c r="IQ58" s="138"/>
      <c r="IR58" s="138"/>
      <c r="IS58" s="138"/>
      <c r="IT58" s="138"/>
      <c r="IU58" s="138"/>
      <c r="IV58" s="138"/>
      <c r="IW58" s="138"/>
    </row>
    <row r="59" spans="1:257">
      <c r="A59" s="151" t="s">
        <v>1865</v>
      </c>
      <c r="B59" s="154" t="s">
        <v>1866</v>
      </c>
      <c r="C59" s="151" t="s">
        <v>346</v>
      </c>
      <c r="D59" s="192">
        <v>6</v>
      </c>
      <c r="E59" s="164"/>
      <c r="F59" s="164"/>
      <c r="G59" s="252">
        <f t="shared" si="0"/>
        <v>0</v>
      </c>
      <c r="H59" s="254">
        <f t="shared" si="1"/>
        <v>0</v>
      </c>
      <c r="I59" s="254">
        <f t="shared" si="2"/>
        <v>0</v>
      </c>
      <c r="J59" s="254">
        <f t="shared" si="3"/>
        <v>0</v>
      </c>
      <c r="K59" s="255"/>
      <c r="L59" s="160"/>
      <c r="M59" s="161"/>
      <c r="N59" s="161"/>
      <c r="O59" s="138"/>
      <c r="P59" s="138"/>
      <c r="Q59" s="138"/>
      <c r="R59" s="138" t="s">
        <v>1867</v>
      </c>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row>
    <row r="60" spans="1:257">
      <c r="A60" s="151" t="s">
        <v>1868</v>
      </c>
      <c r="B60" s="154" t="s">
        <v>1869</v>
      </c>
      <c r="C60" s="151" t="s">
        <v>346</v>
      </c>
      <c r="D60" s="192">
        <v>10</v>
      </c>
      <c r="E60" s="164"/>
      <c r="F60" s="164"/>
      <c r="G60" s="252">
        <f t="shared" si="0"/>
        <v>0</v>
      </c>
      <c r="H60" s="254">
        <f t="shared" si="1"/>
        <v>0</v>
      </c>
      <c r="I60" s="254">
        <f t="shared" si="2"/>
        <v>0</v>
      </c>
      <c r="J60" s="254">
        <f t="shared" si="3"/>
        <v>0</v>
      </c>
      <c r="K60" s="255"/>
      <c r="L60" s="160"/>
      <c r="M60" s="161"/>
      <c r="N60" s="161"/>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c r="BK60" s="138"/>
      <c r="BL60" s="138"/>
      <c r="BM60" s="138"/>
      <c r="BN60" s="138"/>
      <c r="BO60" s="138"/>
      <c r="BP60" s="138"/>
      <c r="BQ60" s="138"/>
      <c r="BR60" s="138"/>
      <c r="BS60" s="138"/>
      <c r="BT60" s="138"/>
      <c r="BU60" s="138"/>
      <c r="BV60" s="138"/>
      <c r="BW60" s="138"/>
      <c r="BX60" s="138"/>
      <c r="BY60" s="138"/>
      <c r="BZ60" s="138"/>
      <c r="CA60" s="138"/>
      <c r="CB60" s="138"/>
      <c r="CC60" s="138"/>
      <c r="CD60" s="138"/>
      <c r="CE60" s="138"/>
      <c r="CF60" s="138"/>
      <c r="CG60" s="138"/>
      <c r="CH60" s="138"/>
      <c r="CI60" s="138"/>
      <c r="CJ60" s="138"/>
      <c r="CK60" s="138"/>
      <c r="CL60" s="138"/>
      <c r="CM60" s="138"/>
      <c r="CN60" s="138"/>
      <c r="CO60" s="138"/>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c r="FZ60" s="138"/>
      <c r="GA60" s="138"/>
      <c r="GB60" s="138"/>
      <c r="GC60" s="138"/>
      <c r="GD60" s="138"/>
      <c r="GE60" s="138"/>
      <c r="GF60" s="138"/>
      <c r="GG60" s="138"/>
      <c r="GH60" s="138"/>
      <c r="GI60" s="138"/>
      <c r="GJ60" s="138"/>
      <c r="GK60" s="138"/>
      <c r="GL60" s="138"/>
      <c r="GM60" s="138"/>
      <c r="GN60" s="138"/>
      <c r="GO60" s="138"/>
      <c r="GP60" s="138"/>
      <c r="GQ60" s="138"/>
      <c r="GR60" s="138"/>
      <c r="GS60" s="138"/>
      <c r="GT60" s="138"/>
      <c r="GU60" s="138"/>
      <c r="GV60" s="138"/>
      <c r="GW60" s="138"/>
      <c r="GX60" s="138"/>
      <c r="GY60" s="138"/>
      <c r="GZ60" s="138"/>
      <c r="HA60" s="138"/>
      <c r="HB60" s="138"/>
      <c r="HC60" s="138"/>
      <c r="HD60" s="138"/>
      <c r="HE60" s="138"/>
      <c r="HF60" s="138"/>
      <c r="HG60" s="138"/>
      <c r="HH60" s="138"/>
      <c r="HI60" s="138"/>
      <c r="HJ60" s="138"/>
      <c r="HK60" s="138"/>
      <c r="HL60" s="138"/>
      <c r="HM60" s="138"/>
      <c r="HN60" s="138"/>
      <c r="HO60" s="138"/>
      <c r="HP60" s="138"/>
      <c r="HQ60" s="138"/>
      <c r="HR60" s="138"/>
      <c r="HS60" s="138"/>
      <c r="HT60" s="138"/>
      <c r="HU60" s="138"/>
      <c r="HV60" s="138"/>
      <c r="HW60" s="138"/>
      <c r="HX60" s="138"/>
      <c r="HY60" s="138"/>
      <c r="HZ60" s="138"/>
      <c r="IA60" s="138"/>
      <c r="IB60" s="138"/>
      <c r="IC60" s="138"/>
      <c r="ID60" s="138"/>
      <c r="IE60" s="138"/>
      <c r="IF60" s="138"/>
      <c r="IG60" s="138"/>
      <c r="IH60" s="138"/>
      <c r="II60" s="138"/>
      <c r="IJ60" s="138"/>
      <c r="IK60" s="138"/>
      <c r="IL60" s="138"/>
      <c r="IM60" s="138"/>
      <c r="IN60" s="138"/>
      <c r="IO60" s="138"/>
      <c r="IP60" s="138"/>
      <c r="IQ60" s="138"/>
      <c r="IR60" s="138"/>
      <c r="IS60" s="138"/>
      <c r="IT60" s="138"/>
      <c r="IU60" s="138"/>
      <c r="IV60" s="138"/>
      <c r="IW60" s="138"/>
    </row>
    <row r="61" spans="1:257" ht="30">
      <c r="A61" s="151" t="s">
        <v>1870</v>
      </c>
      <c r="B61" s="154" t="s">
        <v>1871</v>
      </c>
      <c r="C61" s="151" t="s">
        <v>186</v>
      </c>
      <c r="D61" s="192">
        <f>2*1.5+2*1.65+D57*0.35+D58*0.35+D59*0.35+D60*0.31</f>
        <v>15.7</v>
      </c>
      <c r="E61" s="266">
        <v>82451</v>
      </c>
      <c r="F61" s="253">
        <v>0</v>
      </c>
      <c r="G61" s="252">
        <f t="shared" si="0"/>
        <v>82451</v>
      </c>
      <c r="H61" s="254">
        <f t="shared" si="1"/>
        <v>7420.59</v>
      </c>
      <c r="I61" s="254">
        <f t="shared" si="2"/>
        <v>7420.59</v>
      </c>
      <c r="J61" s="254">
        <f t="shared" si="3"/>
        <v>97292.18</v>
      </c>
      <c r="K61" s="255">
        <f t="shared" ref="K61:K62" si="9">J61*D61</f>
        <v>1527487.226</v>
      </c>
      <c r="L61" s="1706" t="s">
        <v>1856</v>
      </c>
      <c r="M61" s="161"/>
      <c r="N61" s="161"/>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row>
    <row r="62" spans="1:257" ht="30">
      <c r="A62" s="151" t="s">
        <v>1872</v>
      </c>
      <c r="B62" s="154" t="s">
        <v>1873</v>
      </c>
      <c r="C62" s="151" t="s">
        <v>186</v>
      </c>
      <c r="D62" s="192">
        <v>3</v>
      </c>
      <c r="E62" s="266">
        <v>102000</v>
      </c>
      <c r="F62" s="253">
        <v>0</v>
      </c>
      <c r="G62" s="252">
        <f t="shared" si="0"/>
        <v>102000</v>
      </c>
      <c r="H62" s="254">
        <f t="shared" si="1"/>
        <v>9180</v>
      </c>
      <c r="I62" s="254">
        <f t="shared" si="2"/>
        <v>9180</v>
      </c>
      <c r="J62" s="254">
        <f t="shared" si="3"/>
        <v>120360</v>
      </c>
      <c r="K62" s="255">
        <f t="shared" si="9"/>
        <v>361080</v>
      </c>
      <c r="L62" s="1705"/>
      <c r="M62" s="161"/>
      <c r="N62" s="161"/>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c r="BC62" s="138"/>
      <c r="BD62" s="138"/>
      <c r="BE62" s="138"/>
      <c r="BF62" s="138"/>
      <c r="BG62" s="138"/>
      <c r="BH62" s="138"/>
      <c r="BI62" s="138"/>
      <c r="BJ62" s="138"/>
      <c r="BK62" s="138"/>
      <c r="BL62" s="138"/>
      <c r="BM62" s="138"/>
      <c r="BN62" s="138"/>
      <c r="BO62" s="138"/>
      <c r="BP62" s="138"/>
      <c r="BQ62" s="138"/>
      <c r="BR62" s="138"/>
      <c r="BS62" s="138"/>
      <c r="BT62" s="138"/>
      <c r="BU62" s="138"/>
      <c r="BV62" s="138"/>
      <c r="BW62" s="138"/>
      <c r="BX62" s="138"/>
      <c r="BY62" s="138"/>
      <c r="BZ62" s="138"/>
      <c r="CA62" s="138"/>
      <c r="CB62" s="138"/>
      <c r="CC62" s="138"/>
      <c r="CD62" s="138"/>
      <c r="CE62" s="138"/>
      <c r="CF62" s="138"/>
      <c r="CG62" s="138"/>
      <c r="CH62" s="138"/>
      <c r="CI62" s="138"/>
      <c r="CJ62" s="138"/>
      <c r="CK62" s="138"/>
      <c r="CL62" s="138"/>
      <c r="CM62" s="138"/>
      <c r="CN62" s="138"/>
      <c r="CO62" s="138"/>
      <c r="CP62" s="138"/>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c r="FZ62" s="138"/>
      <c r="GA62" s="138"/>
      <c r="GB62" s="138"/>
      <c r="GC62" s="138"/>
      <c r="GD62" s="138"/>
      <c r="GE62" s="138"/>
      <c r="GF62" s="138"/>
      <c r="GG62" s="138"/>
      <c r="GH62" s="138"/>
      <c r="GI62" s="138"/>
      <c r="GJ62" s="138"/>
      <c r="GK62" s="138"/>
      <c r="GL62" s="138"/>
      <c r="GM62" s="138"/>
      <c r="GN62" s="138"/>
      <c r="GO62" s="138"/>
      <c r="GP62" s="138"/>
      <c r="GQ62" s="138"/>
      <c r="GR62" s="138"/>
      <c r="GS62" s="138"/>
      <c r="GT62" s="138"/>
      <c r="GU62" s="138"/>
      <c r="GV62" s="138"/>
      <c r="GW62" s="138"/>
      <c r="GX62" s="138"/>
      <c r="GY62" s="138"/>
      <c r="GZ62" s="138"/>
      <c r="HA62" s="138"/>
      <c r="HB62" s="138"/>
      <c r="HC62" s="138"/>
      <c r="HD62" s="138"/>
      <c r="HE62" s="138"/>
      <c r="HF62" s="138"/>
      <c r="HG62" s="138"/>
      <c r="HH62" s="138"/>
      <c r="HI62" s="138"/>
      <c r="HJ62" s="138"/>
      <c r="HK62" s="138"/>
      <c r="HL62" s="138"/>
      <c r="HM62" s="138"/>
      <c r="HN62" s="138"/>
      <c r="HO62" s="138"/>
      <c r="HP62" s="138"/>
      <c r="HQ62" s="138"/>
      <c r="HR62" s="138"/>
      <c r="HS62" s="138"/>
      <c r="HT62" s="138"/>
      <c r="HU62" s="138"/>
      <c r="HV62" s="138"/>
      <c r="HW62" s="138"/>
      <c r="HX62" s="138"/>
      <c r="HY62" s="138"/>
      <c r="HZ62" s="138"/>
      <c r="IA62" s="138"/>
      <c r="IB62" s="138"/>
      <c r="IC62" s="138"/>
      <c r="ID62" s="138"/>
      <c r="IE62" s="138"/>
      <c r="IF62" s="138"/>
      <c r="IG62" s="138"/>
      <c r="IH62" s="138"/>
      <c r="II62" s="138"/>
      <c r="IJ62" s="138"/>
      <c r="IK62" s="138"/>
      <c r="IL62" s="138"/>
      <c r="IM62" s="138"/>
      <c r="IN62" s="138"/>
      <c r="IO62" s="138"/>
      <c r="IP62" s="138"/>
      <c r="IQ62" s="138"/>
      <c r="IR62" s="138"/>
      <c r="IS62" s="138"/>
      <c r="IT62" s="138"/>
      <c r="IU62" s="138"/>
      <c r="IV62" s="138"/>
      <c r="IW62" s="138"/>
    </row>
    <row r="63" spans="1:257">
      <c r="A63" s="139">
        <v>14</v>
      </c>
      <c r="B63" s="162" t="s">
        <v>234</v>
      </c>
      <c r="C63" s="151"/>
      <c r="D63" s="203"/>
      <c r="E63" s="164"/>
      <c r="F63" s="164"/>
      <c r="G63" s="252">
        <f t="shared" si="0"/>
        <v>0</v>
      </c>
      <c r="H63" s="254">
        <f t="shared" si="1"/>
        <v>0</v>
      </c>
      <c r="I63" s="254">
        <f t="shared" si="2"/>
        <v>0</v>
      </c>
      <c r="J63" s="254">
        <f t="shared" si="3"/>
        <v>0</v>
      </c>
      <c r="K63" s="255"/>
      <c r="L63" s="144"/>
      <c r="M63" s="161"/>
      <c r="N63" s="161"/>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row>
    <row r="64" spans="1:257" ht="30">
      <c r="A64" s="151">
        <v>14.1</v>
      </c>
      <c r="B64" s="154" t="s">
        <v>1874</v>
      </c>
      <c r="C64" s="272"/>
      <c r="D64" s="203"/>
      <c r="E64" s="164"/>
      <c r="F64" s="164"/>
      <c r="G64" s="252">
        <f t="shared" ref="G64:G77" si="10">E64+F64*E64</f>
        <v>0</v>
      </c>
      <c r="H64" s="254">
        <f t="shared" ref="H64:H77" si="11">G64*9%</f>
        <v>0</v>
      </c>
      <c r="I64" s="254">
        <f t="shared" ref="I64:I77" si="12">G64*9%</f>
        <v>0</v>
      </c>
      <c r="J64" s="254">
        <f t="shared" ref="J64:J77" si="13">H64+I64+G64</f>
        <v>0</v>
      </c>
      <c r="K64" s="255"/>
      <c r="L64" s="160"/>
      <c r="M64" s="161"/>
      <c r="N64" s="161"/>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8"/>
      <c r="CO64" s="138"/>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c r="FZ64" s="138"/>
      <c r="GA64" s="138"/>
      <c r="GB64" s="138"/>
      <c r="GC64" s="138"/>
      <c r="GD64" s="138"/>
      <c r="GE64" s="138"/>
      <c r="GF64" s="138"/>
      <c r="GG64" s="138"/>
      <c r="GH64" s="138"/>
      <c r="GI64" s="138"/>
      <c r="GJ64" s="138"/>
      <c r="GK64" s="138"/>
      <c r="GL64" s="138"/>
      <c r="GM64" s="138"/>
      <c r="GN64" s="138"/>
      <c r="GO64" s="138"/>
      <c r="GP64" s="138"/>
      <c r="GQ64" s="138"/>
      <c r="GR64" s="138"/>
      <c r="GS64" s="138"/>
      <c r="GT64" s="138"/>
      <c r="GU64" s="138"/>
      <c r="GV64" s="138"/>
      <c r="GW64" s="138"/>
      <c r="GX64" s="138"/>
      <c r="GY64" s="138"/>
      <c r="GZ64" s="138"/>
      <c r="HA64" s="138"/>
      <c r="HB64" s="138"/>
      <c r="HC64" s="138"/>
      <c r="HD64" s="138"/>
      <c r="HE64" s="138"/>
      <c r="HF64" s="138"/>
      <c r="HG64" s="138"/>
      <c r="HH64" s="138"/>
      <c r="HI64" s="138"/>
      <c r="HJ64" s="138"/>
      <c r="HK64" s="138"/>
      <c r="HL64" s="138"/>
      <c r="HM64" s="138"/>
      <c r="HN64" s="138"/>
      <c r="HO64" s="138"/>
      <c r="HP64" s="138"/>
      <c r="HQ64" s="138"/>
      <c r="HR64" s="138"/>
      <c r="HS64" s="138"/>
      <c r="HT64" s="138"/>
      <c r="HU64" s="138"/>
      <c r="HV64" s="138"/>
      <c r="HW64" s="138"/>
      <c r="HX64" s="138"/>
      <c r="HY64" s="138"/>
      <c r="HZ64" s="138"/>
      <c r="IA64" s="138"/>
      <c r="IB64" s="138"/>
      <c r="IC64" s="138"/>
      <c r="ID64" s="138"/>
      <c r="IE64" s="138"/>
      <c r="IF64" s="138"/>
      <c r="IG64" s="138"/>
      <c r="IH64" s="138"/>
      <c r="II64" s="138"/>
      <c r="IJ64" s="138"/>
      <c r="IK64" s="138"/>
      <c r="IL64" s="138"/>
      <c r="IM64" s="138"/>
      <c r="IN64" s="138"/>
      <c r="IO64" s="138"/>
      <c r="IP64" s="138"/>
      <c r="IQ64" s="138"/>
      <c r="IR64" s="138"/>
      <c r="IS64" s="138"/>
      <c r="IT64" s="138"/>
      <c r="IU64" s="138"/>
      <c r="IV64" s="138"/>
      <c r="IW64" s="138"/>
    </row>
    <row r="65" spans="1:257">
      <c r="A65" s="151" t="s">
        <v>1017</v>
      </c>
      <c r="B65" s="154" t="s">
        <v>1875</v>
      </c>
      <c r="C65" s="151" t="s">
        <v>1132</v>
      </c>
      <c r="D65" s="192">
        <v>1000</v>
      </c>
      <c r="E65" s="252">
        <v>147.505</v>
      </c>
      <c r="F65" s="253">
        <v>1.2800000000000001E-2</v>
      </c>
      <c r="G65" s="252">
        <f t="shared" si="10"/>
        <v>149.39306400000001</v>
      </c>
      <c r="H65" s="254">
        <f t="shared" si="11"/>
        <v>13.445375759999999</v>
      </c>
      <c r="I65" s="254">
        <f t="shared" si="12"/>
        <v>13.445375759999999</v>
      </c>
      <c r="J65" s="254">
        <f t="shared" si="13"/>
        <v>176.28381551999999</v>
      </c>
      <c r="K65" s="255">
        <f t="shared" ref="K65:K67" si="14">J65*D65</f>
        <v>176283.81552</v>
      </c>
      <c r="L65" s="260" t="s">
        <v>1840</v>
      </c>
      <c r="M65" s="161"/>
      <c r="N65" s="161"/>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row>
    <row r="66" spans="1:257" ht="35.25" customHeight="1">
      <c r="A66" s="151" t="s">
        <v>1019</v>
      </c>
      <c r="B66" s="154" t="s">
        <v>1876</v>
      </c>
      <c r="C66" s="151" t="s">
        <v>1132</v>
      </c>
      <c r="D66" s="192">
        <v>1500</v>
      </c>
      <c r="E66" s="252">
        <v>287</v>
      </c>
      <c r="F66" s="253">
        <v>3.2000000000000002E-3</v>
      </c>
      <c r="G66" s="252">
        <f t="shared" si="10"/>
        <v>287.91840000000002</v>
      </c>
      <c r="H66" s="254">
        <f t="shared" si="11"/>
        <v>25.912655999999998</v>
      </c>
      <c r="I66" s="254">
        <f t="shared" si="12"/>
        <v>25.912655999999998</v>
      </c>
      <c r="J66" s="254">
        <f t="shared" si="13"/>
        <v>339.74371200000002</v>
      </c>
      <c r="K66" s="255">
        <f t="shared" si="14"/>
        <v>509615.56800000003</v>
      </c>
      <c r="L66" s="1701" t="s">
        <v>1831</v>
      </c>
      <c r="M66" s="161"/>
      <c r="N66" s="161"/>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c r="BK66" s="138"/>
      <c r="BL66" s="138"/>
      <c r="BM66" s="138"/>
      <c r="BN66" s="138"/>
      <c r="BO66" s="138"/>
      <c r="BP66" s="138"/>
      <c r="BQ66" s="138"/>
      <c r="BR66" s="138"/>
      <c r="BS66" s="138"/>
      <c r="BT66" s="138"/>
      <c r="BU66" s="138"/>
      <c r="BV66" s="138"/>
      <c r="BW66" s="138"/>
      <c r="BX66" s="138"/>
      <c r="BY66" s="138"/>
      <c r="BZ66" s="138"/>
      <c r="CA66" s="138"/>
      <c r="CB66" s="138"/>
      <c r="CC66" s="138"/>
      <c r="CD66" s="138"/>
      <c r="CE66" s="138"/>
      <c r="CF66" s="138"/>
      <c r="CG66" s="138"/>
      <c r="CH66" s="138"/>
      <c r="CI66" s="138"/>
      <c r="CJ66" s="138"/>
      <c r="CK66" s="138"/>
      <c r="CL66" s="138"/>
      <c r="CM66" s="138"/>
      <c r="CN66" s="138"/>
      <c r="CO66" s="138"/>
      <c r="CP66" s="138"/>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c r="FZ66" s="138"/>
      <c r="GA66" s="138"/>
      <c r="GB66" s="138"/>
      <c r="GC66" s="138"/>
      <c r="GD66" s="138"/>
      <c r="GE66" s="138"/>
      <c r="GF66" s="138"/>
      <c r="GG66" s="138"/>
      <c r="GH66" s="138"/>
      <c r="GI66" s="138"/>
      <c r="GJ66" s="138"/>
      <c r="GK66" s="138"/>
      <c r="GL66" s="138"/>
      <c r="GM66" s="138"/>
      <c r="GN66" s="138"/>
      <c r="GO66" s="138"/>
      <c r="GP66" s="138"/>
      <c r="GQ66" s="138"/>
      <c r="GR66" s="138"/>
      <c r="GS66" s="138"/>
      <c r="GT66" s="138"/>
      <c r="GU66" s="138"/>
      <c r="GV66" s="138"/>
      <c r="GW66" s="138"/>
      <c r="GX66" s="138"/>
      <c r="GY66" s="138"/>
      <c r="GZ66" s="138"/>
      <c r="HA66" s="138"/>
      <c r="HB66" s="138"/>
      <c r="HC66" s="138"/>
      <c r="HD66" s="138"/>
      <c r="HE66" s="138"/>
      <c r="HF66" s="138"/>
      <c r="HG66" s="138"/>
      <c r="HH66" s="138"/>
      <c r="HI66" s="138"/>
      <c r="HJ66" s="138"/>
      <c r="HK66" s="138"/>
      <c r="HL66" s="138"/>
      <c r="HM66" s="138"/>
      <c r="HN66" s="138"/>
      <c r="HO66" s="138"/>
      <c r="HP66" s="138"/>
      <c r="HQ66" s="138"/>
      <c r="HR66" s="138"/>
      <c r="HS66" s="138"/>
      <c r="HT66" s="138"/>
      <c r="HU66" s="138"/>
      <c r="HV66" s="138"/>
      <c r="HW66" s="138"/>
      <c r="HX66" s="138"/>
      <c r="HY66" s="138"/>
      <c r="HZ66" s="138"/>
      <c r="IA66" s="138"/>
      <c r="IB66" s="138"/>
      <c r="IC66" s="138"/>
      <c r="ID66" s="138"/>
      <c r="IE66" s="138"/>
      <c r="IF66" s="138"/>
      <c r="IG66" s="138"/>
      <c r="IH66" s="138"/>
      <c r="II66" s="138"/>
      <c r="IJ66" s="138"/>
      <c r="IK66" s="138"/>
      <c r="IL66" s="138"/>
      <c r="IM66" s="138"/>
      <c r="IN66" s="138"/>
      <c r="IO66" s="138"/>
      <c r="IP66" s="138"/>
      <c r="IQ66" s="138"/>
      <c r="IR66" s="138"/>
      <c r="IS66" s="138"/>
      <c r="IT66" s="138"/>
      <c r="IU66" s="138"/>
      <c r="IV66" s="138"/>
      <c r="IW66" s="138"/>
    </row>
    <row r="67" spans="1:257" ht="31.5" customHeight="1">
      <c r="A67" s="151" t="s">
        <v>1021</v>
      </c>
      <c r="B67" s="154" t="s">
        <v>1877</v>
      </c>
      <c r="C67" s="151" t="s">
        <v>1132</v>
      </c>
      <c r="D67" s="192">
        <v>1200</v>
      </c>
      <c r="E67" s="252">
        <v>143</v>
      </c>
      <c r="F67" s="253">
        <v>1.9E-3</v>
      </c>
      <c r="G67" s="252">
        <f t="shared" si="10"/>
        <v>143.27170000000001</v>
      </c>
      <c r="H67" s="254">
        <f t="shared" si="11"/>
        <v>12.894453</v>
      </c>
      <c r="I67" s="254">
        <f t="shared" si="12"/>
        <v>12.894453</v>
      </c>
      <c r="J67" s="254">
        <f t="shared" si="13"/>
        <v>169.06060600000001</v>
      </c>
      <c r="K67" s="255">
        <f t="shared" si="14"/>
        <v>202872.72719999999</v>
      </c>
      <c r="L67" s="1703"/>
      <c r="M67" s="161"/>
      <c r="N67" s="161"/>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row>
    <row r="68" spans="1:257" ht="30">
      <c r="A68" s="139">
        <v>14.2</v>
      </c>
      <c r="B68" s="162" t="s">
        <v>1878</v>
      </c>
      <c r="C68" s="151"/>
      <c r="D68" s="203"/>
      <c r="E68" s="164"/>
      <c r="F68" s="164"/>
      <c r="G68" s="252">
        <f t="shared" si="10"/>
        <v>0</v>
      </c>
      <c r="H68" s="254">
        <f t="shared" si="11"/>
        <v>0</v>
      </c>
      <c r="I68" s="254">
        <f t="shared" si="12"/>
        <v>0</v>
      </c>
      <c r="J68" s="254">
        <f t="shared" si="13"/>
        <v>0</v>
      </c>
      <c r="K68" s="255"/>
      <c r="L68" s="144"/>
      <c r="M68" s="161"/>
      <c r="N68" s="161"/>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8"/>
      <c r="BA68" s="138"/>
      <c r="BB68" s="138"/>
      <c r="BC68" s="138"/>
      <c r="BD68" s="138"/>
      <c r="BE68" s="138"/>
      <c r="BF68" s="138"/>
      <c r="BG68" s="138"/>
      <c r="BH68" s="138"/>
      <c r="BI68" s="138"/>
      <c r="BJ68" s="138"/>
      <c r="BK68" s="138"/>
      <c r="BL68" s="138"/>
      <c r="BM68" s="138"/>
      <c r="BN68" s="138"/>
      <c r="BO68" s="138"/>
      <c r="BP68" s="138"/>
      <c r="BQ68" s="138"/>
      <c r="BR68" s="138"/>
      <c r="BS68" s="138"/>
      <c r="BT68" s="138"/>
      <c r="BU68" s="138"/>
      <c r="BV68" s="138"/>
      <c r="BW68" s="138"/>
      <c r="BX68" s="138"/>
      <c r="BY68" s="138"/>
      <c r="BZ68" s="138"/>
      <c r="CA68" s="138"/>
      <c r="CB68" s="138"/>
      <c r="CC68" s="138"/>
      <c r="CD68" s="138"/>
      <c r="CE68" s="138"/>
      <c r="CF68" s="138"/>
      <c r="CG68" s="138"/>
      <c r="CH68" s="138"/>
      <c r="CI68" s="138"/>
      <c r="CJ68" s="138"/>
      <c r="CK68" s="138"/>
      <c r="CL68" s="138"/>
      <c r="CM68" s="138"/>
      <c r="CN68" s="138"/>
      <c r="CO68" s="138"/>
      <c r="CP68" s="138"/>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c r="FZ68" s="138"/>
      <c r="GA68" s="138"/>
      <c r="GB68" s="138"/>
      <c r="GC68" s="138"/>
      <c r="GD68" s="138"/>
      <c r="GE68" s="138"/>
      <c r="GF68" s="138"/>
      <c r="GG68" s="138"/>
      <c r="GH68" s="138"/>
      <c r="GI68" s="138"/>
      <c r="GJ68" s="138"/>
      <c r="GK68" s="138"/>
      <c r="GL68" s="138"/>
      <c r="GM68" s="138"/>
      <c r="GN68" s="138"/>
      <c r="GO68" s="138"/>
      <c r="GP68" s="138"/>
      <c r="GQ68" s="138"/>
      <c r="GR68" s="138"/>
      <c r="GS68" s="138"/>
      <c r="GT68" s="138"/>
      <c r="GU68" s="138"/>
      <c r="GV68" s="138"/>
      <c r="GW68" s="138"/>
      <c r="GX68" s="138"/>
      <c r="GY68" s="138"/>
      <c r="GZ68" s="138"/>
      <c r="HA68" s="138"/>
      <c r="HB68" s="138"/>
      <c r="HC68" s="138"/>
      <c r="HD68" s="138"/>
      <c r="HE68" s="138"/>
      <c r="HF68" s="138"/>
      <c r="HG68" s="138"/>
      <c r="HH68" s="138"/>
      <c r="HI68" s="138"/>
      <c r="HJ68" s="138"/>
      <c r="HK68" s="138"/>
      <c r="HL68" s="138"/>
      <c r="HM68" s="138"/>
      <c r="HN68" s="138"/>
      <c r="HO68" s="138"/>
      <c r="HP68" s="138"/>
      <c r="HQ68" s="138"/>
      <c r="HR68" s="138"/>
      <c r="HS68" s="138"/>
      <c r="HT68" s="138"/>
      <c r="HU68" s="138"/>
      <c r="HV68" s="138"/>
      <c r="HW68" s="138"/>
      <c r="HX68" s="138"/>
      <c r="HY68" s="138"/>
      <c r="HZ68" s="138"/>
      <c r="IA68" s="138"/>
      <c r="IB68" s="138"/>
      <c r="IC68" s="138"/>
      <c r="ID68" s="138"/>
      <c r="IE68" s="138"/>
      <c r="IF68" s="138"/>
      <c r="IG68" s="138"/>
      <c r="IH68" s="138"/>
      <c r="II68" s="138"/>
      <c r="IJ68" s="138"/>
      <c r="IK68" s="138"/>
      <c r="IL68" s="138"/>
      <c r="IM68" s="138"/>
      <c r="IN68" s="138"/>
      <c r="IO68" s="138"/>
      <c r="IP68" s="138"/>
      <c r="IQ68" s="138"/>
      <c r="IR68" s="138"/>
      <c r="IS68" s="138"/>
      <c r="IT68" s="138"/>
      <c r="IU68" s="138"/>
      <c r="IV68" s="138"/>
      <c r="IW68" s="138"/>
    </row>
    <row r="69" spans="1:257" ht="15.75">
      <c r="A69" s="151" t="s">
        <v>1879</v>
      </c>
      <c r="B69" s="154" t="s">
        <v>270</v>
      </c>
      <c r="C69" s="151" t="s">
        <v>1132</v>
      </c>
      <c r="D69" s="192">
        <v>2000</v>
      </c>
      <c r="E69" s="275">
        <v>78.41</v>
      </c>
      <c r="F69" s="253">
        <v>1.2500000000000001E-2</v>
      </c>
      <c r="G69" s="252">
        <f t="shared" si="10"/>
        <v>79.390124999999998</v>
      </c>
      <c r="H69" s="254">
        <f t="shared" si="11"/>
        <v>7.1451112500000002</v>
      </c>
      <c r="I69" s="254">
        <f t="shared" si="12"/>
        <v>7.1451112500000002</v>
      </c>
      <c r="J69" s="254">
        <f t="shared" si="13"/>
        <v>93.680347499999996</v>
      </c>
      <c r="K69" s="255">
        <f t="shared" ref="K69:K73" si="15">J69*D69</f>
        <v>187360.69500000001</v>
      </c>
      <c r="L69" s="1698" t="s">
        <v>1840</v>
      </c>
      <c r="M69" s="161"/>
      <c r="N69" s="161"/>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row>
    <row r="70" spans="1:257" ht="15.75">
      <c r="A70" s="151" t="s">
        <v>1880</v>
      </c>
      <c r="B70" s="154" t="s">
        <v>273</v>
      </c>
      <c r="C70" s="151" t="s">
        <v>1132</v>
      </c>
      <c r="D70" s="192">
        <v>3000</v>
      </c>
      <c r="E70" s="275">
        <v>123.67</v>
      </c>
      <c r="F70" s="253">
        <v>2.53E-2</v>
      </c>
      <c r="G70" s="252">
        <f t="shared" si="10"/>
        <v>126.798851</v>
      </c>
      <c r="H70" s="254">
        <f t="shared" si="11"/>
        <v>11.41189659</v>
      </c>
      <c r="I70" s="254">
        <f t="shared" si="12"/>
        <v>11.41189659</v>
      </c>
      <c r="J70" s="254">
        <f t="shared" si="13"/>
        <v>149.62264418000001</v>
      </c>
      <c r="K70" s="255">
        <f t="shared" si="15"/>
        <v>448867.93254000001</v>
      </c>
      <c r="L70" s="1699"/>
      <c r="M70" s="161"/>
      <c r="N70" s="161"/>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138"/>
      <c r="AZ70" s="138"/>
      <c r="BA70" s="138"/>
      <c r="BB70" s="138"/>
      <c r="BC70" s="138"/>
      <c r="BD70" s="138"/>
      <c r="BE70" s="138"/>
      <c r="BF70" s="138"/>
      <c r="BG70" s="138"/>
      <c r="BH70" s="138"/>
      <c r="BI70" s="138"/>
      <c r="BJ70" s="138"/>
      <c r="BK70" s="138"/>
      <c r="BL70" s="138"/>
      <c r="BM70" s="138"/>
      <c r="BN70" s="138"/>
      <c r="BO70" s="138"/>
      <c r="BP70" s="138"/>
      <c r="BQ70" s="138"/>
      <c r="BR70" s="138"/>
      <c r="BS70" s="138"/>
      <c r="BT70" s="138"/>
      <c r="BU70" s="138"/>
      <c r="BV70" s="138"/>
      <c r="BW70" s="138"/>
      <c r="BX70" s="138"/>
      <c r="BY70" s="138"/>
      <c r="BZ70" s="138"/>
      <c r="CA70" s="138"/>
      <c r="CB70" s="138"/>
      <c r="CC70" s="138"/>
      <c r="CD70" s="138"/>
      <c r="CE70" s="138"/>
      <c r="CF70" s="138"/>
      <c r="CG70" s="138"/>
      <c r="CH70" s="138"/>
      <c r="CI70" s="138"/>
      <c r="CJ70" s="138"/>
      <c r="CK70" s="138"/>
      <c r="CL70" s="138"/>
      <c r="CM70" s="138"/>
      <c r="CN70" s="138"/>
      <c r="CO70" s="138"/>
      <c r="CP70" s="138"/>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c r="FZ70" s="138"/>
      <c r="GA70" s="138"/>
      <c r="GB70" s="138"/>
      <c r="GC70" s="138"/>
      <c r="GD70" s="138"/>
      <c r="GE70" s="138"/>
      <c r="GF70" s="138"/>
      <c r="GG70" s="138"/>
      <c r="GH70" s="138"/>
      <c r="GI70" s="138"/>
      <c r="GJ70" s="138"/>
      <c r="GK70" s="138"/>
      <c r="GL70" s="138"/>
      <c r="GM70" s="138"/>
      <c r="GN70" s="138"/>
      <c r="GO70" s="138"/>
      <c r="GP70" s="138"/>
      <c r="GQ70" s="138"/>
      <c r="GR70" s="138"/>
      <c r="GS70" s="138"/>
      <c r="GT70" s="138"/>
      <c r="GU70" s="138"/>
      <c r="GV70" s="138"/>
      <c r="GW70" s="138"/>
      <c r="GX70" s="138"/>
      <c r="GY70" s="138"/>
      <c r="GZ70" s="138"/>
      <c r="HA70" s="138"/>
      <c r="HB70" s="138"/>
      <c r="HC70" s="138"/>
      <c r="HD70" s="138"/>
      <c r="HE70" s="138"/>
      <c r="HF70" s="138"/>
      <c r="HG70" s="138"/>
      <c r="HH70" s="138"/>
      <c r="HI70" s="138"/>
      <c r="HJ70" s="138"/>
      <c r="HK70" s="138"/>
      <c r="HL70" s="138"/>
      <c r="HM70" s="138"/>
      <c r="HN70" s="138"/>
      <c r="HO70" s="138"/>
      <c r="HP70" s="138"/>
      <c r="HQ70" s="138"/>
      <c r="HR70" s="138"/>
      <c r="HS70" s="138"/>
      <c r="HT70" s="138"/>
      <c r="HU70" s="138"/>
      <c r="HV70" s="138"/>
      <c r="HW70" s="138"/>
      <c r="HX70" s="138"/>
      <c r="HY70" s="138"/>
      <c r="HZ70" s="138"/>
      <c r="IA70" s="138"/>
      <c r="IB70" s="138"/>
      <c r="IC70" s="138"/>
      <c r="ID70" s="138"/>
      <c r="IE70" s="138"/>
      <c r="IF70" s="138"/>
      <c r="IG70" s="138"/>
      <c r="IH70" s="138"/>
      <c r="II70" s="138"/>
      <c r="IJ70" s="138"/>
      <c r="IK70" s="138"/>
      <c r="IL70" s="138"/>
      <c r="IM70" s="138"/>
      <c r="IN70" s="138"/>
      <c r="IO70" s="138"/>
      <c r="IP70" s="138"/>
      <c r="IQ70" s="138"/>
      <c r="IR70" s="138"/>
      <c r="IS70" s="138"/>
      <c r="IT70" s="138"/>
      <c r="IU70" s="138"/>
      <c r="IV70" s="138"/>
      <c r="IW70" s="138"/>
    </row>
    <row r="71" spans="1:257" ht="15.75">
      <c r="A71" s="151" t="s">
        <v>1881</v>
      </c>
      <c r="B71" s="154" t="s">
        <v>279</v>
      </c>
      <c r="C71" s="151" t="s">
        <v>1132</v>
      </c>
      <c r="D71" s="192">
        <v>5000</v>
      </c>
      <c r="E71" s="275">
        <v>187.20099999999999</v>
      </c>
      <c r="F71" s="253">
        <v>1.11E-2</v>
      </c>
      <c r="G71" s="252">
        <f t="shared" si="10"/>
        <v>189.27893109999999</v>
      </c>
      <c r="H71" s="254">
        <f t="shared" si="11"/>
        <v>17.035103799000002</v>
      </c>
      <c r="I71" s="254">
        <f t="shared" si="12"/>
        <v>17.035103799000002</v>
      </c>
      <c r="J71" s="254">
        <f t="shared" si="13"/>
        <v>223.34913869799999</v>
      </c>
      <c r="K71" s="255">
        <f t="shared" si="15"/>
        <v>1116745.69349</v>
      </c>
      <c r="L71" s="1699"/>
      <c r="M71" s="161"/>
      <c r="N71" s="161"/>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row>
    <row r="72" spans="1:257" ht="15.75">
      <c r="A72" s="151" t="s">
        <v>1882</v>
      </c>
      <c r="B72" s="154" t="s">
        <v>282</v>
      </c>
      <c r="C72" s="151" t="s">
        <v>1132</v>
      </c>
      <c r="D72" s="192">
        <v>5000</v>
      </c>
      <c r="E72" s="275">
        <v>254.41300000000001</v>
      </c>
      <c r="F72" s="253">
        <v>1.5900000000000001E-2</v>
      </c>
      <c r="G72" s="252">
        <f t="shared" si="10"/>
        <v>258.45816669999999</v>
      </c>
      <c r="H72" s="254">
        <f t="shared" si="11"/>
        <v>23.261235002999999</v>
      </c>
      <c r="I72" s="254">
        <f t="shared" si="12"/>
        <v>23.261235002999999</v>
      </c>
      <c r="J72" s="254">
        <f t="shared" si="13"/>
        <v>304.98063670599998</v>
      </c>
      <c r="K72" s="255">
        <f t="shared" si="15"/>
        <v>1524903.18353</v>
      </c>
      <c r="L72" s="1699"/>
      <c r="M72" s="161"/>
      <c r="N72" s="161"/>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c r="CI72" s="138"/>
      <c r="CJ72" s="138"/>
      <c r="CK72" s="138"/>
      <c r="CL72" s="138"/>
      <c r="CM72" s="138"/>
      <c r="CN72" s="138"/>
      <c r="CO72" s="138"/>
      <c r="CP72" s="138"/>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c r="FZ72" s="138"/>
      <c r="GA72" s="138"/>
      <c r="GB72" s="138"/>
      <c r="GC72" s="138"/>
      <c r="GD72" s="138"/>
      <c r="GE72" s="138"/>
      <c r="GF72" s="138"/>
      <c r="GG72" s="138"/>
      <c r="GH72" s="138"/>
      <c r="GI72" s="138"/>
      <c r="GJ72" s="138"/>
      <c r="GK72" s="138"/>
      <c r="GL72" s="138"/>
      <c r="GM72" s="138"/>
      <c r="GN72" s="138"/>
      <c r="GO72" s="138"/>
      <c r="GP72" s="138"/>
      <c r="GQ72" s="138"/>
      <c r="GR72" s="138"/>
      <c r="GS72" s="138"/>
      <c r="GT72" s="138"/>
      <c r="GU72" s="138"/>
      <c r="GV72" s="138"/>
      <c r="GW72" s="138"/>
      <c r="GX72" s="138"/>
      <c r="GY72" s="138"/>
      <c r="GZ72" s="138"/>
      <c r="HA72" s="138"/>
      <c r="HB72" s="138"/>
      <c r="HC72" s="138"/>
      <c r="HD72" s="138"/>
      <c r="HE72" s="138"/>
      <c r="HF72" s="138"/>
      <c r="HG72" s="138"/>
      <c r="HH72" s="138"/>
      <c r="HI72" s="138"/>
      <c r="HJ72" s="138"/>
      <c r="HK72" s="138"/>
      <c r="HL72" s="138"/>
      <c r="HM72" s="138"/>
      <c r="HN72" s="138"/>
      <c r="HO72" s="138"/>
      <c r="HP72" s="138"/>
      <c r="HQ72" s="138"/>
      <c r="HR72" s="138"/>
      <c r="HS72" s="138"/>
      <c r="HT72" s="138"/>
      <c r="HU72" s="138"/>
      <c r="HV72" s="138"/>
      <c r="HW72" s="138"/>
      <c r="HX72" s="138"/>
      <c r="HY72" s="138"/>
      <c r="HZ72" s="138"/>
      <c r="IA72" s="138"/>
      <c r="IB72" s="138"/>
      <c r="IC72" s="138"/>
      <c r="ID72" s="138"/>
      <c r="IE72" s="138"/>
      <c r="IF72" s="138"/>
      <c r="IG72" s="138"/>
      <c r="IH72" s="138"/>
      <c r="II72" s="138"/>
      <c r="IJ72" s="138"/>
      <c r="IK72" s="138"/>
      <c r="IL72" s="138"/>
      <c r="IM72" s="138"/>
      <c r="IN72" s="138"/>
      <c r="IO72" s="138"/>
      <c r="IP72" s="138"/>
      <c r="IQ72" s="138"/>
      <c r="IR72" s="138"/>
      <c r="IS72" s="138"/>
      <c r="IT72" s="138"/>
      <c r="IU72" s="138"/>
      <c r="IV72" s="138"/>
      <c r="IW72" s="138"/>
    </row>
    <row r="73" spans="1:257" ht="15.75">
      <c r="A73" s="151" t="s">
        <v>1883</v>
      </c>
      <c r="B73" s="154" t="s">
        <v>289</v>
      </c>
      <c r="C73" s="151" t="s">
        <v>1132</v>
      </c>
      <c r="D73" s="192">
        <v>3000</v>
      </c>
      <c r="E73" s="275">
        <v>387.03</v>
      </c>
      <c r="F73" s="253">
        <v>5.1200000000000002E-2</v>
      </c>
      <c r="G73" s="252">
        <f t="shared" si="10"/>
        <v>406.84593599999999</v>
      </c>
      <c r="H73" s="254">
        <f t="shared" si="11"/>
        <v>36.616134240000001</v>
      </c>
      <c r="I73" s="254">
        <f t="shared" si="12"/>
        <v>36.616134240000001</v>
      </c>
      <c r="J73" s="254">
        <f t="shared" si="13"/>
        <v>480.07820448000001</v>
      </c>
      <c r="K73" s="255">
        <f t="shared" si="15"/>
        <v>1440234.61344</v>
      </c>
      <c r="L73" s="1700"/>
      <c r="M73" s="161"/>
      <c r="N73" s="161"/>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row>
    <row r="74" spans="1:257" ht="30">
      <c r="A74" s="139">
        <v>15</v>
      </c>
      <c r="B74" s="162" t="s">
        <v>1884</v>
      </c>
      <c r="C74" s="151"/>
      <c r="D74" s="203"/>
      <c r="E74" s="164"/>
      <c r="F74" s="164"/>
      <c r="G74" s="252">
        <f t="shared" si="10"/>
        <v>0</v>
      </c>
      <c r="H74" s="254">
        <f t="shared" si="11"/>
        <v>0</v>
      </c>
      <c r="I74" s="254">
        <f t="shared" si="12"/>
        <v>0</v>
      </c>
      <c r="J74" s="254">
        <f t="shared" si="13"/>
        <v>0</v>
      </c>
      <c r="K74" s="255"/>
      <c r="L74" s="144"/>
      <c r="M74" s="161"/>
      <c r="N74" s="161"/>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c r="CI74" s="138"/>
      <c r="CJ74" s="138"/>
      <c r="CK74" s="138"/>
      <c r="CL74" s="138"/>
      <c r="CM74" s="138"/>
      <c r="CN74" s="138"/>
      <c r="CO74" s="138"/>
      <c r="CP74" s="138"/>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c r="FZ74" s="138"/>
      <c r="GA74" s="138"/>
      <c r="GB74" s="138"/>
      <c r="GC74" s="138"/>
      <c r="GD74" s="138"/>
      <c r="GE74" s="138"/>
      <c r="GF74" s="138"/>
      <c r="GG74" s="138"/>
      <c r="GH74" s="138"/>
      <c r="GI74" s="138"/>
      <c r="GJ74" s="138"/>
      <c r="GK74" s="138"/>
      <c r="GL74" s="138"/>
      <c r="GM74" s="138"/>
      <c r="GN74" s="138"/>
      <c r="GO74" s="138"/>
      <c r="GP74" s="138"/>
      <c r="GQ74" s="138"/>
      <c r="GR74" s="138"/>
      <c r="GS74" s="138"/>
      <c r="GT74" s="138"/>
      <c r="GU74" s="138"/>
      <c r="GV74" s="138"/>
      <c r="GW74" s="138"/>
      <c r="GX74" s="138"/>
      <c r="GY74" s="138"/>
      <c r="GZ74" s="138"/>
      <c r="HA74" s="138"/>
      <c r="HB74" s="138"/>
      <c r="HC74" s="138"/>
      <c r="HD74" s="138"/>
      <c r="HE74" s="138"/>
      <c r="HF74" s="138"/>
      <c r="HG74" s="138"/>
      <c r="HH74" s="138"/>
      <c r="HI74" s="138"/>
      <c r="HJ74" s="138"/>
      <c r="HK74" s="138"/>
      <c r="HL74" s="138"/>
      <c r="HM74" s="138"/>
      <c r="HN74" s="138"/>
      <c r="HO74" s="138"/>
      <c r="HP74" s="138"/>
      <c r="HQ74" s="138"/>
      <c r="HR74" s="138"/>
      <c r="HS74" s="138"/>
      <c r="HT74" s="138"/>
      <c r="HU74" s="138"/>
      <c r="HV74" s="138"/>
      <c r="HW74" s="138"/>
      <c r="HX74" s="138"/>
      <c r="HY74" s="138"/>
      <c r="HZ74" s="138"/>
      <c r="IA74" s="138"/>
      <c r="IB74" s="138"/>
      <c r="IC74" s="138"/>
      <c r="ID74" s="138"/>
      <c r="IE74" s="138"/>
      <c r="IF74" s="138"/>
      <c r="IG74" s="138"/>
      <c r="IH74" s="138"/>
      <c r="II74" s="138"/>
      <c r="IJ74" s="138"/>
      <c r="IK74" s="138"/>
      <c r="IL74" s="138"/>
      <c r="IM74" s="138"/>
      <c r="IN74" s="138"/>
      <c r="IO74" s="138"/>
      <c r="IP74" s="138"/>
      <c r="IQ74" s="138"/>
      <c r="IR74" s="138"/>
      <c r="IS74" s="138"/>
      <c r="IT74" s="138"/>
      <c r="IU74" s="138"/>
      <c r="IV74" s="138"/>
      <c r="IW74" s="138"/>
    </row>
    <row r="75" spans="1:257">
      <c r="A75" s="139">
        <v>15.1</v>
      </c>
      <c r="B75" s="162" t="s">
        <v>1885</v>
      </c>
      <c r="C75" s="151"/>
      <c r="D75" s="203"/>
      <c r="E75" s="164"/>
      <c r="F75" s="164"/>
      <c r="G75" s="252">
        <f t="shared" si="10"/>
        <v>0</v>
      </c>
      <c r="H75" s="254">
        <f t="shared" si="11"/>
        <v>0</v>
      </c>
      <c r="I75" s="254">
        <f t="shared" si="12"/>
        <v>0</v>
      </c>
      <c r="J75" s="254">
        <f t="shared" si="13"/>
        <v>0</v>
      </c>
      <c r="K75" s="255"/>
      <c r="L75" s="144"/>
      <c r="M75" s="161"/>
      <c r="N75" s="161"/>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row>
    <row r="76" spans="1:257" ht="120.75" customHeight="1">
      <c r="A76" s="151" t="s">
        <v>1886</v>
      </c>
      <c r="B76" s="182" t="s">
        <v>1887</v>
      </c>
      <c r="C76" s="276" t="s">
        <v>101</v>
      </c>
      <c r="D76" s="160">
        <v>2</v>
      </c>
      <c r="E76" s="223">
        <v>2895582.64</v>
      </c>
      <c r="F76" s="253">
        <v>0</v>
      </c>
      <c r="G76" s="252">
        <f t="shared" si="10"/>
        <v>2895582.64</v>
      </c>
      <c r="H76" s="254">
        <f t="shared" si="11"/>
        <v>260602.4376</v>
      </c>
      <c r="I76" s="254">
        <f t="shared" si="12"/>
        <v>260602.4376</v>
      </c>
      <c r="J76" s="254">
        <f t="shared" si="13"/>
        <v>3416787.5151999998</v>
      </c>
      <c r="K76" s="255">
        <f t="shared" ref="K76:K77" si="16">J76*D76</f>
        <v>6833575.0303999996</v>
      </c>
      <c r="L76" s="185" t="s">
        <v>1840</v>
      </c>
      <c r="M76" s="161"/>
      <c r="N76" s="161"/>
      <c r="O76" s="138"/>
      <c r="P76" s="138"/>
      <c r="Q76" s="138"/>
      <c r="R76" s="186"/>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c r="BW76" s="138"/>
      <c r="BX76" s="138"/>
      <c r="BY76" s="138"/>
      <c r="BZ76" s="138"/>
      <c r="CA76" s="138"/>
      <c r="CB76" s="138"/>
      <c r="CC76" s="138"/>
      <c r="CD76" s="138"/>
      <c r="CE76" s="138"/>
      <c r="CF76" s="138"/>
      <c r="CG76" s="138"/>
      <c r="CH76" s="138"/>
      <c r="CI76" s="138"/>
      <c r="CJ76" s="138"/>
      <c r="CK76" s="138"/>
      <c r="CL76" s="138"/>
      <c r="CM76" s="138"/>
      <c r="CN76" s="138"/>
      <c r="CO76" s="138"/>
      <c r="CP76" s="138"/>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c r="FZ76" s="138"/>
      <c r="GA76" s="138"/>
      <c r="GB76" s="138"/>
      <c r="GC76" s="138"/>
      <c r="GD76" s="138"/>
      <c r="GE76" s="138"/>
      <c r="GF76" s="138"/>
      <c r="GG76" s="138"/>
      <c r="GH76" s="138"/>
      <c r="GI76" s="138"/>
      <c r="GJ76" s="138"/>
      <c r="GK76" s="138"/>
      <c r="GL76" s="138"/>
      <c r="GM76" s="138"/>
      <c r="GN76" s="138"/>
      <c r="GO76" s="138"/>
      <c r="GP76" s="138"/>
      <c r="GQ76" s="138"/>
      <c r="GR76" s="138"/>
      <c r="GS76" s="138"/>
      <c r="GT76" s="138"/>
      <c r="GU76" s="138"/>
      <c r="GV76" s="138"/>
      <c r="GW76" s="138"/>
      <c r="GX76" s="138"/>
      <c r="GY76" s="138"/>
      <c r="GZ76" s="138"/>
      <c r="HA76" s="138"/>
      <c r="HB76" s="138"/>
      <c r="HC76" s="138"/>
      <c r="HD76" s="138"/>
      <c r="HE76" s="138"/>
      <c r="HF76" s="138"/>
      <c r="HG76" s="138"/>
      <c r="HH76" s="138"/>
      <c r="HI76" s="138"/>
      <c r="HJ76" s="138"/>
      <c r="HK76" s="138"/>
      <c r="HL76" s="138"/>
      <c r="HM76" s="138"/>
      <c r="HN76" s="138"/>
      <c r="HO76" s="138"/>
      <c r="HP76" s="138"/>
      <c r="HQ76" s="138"/>
      <c r="HR76" s="138"/>
      <c r="HS76" s="138"/>
      <c r="HT76" s="138"/>
      <c r="HU76" s="138"/>
      <c r="HV76" s="138"/>
      <c r="HW76" s="138"/>
      <c r="HX76" s="138"/>
      <c r="HY76" s="138"/>
      <c r="HZ76" s="138"/>
      <c r="IA76" s="138"/>
      <c r="IB76" s="138"/>
      <c r="IC76" s="138"/>
      <c r="ID76" s="138"/>
      <c r="IE76" s="138"/>
      <c r="IF76" s="138"/>
      <c r="IG76" s="138"/>
      <c r="IH76" s="138"/>
      <c r="II76" s="138"/>
      <c r="IJ76" s="138"/>
      <c r="IK76" s="138"/>
      <c r="IL76" s="138"/>
      <c r="IM76" s="138"/>
      <c r="IN76" s="138"/>
      <c r="IO76" s="138"/>
      <c r="IP76" s="138"/>
      <c r="IQ76" s="138"/>
      <c r="IR76" s="138"/>
      <c r="IS76" s="138"/>
      <c r="IT76" s="138"/>
      <c r="IU76" s="138"/>
      <c r="IV76" s="138"/>
      <c r="IW76" s="138"/>
    </row>
    <row r="77" spans="1:257" ht="61.5" customHeight="1">
      <c r="A77" s="151">
        <v>16</v>
      </c>
      <c r="B77" s="154" t="s">
        <v>916</v>
      </c>
      <c r="C77" s="151" t="s">
        <v>346</v>
      </c>
      <c r="D77" s="192">
        <v>4</v>
      </c>
      <c r="E77" s="252">
        <v>3599</v>
      </c>
      <c r="F77" s="253">
        <v>0</v>
      </c>
      <c r="G77" s="252">
        <f t="shared" si="10"/>
        <v>3599</v>
      </c>
      <c r="H77" s="254">
        <f t="shared" si="11"/>
        <v>323.91000000000003</v>
      </c>
      <c r="I77" s="254">
        <f t="shared" si="12"/>
        <v>323.91000000000003</v>
      </c>
      <c r="J77" s="254">
        <f t="shared" si="13"/>
        <v>4246.82</v>
      </c>
      <c r="K77" s="255">
        <f t="shared" si="16"/>
        <v>16987.28</v>
      </c>
      <c r="L77" s="277" t="s">
        <v>1888</v>
      </c>
      <c r="M77" s="161"/>
      <c r="N77" s="161"/>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38"/>
      <c r="GM77" s="138"/>
      <c r="GN77" s="138"/>
      <c r="GO77" s="138"/>
      <c r="GP77" s="138"/>
      <c r="GQ77" s="138"/>
      <c r="GR77" s="138"/>
      <c r="GS77" s="138"/>
      <c r="GT77" s="138"/>
      <c r="GU77" s="138"/>
      <c r="GV77" s="138"/>
      <c r="GW77" s="138"/>
      <c r="GX77" s="138"/>
      <c r="GY77" s="138"/>
      <c r="GZ77" s="138"/>
      <c r="HA77" s="138"/>
      <c r="HB77" s="138"/>
      <c r="HC77" s="138"/>
      <c r="HD77" s="138"/>
      <c r="HE77" s="138"/>
      <c r="HF77" s="138"/>
      <c r="HG77" s="138"/>
      <c r="HH77" s="138"/>
      <c r="HI77" s="138"/>
      <c r="HJ77" s="138"/>
      <c r="HK77" s="138"/>
      <c r="HL77" s="138"/>
      <c r="HM77" s="138"/>
      <c r="HN77" s="138"/>
      <c r="HO77" s="138"/>
      <c r="HP77" s="138"/>
      <c r="HQ77" s="138"/>
      <c r="HR77" s="138"/>
      <c r="HS77" s="138"/>
      <c r="HT77" s="138"/>
      <c r="HU77" s="138"/>
      <c r="HV77" s="138"/>
      <c r="HW77" s="138"/>
      <c r="HX77" s="138"/>
      <c r="HY77" s="138"/>
      <c r="HZ77" s="138"/>
      <c r="IA77" s="138"/>
      <c r="IB77" s="138"/>
      <c r="IC77" s="138"/>
      <c r="ID77" s="138"/>
      <c r="IE77" s="138"/>
      <c r="IF77" s="138"/>
      <c r="IG77" s="138"/>
      <c r="IH77" s="138"/>
      <c r="II77" s="138"/>
      <c r="IJ77" s="138"/>
      <c r="IK77" s="138"/>
      <c r="IL77" s="138"/>
      <c r="IM77" s="138"/>
      <c r="IN77" s="138"/>
      <c r="IO77" s="138"/>
      <c r="IP77" s="138"/>
      <c r="IQ77" s="138"/>
      <c r="IR77" s="138"/>
      <c r="IS77" s="138"/>
      <c r="IT77" s="138"/>
      <c r="IU77" s="138"/>
      <c r="IV77" s="138"/>
      <c r="IW77" s="138"/>
    </row>
    <row r="78" spans="1:257" ht="18.75">
      <c r="A78" s="154"/>
      <c r="B78" s="162"/>
      <c r="C78" s="272"/>
      <c r="D78" s="278"/>
      <c r="E78" s="279"/>
      <c r="F78" s="279"/>
      <c r="G78" s="279"/>
      <c r="H78" s="254"/>
      <c r="I78" s="254"/>
      <c r="J78" s="254"/>
      <c r="K78" s="280">
        <f>SUM(K6:K77)</f>
        <v>40515677.987423502</v>
      </c>
      <c r="L78" s="144"/>
      <c r="M78" s="161"/>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c r="CI78" s="138"/>
      <c r="CJ78" s="138"/>
      <c r="CK78" s="138"/>
      <c r="CL78" s="138"/>
      <c r="CM78" s="138"/>
      <c r="CN78" s="138"/>
      <c r="CO78" s="138"/>
      <c r="CP78" s="138"/>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c r="FZ78" s="138"/>
      <c r="GA78" s="138"/>
      <c r="GB78" s="138"/>
      <c r="GC78" s="138"/>
      <c r="GD78" s="138"/>
      <c r="GE78" s="138"/>
      <c r="GF78" s="138"/>
      <c r="GG78" s="138"/>
      <c r="GH78" s="138"/>
      <c r="GI78" s="138"/>
      <c r="GJ78" s="138"/>
      <c r="GK78" s="138"/>
      <c r="GL78" s="138"/>
      <c r="GM78" s="138"/>
      <c r="GN78" s="138"/>
      <c r="GO78" s="138"/>
      <c r="GP78" s="138"/>
      <c r="GQ78" s="138"/>
      <c r="GR78" s="138"/>
      <c r="GS78" s="138"/>
      <c r="GT78" s="138"/>
      <c r="GU78" s="138"/>
      <c r="GV78" s="138"/>
      <c r="GW78" s="138"/>
      <c r="GX78" s="138"/>
      <c r="GY78" s="138"/>
      <c r="GZ78" s="138"/>
      <c r="HA78" s="138"/>
      <c r="HB78" s="138"/>
      <c r="HC78" s="138"/>
      <c r="HD78" s="138"/>
      <c r="HE78" s="138"/>
      <c r="HF78" s="138"/>
      <c r="HG78" s="138"/>
      <c r="HH78" s="138"/>
      <c r="HI78" s="138"/>
      <c r="HJ78" s="138"/>
      <c r="HK78" s="138"/>
      <c r="HL78" s="138"/>
      <c r="HM78" s="138"/>
      <c r="HN78" s="138"/>
      <c r="HO78" s="138"/>
      <c r="HP78" s="138"/>
      <c r="HQ78" s="138"/>
      <c r="HR78" s="138"/>
      <c r="HS78" s="138"/>
      <c r="HT78" s="138"/>
      <c r="HU78" s="138"/>
      <c r="HV78" s="138"/>
      <c r="HW78" s="138"/>
      <c r="HX78" s="138"/>
      <c r="HY78" s="138"/>
      <c r="HZ78" s="138"/>
      <c r="IA78" s="138"/>
      <c r="IB78" s="138"/>
      <c r="IC78" s="138"/>
      <c r="ID78" s="138"/>
      <c r="IE78" s="138"/>
      <c r="IF78" s="138"/>
      <c r="IG78" s="138"/>
      <c r="IH78" s="138"/>
      <c r="II78" s="138"/>
      <c r="IJ78" s="138"/>
      <c r="IK78" s="138"/>
      <c r="IL78" s="138"/>
      <c r="IM78" s="138"/>
      <c r="IN78" s="138"/>
      <c r="IO78" s="138"/>
      <c r="IP78" s="138"/>
      <c r="IQ78" s="138"/>
      <c r="IR78" s="138"/>
      <c r="IS78" s="138"/>
      <c r="IT78" s="138"/>
      <c r="IU78" s="138"/>
      <c r="IV78" s="138"/>
      <c r="IW78" s="138"/>
    </row>
  </sheetData>
  <mergeCells count="18">
    <mergeCell ref="L39:L43"/>
    <mergeCell ref="L61:L62"/>
    <mergeCell ref="L66:L67"/>
    <mergeCell ref="L69:L73"/>
    <mergeCell ref="R11:R14"/>
    <mergeCell ref="R50:R53"/>
    <mergeCell ref="L8:L10"/>
    <mergeCell ref="L11:L12"/>
    <mergeCell ref="L21:L24"/>
    <mergeCell ref="L25:L31"/>
    <mergeCell ref="L35:L37"/>
    <mergeCell ref="A1:L1"/>
    <mergeCell ref="D2:E2"/>
    <mergeCell ref="H2:I2"/>
    <mergeCell ref="C2:C3"/>
    <mergeCell ref="J2:J3"/>
    <mergeCell ref="K2:K3"/>
    <mergeCell ref="L2:L3"/>
  </mergeCells>
  <pageMargins left="0.196850393700787" right="0.196850393700787" top="0.27559055118110198" bottom="0.27559055118110198" header="0.31496062992126" footer="0.31496062992126"/>
  <pageSetup paperSize="8" scale="91" fitToHeight="0" orientation="landscape" r:id="rId1"/>
  <headerFooter>
    <oddFooter>&amp;CPage &amp;P of &amp;N</oddFooter>
  </headerFooter>
  <colBreaks count="1" manualBreakCount="1">
    <brk id="12" max="1048575" man="1"/>
  </colBreaks>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E6:K6 JC6:JG6 SY6:TC6 ACU6:ACY6 AMQ6:AMU6 AWM6:AWQ6 BGI6:BGM6 BQE6:BQI6 CAA6:CAE6 CJW6:CKA6 CTS6:CTW6 DDO6:DDS6 DNK6:DNO6 DXG6:DXK6 EHC6:EHG6 EQY6:ERC6 FAU6:FAY6 FKQ6:FKU6 FUM6:FUQ6 GEI6:GEM6 GOE6:GOI6 GYA6:GYE6 HHW6:HIA6 HRS6:HRW6 IBO6:IBS6 ILK6:ILO6 IVG6:IVK6 JFC6:JFG6 JOY6:JPC6 JYU6:JYY6 KIQ6:KIU6 KSM6:KSQ6 LCI6:LCM6 LME6:LMI6 LWA6:LWE6 MFW6:MGA6 MPS6:MPW6 MZO6:MZS6 NJK6:NJO6 NTG6:NTK6 ODC6:ODG6 OMY6:ONC6 OWU6:OWY6 PGQ6:PGU6 PQM6:PQQ6 QAI6:QAM6 QKE6:QKI6 QUA6:QUE6 RDW6:REA6 RNS6:RNW6 RXO6:RXS6 SHK6:SHO6 SRG6:SRK6 TBC6:TBG6 TKY6:TLC6 TUU6:TUY6 UEQ6:UEU6 UOM6:UOQ6 UYI6:UYM6 VIE6:VII6 VSA6:VSE6 WBW6:WCA6 WLS6:WLW6 WVO6:WVS6 E54:F54 JC54:JG54 SY54:TC54 ACU54:ACY54 AMQ54:AMU54 AWM54:AWQ54 BGI54:BGM54 BQE54:BQI54 CAA54:CAE54 CJW54:CKA54 CTS54:CTW54 DDO54:DDS54 DNK54:DNO54 DXG54:DXK54 EHC54:EHG54 EQY54:ERC54 FAU54:FAY54 FKQ54:FKU54 FUM54:FUQ54 GEI54:GEM54 GOE54:GOI54 GYA54:GYE54 HHW54:HIA54 HRS54:HRW54 IBO54:IBS54 ILK54:ILO54 IVG54:IVK54 JFC54:JFG54 JOY54:JPC54 JYU54:JYY54 KIQ54:KIU54 KSM54:KSQ54 LCI54:LCM54 LME54:LMI54 LWA54:LWE54 MFW54:MGA54 MPS54:MPW54 MZO54:MZS54 NJK54:NJO54 NTG54:NTK54 ODC54:ODG54 OMY54:ONC54 OWU54:OWY54 PGQ54:PGU54 PQM54:PQQ54 QAI54:QAM54 QKE54:QKI54 QUA54:QUE54 RDW54:REA54 RNS54:RNW54 RXO54:RXS54 SHK54:SHO54 SRG54:SRK54 TBC54:TBG54 TKY54:TLC54 TUU54:TUY54 UEQ54:UEU54 UOM54:UOQ54 UYI54:UYM54 VIE54:VII54 VSA54:VSE54 WBW54:WCA54 WLS54:WLW54 WVO54:WVS54 H78:J78 E65538:K65538 JC65538:JG65538 SY65538:TC65538 ACU65538:ACY65538 AMQ65538:AMU65538 AWM65538:AWQ65538 BGI65538:BGM65538 BQE65538:BQI65538 CAA65538:CAE65538 CJW65538:CKA65538 CTS65538:CTW65538 DDO65538:DDS65538 DNK65538:DNO65538 DXG65538:DXK65538 EHC65538:EHG65538 EQY65538:ERC65538 FAU65538:FAY65538 FKQ65538:FKU65538 FUM65538:FUQ65538 GEI65538:GEM65538 GOE65538:GOI65538 GYA65538:GYE65538 HHW65538:HIA65538 HRS65538:HRW65538 IBO65538:IBS65538 ILK65538:ILO65538 IVG65538:IVK65538 JFC65538:JFG65538 JOY65538:JPC65538 JYU65538:JYY65538 KIQ65538:KIU65538 KSM65538:KSQ65538 LCI65538:LCM65538 LME65538:LMI65538 LWA65538:LWE65538 MFW65538:MGA65538 MPS65538:MPW65538 MZO65538:MZS65538 NJK65538:NJO65538 NTG65538:NTK65538 ODC65538:ODG65538 OMY65538:ONC65538 OWU65538:OWY65538 PGQ65538:PGU65538 PQM65538:PQQ65538 QAI65538:QAM65538 QKE65538:QKI65538 QUA65538:QUE65538 RDW65538:REA65538 RNS65538:RNW65538 RXO65538:RXS65538 SHK65538:SHO65538 SRG65538:SRK65538 TBC65538:TBG65538 TKY65538:TLC65538 TUU65538:TUY65538 UEQ65538:UEU65538 UOM65538:UOQ65538 UYI65538:UYM65538 VIE65538:VII65538 VSA65538:VSE65538 WBW65538:WCA65538 WLS65538:WLW65538 WVO65538:WVS65538 E65587:K65587 JC65587:JG65587 SY65587:TC65587 ACU65587:ACY65587 AMQ65587:AMU65587 AWM65587:AWQ65587 BGI65587:BGM65587 BQE65587:BQI65587 CAA65587:CAE65587 CJW65587:CKA65587 CTS65587:CTW65587 DDO65587:DDS65587 DNK65587:DNO65587 DXG65587:DXK65587 EHC65587:EHG65587 EQY65587:ERC65587 FAU65587:FAY65587 FKQ65587:FKU65587 FUM65587:FUQ65587 GEI65587:GEM65587 GOE65587:GOI65587 GYA65587:GYE65587 HHW65587:HIA65587 HRS65587:HRW65587 IBO65587:IBS65587 ILK65587:ILO65587 IVG65587:IVK65587 JFC65587:JFG65587 JOY65587:JPC65587 JYU65587:JYY65587 KIQ65587:KIU65587 KSM65587:KSQ65587 LCI65587:LCM65587 LME65587:LMI65587 LWA65587:LWE65587 MFW65587:MGA65587 MPS65587:MPW65587 MZO65587:MZS65587 NJK65587:NJO65587 NTG65587:NTK65587 ODC65587:ODG65587 OMY65587:ONC65587 OWU65587:OWY65587 PGQ65587:PGU65587 PQM65587:PQQ65587 QAI65587:QAM65587 QKE65587:QKI65587 QUA65587:QUE65587 RDW65587:REA65587 RNS65587:RNW65587 RXO65587:RXS65587 SHK65587:SHO65587 SRG65587:SRK65587 TBC65587:TBG65587 TKY65587:TLC65587 TUU65587:TUY65587 UEQ65587:UEU65587 UOM65587:UOQ65587 UYI65587:UYM65587 VIE65587:VII65587 VSA65587:VSE65587 WBW65587:WCA65587 WLS65587:WLW65587 WVO65587:WVS65587 E65609:K65609 JC65609:JG65609 SY65609:TC65609 ACU65609:ACY65609 AMQ65609:AMU65609 AWM65609:AWQ65609 BGI65609:BGM65609 BQE65609:BQI65609 CAA65609:CAE65609 CJW65609:CKA65609 CTS65609:CTW65609 DDO65609:DDS65609 DNK65609:DNO65609 DXG65609:DXK65609 EHC65609:EHG65609 EQY65609:ERC65609 FAU65609:FAY65609 FKQ65609:FKU65609 FUM65609:FUQ65609 GEI65609:GEM65609 GOE65609:GOI65609 GYA65609:GYE65609 HHW65609:HIA65609 HRS65609:HRW65609 IBO65609:IBS65609 ILK65609:ILO65609 IVG65609:IVK65609 JFC65609:JFG65609 JOY65609:JPC65609 JYU65609:JYY65609 KIQ65609:KIU65609 KSM65609:KSQ65609 LCI65609:LCM65609 LME65609:LMI65609 LWA65609:LWE65609 MFW65609:MGA65609 MPS65609:MPW65609 MZO65609:MZS65609 NJK65609:NJO65609 NTG65609:NTK65609 ODC65609:ODG65609 OMY65609:ONC65609 OWU65609:OWY65609 PGQ65609:PGU65609 PQM65609:PQQ65609 QAI65609:QAM65609 QKE65609:QKI65609 QUA65609:QUE65609 RDW65609:REA65609 RNS65609:RNW65609 RXO65609:RXS65609 SHK65609:SHO65609 SRG65609:SRK65609 TBC65609:TBG65609 TKY65609:TLC65609 TUU65609:TUY65609 UEQ65609:UEU65609 UOM65609:UOQ65609 UYI65609:UYM65609 VIE65609:VII65609 VSA65609:VSE65609 WBW65609:WCA65609 WLS65609:WLW65609 WVO65609:WVS65609 E131074:K131074 JC131074:JG131074 SY131074:TC131074 ACU131074:ACY131074 AMQ131074:AMU131074 AWM131074:AWQ131074 BGI131074:BGM131074 BQE131074:BQI131074 CAA131074:CAE131074 CJW131074:CKA131074 CTS131074:CTW131074 DDO131074:DDS131074 DNK131074:DNO131074 DXG131074:DXK131074 EHC131074:EHG131074 EQY131074:ERC131074 FAU131074:FAY131074 FKQ131074:FKU131074 FUM131074:FUQ131074 GEI131074:GEM131074 GOE131074:GOI131074 GYA131074:GYE131074 HHW131074:HIA131074 HRS131074:HRW131074 IBO131074:IBS131074 ILK131074:ILO131074 IVG131074:IVK131074 JFC131074:JFG131074 JOY131074:JPC131074 JYU131074:JYY131074 KIQ131074:KIU131074 KSM131074:KSQ131074 LCI131074:LCM131074 LME131074:LMI131074 LWA131074:LWE131074 MFW131074:MGA131074 MPS131074:MPW131074 MZO131074:MZS131074 NJK131074:NJO131074 NTG131074:NTK131074 ODC131074:ODG131074 OMY131074:ONC131074 OWU131074:OWY131074 PGQ131074:PGU131074 PQM131074:PQQ131074 QAI131074:QAM131074 QKE131074:QKI131074 QUA131074:QUE131074 RDW131074:REA131074 RNS131074:RNW131074 RXO131074:RXS131074 SHK131074:SHO131074 SRG131074:SRK131074 TBC131074:TBG131074 TKY131074:TLC131074 TUU131074:TUY131074 UEQ131074:UEU131074 UOM131074:UOQ131074 UYI131074:UYM131074 VIE131074:VII131074 VSA131074:VSE131074 WBW131074:WCA131074 WLS131074:WLW131074 WVO131074:WVS131074 E131123:K131123 JC131123:JG131123 SY131123:TC131123 ACU131123:ACY131123 AMQ131123:AMU131123 AWM131123:AWQ131123 BGI131123:BGM131123 BQE131123:BQI131123 CAA131123:CAE131123 CJW131123:CKA131123 CTS131123:CTW131123 DDO131123:DDS131123 DNK131123:DNO131123 DXG131123:DXK131123 EHC131123:EHG131123 EQY131123:ERC131123 FAU131123:FAY131123 FKQ131123:FKU131123 FUM131123:FUQ131123 GEI131123:GEM131123 GOE131123:GOI131123 GYA131123:GYE131123 HHW131123:HIA131123 HRS131123:HRW131123 IBO131123:IBS131123 ILK131123:ILO131123 IVG131123:IVK131123 JFC131123:JFG131123 JOY131123:JPC131123 JYU131123:JYY131123 KIQ131123:KIU131123 KSM131123:KSQ131123 LCI131123:LCM131123 LME131123:LMI131123 LWA131123:LWE131123 MFW131123:MGA131123 MPS131123:MPW131123 MZO131123:MZS131123 NJK131123:NJO131123 NTG131123:NTK131123 ODC131123:ODG131123 OMY131123:ONC131123 OWU131123:OWY131123 PGQ131123:PGU131123 PQM131123:PQQ131123 QAI131123:QAM131123 QKE131123:QKI131123 QUA131123:QUE131123 RDW131123:REA131123 RNS131123:RNW131123 RXO131123:RXS131123 SHK131123:SHO131123 SRG131123:SRK131123 TBC131123:TBG131123 TKY131123:TLC131123 TUU131123:TUY131123 UEQ131123:UEU131123 UOM131123:UOQ131123 UYI131123:UYM131123 VIE131123:VII131123 VSA131123:VSE131123 WBW131123:WCA131123 WLS131123:WLW131123 WVO131123:WVS131123 E131145:K131145 JC131145:JG131145 SY131145:TC131145 ACU131145:ACY131145 AMQ131145:AMU131145 AWM131145:AWQ131145 BGI131145:BGM131145 BQE131145:BQI131145 CAA131145:CAE131145 CJW131145:CKA131145 CTS131145:CTW131145 DDO131145:DDS131145 DNK131145:DNO131145 DXG131145:DXK131145 EHC131145:EHG131145 EQY131145:ERC131145 FAU131145:FAY131145 FKQ131145:FKU131145 FUM131145:FUQ131145 GEI131145:GEM131145 GOE131145:GOI131145 GYA131145:GYE131145 HHW131145:HIA131145 HRS131145:HRW131145 IBO131145:IBS131145 ILK131145:ILO131145 IVG131145:IVK131145 JFC131145:JFG131145 JOY131145:JPC131145 JYU131145:JYY131145 KIQ131145:KIU131145 KSM131145:KSQ131145 LCI131145:LCM131145 LME131145:LMI131145 LWA131145:LWE131145 MFW131145:MGA131145 MPS131145:MPW131145 MZO131145:MZS131145 NJK131145:NJO131145 NTG131145:NTK131145 ODC131145:ODG131145 OMY131145:ONC131145 OWU131145:OWY131145 PGQ131145:PGU131145 PQM131145:PQQ131145 QAI131145:QAM131145 QKE131145:QKI131145 QUA131145:QUE131145 RDW131145:REA131145 RNS131145:RNW131145 RXO131145:RXS131145 SHK131145:SHO131145 SRG131145:SRK131145 TBC131145:TBG131145 TKY131145:TLC131145 TUU131145:TUY131145 UEQ131145:UEU131145 UOM131145:UOQ131145 UYI131145:UYM131145 VIE131145:VII131145 VSA131145:VSE131145 WBW131145:WCA131145 WLS131145:WLW131145 WVO131145:WVS131145 E196610:K196610 JC196610:JG196610 SY196610:TC196610 ACU196610:ACY196610 AMQ196610:AMU196610 AWM196610:AWQ196610 BGI196610:BGM196610 BQE196610:BQI196610 CAA196610:CAE196610 CJW196610:CKA196610 CTS196610:CTW196610 DDO196610:DDS196610 DNK196610:DNO196610 DXG196610:DXK196610 EHC196610:EHG196610 EQY196610:ERC196610 FAU196610:FAY196610 FKQ196610:FKU196610 FUM196610:FUQ196610 GEI196610:GEM196610 GOE196610:GOI196610 GYA196610:GYE196610 HHW196610:HIA196610 HRS196610:HRW196610 IBO196610:IBS196610 ILK196610:ILO196610 IVG196610:IVK196610 JFC196610:JFG196610 JOY196610:JPC196610 JYU196610:JYY196610 KIQ196610:KIU196610 KSM196610:KSQ196610 LCI196610:LCM196610 LME196610:LMI196610 LWA196610:LWE196610 MFW196610:MGA196610 MPS196610:MPW196610 MZO196610:MZS196610 NJK196610:NJO196610 NTG196610:NTK196610 ODC196610:ODG196610 OMY196610:ONC196610 OWU196610:OWY196610 PGQ196610:PGU196610 PQM196610:PQQ196610 QAI196610:QAM196610 QKE196610:QKI196610 QUA196610:QUE196610 RDW196610:REA196610 RNS196610:RNW196610 RXO196610:RXS196610 SHK196610:SHO196610 SRG196610:SRK196610 TBC196610:TBG196610 TKY196610:TLC196610 TUU196610:TUY196610 UEQ196610:UEU196610 UOM196610:UOQ196610 UYI196610:UYM196610 VIE196610:VII196610 VSA196610:VSE196610 WBW196610:WCA196610 WLS196610:WLW196610 WVO196610:WVS196610 E196659:K196659 JC196659:JG196659 SY196659:TC196659 ACU196659:ACY196659 AMQ196659:AMU196659 AWM196659:AWQ196659 BGI196659:BGM196659 BQE196659:BQI196659 CAA196659:CAE196659 CJW196659:CKA196659 CTS196659:CTW196659 DDO196659:DDS196659 DNK196659:DNO196659 DXG196659:DXK196659 EHC196659:EHG196659 EQY196659:ERC196659 FAU196659:FAY196659 FKQ196659:FKU196659 FUM196659:FUQ196659 GEI196659:GEM196659 GOE196659:GOI196659 GYA196659:GYE196659 HHW196659:HIA196659 HRS196659:HRW196659 IBO196659:IBS196659 ILK196659:ILO196659 IVG196659:IVK196659 JFC196659:JFG196659 JOY196659:JPC196659 JYU196659:JYY196659 KIQ196659:KIU196659 KSM196659:KSQ196659 LCI196659:LCM196659 LME196659:LMI196659 LWA196659:LWE196659 MFW196659:MGA196659 MPS196659:MPW196659 MZO196659:MZS196659 NJK196659:NJO196659 NTG196659:NTK196659 ODC196659:ODG196659 OMY196659:ONC196659 OWU196659:OWY196659 PGQ196659:PGU196659 PQM196659:PQQ196659 QAI196659:QAM196659 QKE196659:QKI196659 QUA196659:QUE196659 RDW196659:REA196659 RNS196659:RNW196659 RXO196659:RXS196659 SHK196659:SHO196659 SRG196659:SRK196659 TBC196659:TBG196659 TKY196659:TLC196659 TUU196659:TUY196659 UEQ196659:UEU196659 UOM196659:UOQ196659 UYI196659:UYM196659 VIE196659:VII196659 VSA196659:VSE196659 WBW196659:WCA196659 WLS196659:WLW196659 WVO196659:WVS196659 E196681:K196681 JC196681:JG196681 SY196681:TC196681 ACU196681:ACY196681 AMQ196681:AMU196681 AWM196681:AWQ196681 BGI196681:BGM196681 BQE196681:BQI196681 CAA196681:CAE196681 CJW196681:CKA196681 CTS196681:CTW196681 DDO196681:DDS196681 DNK196681:DNO196681 DXG196681:DXK196681 EHC196681:EHG196681 EQY196681:ERC196681 FAU196681:FAY196681 FKQ196681:FKU196681 FUM196681:FUQ196681 GEI196681:GEM196681 GOE196681:GOI196681 GYA196681:GYE196681 HHW196681:HIA196681 HRS196681:HRW196681 IBO196681:IBS196681 ILK196681:ILO196681 IVG196681:IVK196681 JFC196681:JFG196681 JOY196681:JPC196681 JYU196681:JYY196681 KIQ196681:KIU196681 KSM196681:KSQ196681 LCI196681:LCM196681 LME196681:LMI196681 LWA196681:LWE196681 MFW196681:MGA196681 MPS196681:MPW196681 MZO196681:MZS196681 NJK196681:NJO196681 NTG196681:NTK196681 ODC196681:ODG196681 OMY196681:ONC196681 OWU196681:OWY196681 PGQ196681:PGU196681 PQM196681:PQQ196681 QAI196681:QAM196681 QKE196681:QKI196681 QUA196681:QUE196681 RDW196681:REA196681 RNS196681:RNW196681 RXO196681:RXS196681 SHK196681:SHO196681 SRG196681:SRK196681 TBC196681:TBG196681 TKY196681:TLC196681 TUU196681:TUY196681 UEQ196681:UEU196681 UOM196681:UOQ196681 UYI196681:UYM196681 VIE196681:VII196681 VSA196681:VSE196681 WBW196681:WCA196681 WLS196681:WLW196681 WVO196681:WVS196681 E262146:K262146 JC262146:JG262146 SY262146:TC262146 ACU262146:ACY262146 AMQ262146:AMU262146 AWM262146:AWQ262146 BGI262146:BGM262146 BQE262146:BQI262146 CAA262146:CAE262146 CJW262146:CKA262146 CTS262146:CTW262146 DDO262146:DDS262146 DNK262146:DNO262146 DXG262146:DXK262146 EHC262146:EHG262146 EQY262146:ERC262146 FAU262146:FAY262146 FKQ262146:FKU262146 FUM262146:FUQ262146 GEI262146:GEM262146 GOE262146:GOI262146 GYA262146:GYE262146 HHW262146:HIA262146 HRS262146:HRW262146 IBO262146:IBS262146 ILK262146:ILO262146 IVG262146:IVK262146 JFC262146:JFG262146 JOY262146:JPC262146 JYU262146:JYY262146 KIQ262146:KIU262146 KSM262146:KSQ262146 LCI262146:LCM262146 LME262146:LMI262146 LWA262146:LWE262146 MFW262146:MGA262146 MPS262146:MPW262146 MZO262146:MZS262146 NJK262146:NJO262146 NTG262146:NTK262146 ODC262146:ODG262146 OMY262146:ONC262146 OWU262146:OWY262146 PGQ262146:PGU262146 PQM262146:PQQ262146 QAI262146:QAM262146 QKE262146:QKI262146 QUA262146:QUE262146 RDW262146:REA262146 RNS262146:RNW262146 RXO262146:RXS262146 SHK262146:SHO262146 SRG262146:SRK262146 TBC262146:TBG262146 TKY262146:TLC262146 TUU262146:TUY262146 UEQ262146:UEU262146 UOM262146:UOQ262146 UYI262146:UYM262146 VIE262146:VII262146 VSA262146:VSE262146 WBW262146:WCA262146 WLS262146:WLW262146 WVO262146:WVS262146 E262195:K262195 JC262195:JG262195 SY262195:TC262195 ACU262195:ACY262195 AMQ262195:AMU262195 AWM262195:AWQ262195 BGI262195:BGM262195 BQE262195:BQI262195 CAA262195:CAE262195 CJW262195:CKA262195 CTS262195:CTW262195 DDO262195:DDS262195 DNK262195:DNO262195 DXG262195:DXK262195 EHC262195:EHG262195 EQY262195:ERC262195 FAU262195:FAY262195 FKQ262195:FKU262195 FUM262195:FUQ262195 GEI262195:GEM262195 GOE262195:GOI262195 GYA262195:GYE262195 HHW262195:HIA262195 HRS262195:HRW262195 IBO262195:IBS262195 ILK262195:ILO262195 IVG262195:IVK262195 JFC262195:JFG262195 JOY262195:JPC262195 JYU262195:JYY262195 KIQ262195:KIU262195 KSM262195:KSQ262195 LCI262195:LCM262195 LME262195:LMI262195 LWA262195:LWE262195 MFW262195:MGA262195 MPS262195:MPW262195 MZO262195:MZS262195 NJK262195:NJO262195 NTG262195:NTK262195 ODC262195:ODG262195 OMY262195:ONC262195 OWU262195:OWY262195 PGQ262195:PGU262195 PQM262195:PQQ262195 QAI262195:QAM262195 QKE262195:QKI262195 QUA262195:QUE262195 RDW262195:REA262195 RNS262195:RNW262195 RXO262195:RXS262195 SHK262195:SHO262195 SRG262195:SRK262195 TBC262195:TBG262195 TKY262195:TLC262195 TUU262195:TUY262195 UEQ262195:UEU262195 UOM262195:UOQ262195 UYI262195:UYM262195 VIE262195:VII262195 VSA262195:VSE262195 WBW262195:WCA262195 WLS262195:WLW262195 WVO262195:WVS262195 E262217:K262217 JC262217:JG262217 SY262217:TC262217 ACU262217:ACY262217 AMQ262217:AMU262217 AWM262217:AWQ262217 BGI262217:BGM262217 BQE262217:BQI262217 CAA262217:CAE262217 CJW262217:CKA262217 CTS262217:CTW262217 DDO262217:DDS262217 DNK262217:DNO262217 DXG262217:DXK262217 EHC262217:EHG262217 EQY262217:ERC262217 FAU262217:FAY262217 FKQ262217:FKU262217 FUM262217:FUQ262217 GEI262217:GEM262217 GOE262217:GOI262217 GYA262217:GYE262217 HHW262217:HIA262217 HRS262217:HRW262217 IBO262217:IBS262217 ILK262217:ILO262217 IVG262217:IVK262217 JFC262217:JFG262217 JOY262217:JPC262217 JYU262217:JYY262217 KIQ262217:KIU262217 KSM262217:KSQ262217 LCI262217:LCM262217 LME262217:LMI262217 LWA262217:LWE262217 MFW262217:MGA262217 MPS262217:MPW262217 MZO262217:MZS262217 NJK262217:NJO262217 NTG262217:NTK262217 ODC262217:ODG262217 OMY262217:ONC262217 OWU262217:OWY262217 PGQ262217:PGU262217 PQM262217:PQQ262217 QAI262217:QAM262217 QKE262217:QKI262217 QUA262217:QUE262217 RDW262217:REA262217 RNS262217:RNW262217 RXO262217:RXS262217 SHK262217:SHO262217 SRG262217:SRK262217 TBC262217:TBG262217 TKY262217:TLC262217 TUU262217:TUY262217 UEQ262217:UEU262217 UOM262217:UOQ262217 UYI262217:UYM262217 VIE262217:VII262217 VSA262217:VSE262217 WBW262217:WCA262217 WLS262217:WLW262217 WVO262217:WVS262217 E327682:K327682 JC327682:JG327682 SY327682:TC327682 ACU327682:ACY327682 AMQ327682:AMU327682 AWM327682:AWQ327682 BGI327682:BGM327682 BQE327682:BQI327682 CAA327682:CAE327682 CJW327682:CKA327682 CTS327682:CTW327682 DDO327682:DDS327682 DNK327682:DNO327682 DXG327682:DXK327682 EHC327682:EHG327682 EQY327682:ERC327682 FAU327682:FAY327682 FKQ327682:FKU327682 FUM327682:FUQ327682 GEI327682:GEM327682 GOE327682:GOI327682 GYA327682:GYE327682 HHW327682:HIA327682 HRS327682:HRW327682 IBO327682:IBS327682 ILK327682:ILO327682 IVG327682:IVK327682 JFC327682:JFG327682 JOY327682:JPC327682 JYU327682:JYY327682 KIQ327682:KIU327682 KSM327682:KSQ327682 LCI327682:LCM327682 LME327682:LMI327682 LWA327682:LWE327682 MFW327682:MGA327682 MPS327682:MPW327682 MZO327682:MZS327682 NJK327682:NJO327682 NTG327682:NTK327682 ODC327682:ODG327682 OMY327682:ONC327682 OWU327682:OWY327682 PGQ327682:PGU327682 PQM327682:PQQ327682 QAI327682:QAM327682 QKE327682:QKI327682 QUA327682:QUE327682 RDW327682:REA327682 RNS327682:RNW327682 RXO327682:RXS327682 SHK327682:SHO327682 SRG327682:SRK327682 TBC327682:TBG327682 TKY327682:TLC327682 TUU327682:TUY327682 UEQ327682:UEU327682 UOM327682:UOQ327682 UYI327682:UYM327682 VIE327682:VII327682 VSA327682:VSE327682 WBW327682:WCA327682 WLS327682:WLW327682 WVO327682:WVS327682 E327731:K327731 JC327731:JG327731 SY327731:TC327731 ACU327731:ACY327731 AMQ327731:AMU327731 AWM327731:AWQ327731 BGI327731:BGM327731 BQE327731:BQI327731 CAA327731:CAE327731 CJW327731:CKA327731 CTS327731:CTW327731 DDO327731:DDS327731 DNK327731:DNO327731 DXG327731:DXK327731 EHC327731:EHG327731 EQY327731:ERC327731 FAU327731:FAY327731 FKQ327731:FKU327731 FUM327731:FUQ327731 GEI327731:GEM327731 GOE327731:GOI327731 GYA327731:GYE327731 HHW327731:HIA327731 HRS327731:HRW327731 IBO327731:IBS327731 ILK327731:ILO327731 IVG327731:IVK327731 JFC327731:JFG327731 JOY327731:JPC327731 JYU327731:JYY327731 KIQ327731:KIU327731 KSM327731:KSQ327731 LCI327731:LCM327731 LME327731:LMI327731 LWA327731:LWE327731 MFW327731:MGA327731 MPS327731:MPW327731 MZO327731:MZS327731 NJK327731:NJO327731 NTG327731:NTK327731 ODC327731:ODG327731 OMY327731:ONC327731 OWU327731:OWY327731 PGQ327731:PGU327731 PQM327731:PQQ327731 QAI327731:QAM327731 QKE327731:QKI327731 QUA327731:QUE327731 RDW327731:REA327731 RNS327731:RNW327731 RXO327731:RXS327731 SHK327731:SHO327731 SRG327731:SRK327731 TBC327731:TBG327731 TKY327731:TLC327731 TUU327731:TUY327731 UEQ327731:UEU327731 UOM327731:UOQ327731 UYI327731:UYM327731 VIE327731:VII327731 VSA327731:VSE327731 WBW327731:WCA327731 WLS327731:WLW327731 WVO327731:WVS327731 E327753:K327753 JC327753:JG327753 SY327753:TC327753 ACU327753:ACY327753 AMQ327753:AMU327753 AWM327753:AWQ327753 BGI327753:BGM327753 BQE327753:BQI327753 CAA327753:CAE327753 CJW327753:CKA327753 CTS327753:CTW327753 DDO327753:DDS327753 DNK327753:DNO327753 DXG327753:DXK327753 EHC327753:EHG327753 EQY327753:ERC327753 FAU327753:FAY327753 FKQ327753:FKU327753 FUM327753:FUQ327753 GEI327753:GEM327753 GOE327753:GOI327753 GYA327753:GYE327753 HHW327753:HIA327753 HRS327753:HRW327753 IBO327753:IBS327753 ILK327753:ILO327753 IVG327753:IVK327753 JFC327753:JFG327753 JOY327753:JPC327753 JYU327753:JYY327753 KIQ327753:KIU327753 KSM327753:KSQ327753 LCI327753:LCM327753 LME327753:LMI327753 LWA327753:LWE327753 MFW327753:MGA327753 MPS327753:MPW327753 MZO327753:MZS327753 NJK327753:NJO327753 NTG327753:NTK327753 ODC327753:ODG327753 OMY327753:ONC327753 OWU327753:OWY327753 PGQ327753:PGU327753 PQM327753:PQQ327753 QAI327753:QAM327753 QKE327753:QKI327753 QUA327753:QUE327753 RDW327753:REA327753 RNS327753:RNW327753 RXO327753:RXS327753 SHK327753:SHO327753 SRG327753:SRK327753 TBC327753:TBG327753 TKY327753:TLC327753 TUU327753:TUY327753 UEQ327753:UEU327753 UOM327753:UOQ327753 UYI327753:UYM327753 VIE327753:VII327753 VSA327753:VSE327753 WBW327753:WCA327753 WLS327753:WLW327753 WVO327753:WVS327753 E393218:K393218 JC393218:JG393218 SY393218:TC393218 ACU393218:ACY393218 AMQ393218:AMU393218 AWM393218:AWQ393218 BGI393218:BGM393218 BQE393218:BQI393218 CAA393218:CAE393218 CJW393218:CKA393218 CTS393218:CTW393218 DDO393218:DDS393218 DNK393218:DNO393218 DXG393218:DXK393218 EHC393218:EHG393218 EQY393218:ERC393218 FAU393218:FAY393218 FKQ393218:FKU393218 FUM393218:FUQ393218 GEI393218:GEM393218 GOE393218:GOI393218 GYA393218:GYE393218 HHW393218:HIA393218 HRS393218:HRW393218 IBO393218:IBS393218 ILK393218:ILO393218 IVG393218:IVK393218 JFC393218:JFG393218 JOY393218:JPC393218 JYU393218:JYY393218 KIQ393218:KIU393218 KSM393218:KSQ393218 LCI393218:LCM393218 LME393218:LMI393218 LWA393218:LWE393218 MFW393218:MGA393218 MPS393218:MPW393218 MZO393218:MZS393218 NJK393218:NJO393218 NTG393218:NTK393218 ODC393218:ODG393218 OMY393218:ONC393218 OWU393218:OWY393218 PGQ393218:PGU393218 PQM393218:PQQ393218 QAI393218:QAM393218 QKE393218:QKI393218 QUA393218:QUE393218 RDW393218:REA393218 RNS393218:RNW393218 RXO393218:RXS393218 SHK393218:SHO393218 SRG393218:SRK393218 TBC393218:TBG393218 TKY393218:TLC393218 TUU393218:TUY393218 UEQ393218:UEU393218 UOM393218:UOQ393218 UYI393218:UYM393218 VIE393218:VII393218 VSA393218:VSE393218 WBW393218:WCA393218 WLS393218:WLW393218 WVO393218:WVS393218 E393267:K393267 JC393267:JG393267 SY393267:TC393267 ACU393267:ACY393267 AMQ393267:AMU393267 AWM393267:AWQ393267 BGI393267:BGM393267 BQE393267:BQI393267 CAA393267:CAE393267 CJW393267:CKA393267 CTS393267:CTW393267 DDO393267:DDS393267 DNK393267:DNO393267 DXG393267:DXK393267 EHC393267:EHG393267 EQY393267:ERC393267 FAU393267:FAY393267 FKQ393267:FKU393267 FUM393267:FUQ393267 GEI393267:GEM393267 GOE393267:GOI393267 GYA393267:GYE393267 HHW393267:HIA393267 HRS393267:HRW393267 IBO393267:IBS393267 ILK393267:ILO393267 IVG393267:IVK393267 JFC393267:JFG393267 JOY393267:JPC393267 JYU393267:JYY393267 KIQ393267:KIU393267 KSM393267:KSQ393267 LCI393267:LCM393267 LME393267:LMI393267 LWA393267:LWE393267 MFW393267:MGA393267 MPS393267:MPW393267 MZO393267:MZS393267 NJK393267:NJO393267 NTG393267:NTK393267 ODC393267:ODG393267 OMY393267:ONC393267 OWU393267:OWY393267 PGQ393267:PGU393267 PQM393267:PQQ393267 QAI393267:QAM393267 QKE393267:QKI393267 QUA393267:QUE393267 RDW393267:REA393267 RNS393267:RNW393267 RXO393267:RXS393267 SHK393267:SHO393267 SRG393267:SRK393267 TBC393267:TBG393267 TKY393267:TLC393267 TUU393267:TUY393267 UEQ393267:UEU393267 UOM393267:UOQ393267 UYI393267:UYM393267 VIE393267:VII393267 VSA393267:VSE393267 WBW393267:WCA393267 WLS393267:WLW393267 WVO393267:WVS393267 E393289:K393289 JC393289:JG393289 SY393289:TC393289 ACU393289:ACY393289 AMQ393289:AMU393289 AWM393289:AWQ393289 BGI393289:BGM393289 BQE393289:BQI393289 CAA393289:CAE393289 CJW393289:CKA393289 CTS393289:CTW393289 DDO393289:DDS393289 DNK393289:DNO393289 DXG393289:DXK393289 EHC393289:EHG393289 EQY393289:ERC393289 FAU393289:FAY393289 FKQ393289:FKU393289 FUM393289:FUQ393289 GEI393289:GEM393289 GOE393289:GOI393289 GYA393289:GYE393289 HHW393289:HIA393289 HRS393289:HRW393289 IBO393289:IBS393289 ILK393289:ILO393289 IVG393289:IVK393289 JFC393289:JFG393289 JOY393289:JPC393289 JYU393289:JYY393289 KIQ393289:KIU393289 KSM393289:KSQ393289 LCI393289:LCM393289 LME393289:LMI393289 LWA393289:LWE393289 MFW393289:MGA393289 MPS393289:MPW393289 MZO393289:MZS393289 NJK393289:NJO393289 NTG393289:NTK393289 ODC393289:ODG393289 OMY393289:ONC393289 OWU393289:OWY393289 PGQ393289:PGU393289 PQM393289:PQQ393289 QAI393289:QAM393289 QKE393289:QKI393289 QUA393289:QUE393289 RDW393289:REA393289 RNS393289:RNW393289 RXO393289:RXS393289 SHK393289:SHO393289 SRG393289:SRK393289 TBC393289:TBG393289 TKY393289:TLC393289 TUU393289:TUY393289 UEQ393289:UEU393289 UOM393289:UOQ393289 UYI393289:UYM393289 VIE393289:VII393289 VSA393289:VSE393289 WBW393289:WCA393289 WLS393289:WLW393289 WVO393289:WVS393289 E458754:K458754 JC458754:JG458754 SY458754:TC458754 ACU458754:ACY458754 AMQ458754:AMU458754 AWM458754:AWQ458754 BGI458754:BGM458754 BQE458754:BQI458754 CAA458754:CAE458754 CJW458754:CKA458754 CTS458754:CTW458754 DDO458754:DDS458754 DNK458754:DNO458754 DXG458754:DXK458754 EHC458754:EHG458754 EQY458754:ERC458754 FAU458754:FAY458754 FKQ458754:FKU458754 FUM458754:FUQ458754 GEI458754:GEM458754 GOE458754:GOI458754 GYA458754:GYE458754 HHW458754:HIA458754 HRS458754:HRW458754 IBO458754:IBS458754 ILK458754:ILO458754 IVG458754:IVK458754 JFC458754:JFG458754 JOY458754:JPC458754 JYU458754:JYY458754 KIQ458754:KIU458754 KSM458754:KSQ458754 LCI458754:LCM458754 LME458754:LMI458754 LWA458754:LWE458754 MFW458754:MGA458754 MPS458754:MPW458754 MZO458754:MZS458754 NJK458754:NJO458754 NTG458754:NTK458754 ODC458754:ODG458754 OMY458754:ONC458754 OWU458754:OWY458754 PGQ458754:PGU458754 PQM458754:PQQ458754 QAI458754:QAM458754 QKE458754:QKI458754 QUA458754:QUE458754 RDW458754:REA458754 RNS458754:RNW458754 RXO458754:RXS458754 SHK458754:SHO458754 SRG458754:SRK458754 TBC458754:TBG458754 TKY458754:TLC458754 TUU458754:TUY458754 UEQ458754:UEU458754 UOM458754:UOQ458754 UYI458754:UYM458754 VIE458754:VII458754 VSA458754:VSE458754 WBW458754:WCA458754 WLS458754:WLW458754 WVO458754:WVS458754 E458803:K458803 JC458803:JG458803 SY458803:TC458803 ACU458803:ACY458803 AMQ458803:AMU458803 AWM458803:AWQ458803 BGI458803:BGM458803 BQE458803:BQI458803 CAA458803:CAE458803 CJW458803:CKA458803 CTS458803:CTW458803 DDO458803:DDS458803 DNK458803:DNO458803 DXG458803:DXK458803 EHC458803:EHG458803 EQY458803:ERC458803 FAU458803:FAY458803 FKQ458803:FKU458803 FUM458803:FUQ458803 GEI458803:GEM458803 GOE458803:GOI458803 GYA458803:GYE458803 HHW458803:HIA458803 HRS458803:HRW458803 IBO458803:IBS458803 ILK458803:ILO458803 IVG458803:IVK458803 JFC458803:JFG458803 JOY458803:JPC458803 JYU458803:JYY458803 KIQ458803:KIU458803 KSM458803:KSQ458803 LCI458803:LCM458803 LME458803:LMI458803 LWA458803:LWE458803 MFW458803:MGA458803 MPS458803:MPW458803 MZO458803:MZS458803 NJK458803:NJO458803 NTG458803:NTK458803 ODC458803:ODG458803 OMY458803:ONC458803 OWU458803:OWY458803 PGQ458803:PGU458803 PQM458803:PQQ458803 QAI458803:QAM458803 QKE458803:QKI458803 QUA458803:QUE458803 RDW458803:REA458803 RNS458803:RNW458803 RXO458803:RXS458803 SHK458803:SHO458803 SRG458803:SRK458803 TBC458803:TBG458803 TKY458803:TLC458803 TUU458803:TUY458803 UEQ458803:UEU458803 UOM458803:UOQ458803 UYI458803:UYM458803 VIE458803:VII458803 VSA458803:VSE458803 WBW458803:WCA458803 WLS458803:WLW458803 WVO458803:WVS458803 E458825:K458825 JC458825:JG458825 SY458825:TC458825 ACU458825:ACY458825 AMQ458825:AMU458825 AWM458825:AWQ458825 BGI458825:BGM458825 BQE458825:BQI458825 CAA458825:CAE458825 CJW458825:CKA458825 CTS458825:CTW458825 DDO458825:DDS458825 DNK458825:DNO458825 DXG458825:DXK458825 EHC458825:EHG458825 EQY458825:ERC458825 FAU458825:FAY458825 FKQ458825:FKU458825 FUM458825:FUQ458825 GEI458825:GEM458825 GOE458825:GOI458825 GYA458825:GYE458825 HHW458825:HIA458825 HRS458825:HRW458825 IBO458825:IBS458825 ILK458825:ILO458825 IVG458825:IVK458825 JFC458825:JFG458825 JOY458825:JPC458825 JYU458825:JYY458825 KIQ458825:KIU458825 KSM458825:KSQ458825 LCI458825:LCM458825 LME458825:LMI458825 LWA458825:LWE458825 MFW458825:MGA458825 MPS458825:MPW458825 MZO458825:MZS458825 NJK458825:NJO458825 NTG458825:NTK458825 ODC458825:ODG458825 OMY458825:ONC458825 OWU458825:OWY458825 PGQ458825:PGU458825 PQM458825:PQQ458825 QAI458825:QAM458825 QKE458825:QKI458825 QUA458825:QUE458825 RDW458825:REA458825 RNS458825:RNW458825 RXO458825:RXS458825 SHK458825:SHO458825 SRG458825:SRK458825 TBC458825:TBG458825 TKY458825:TLC458825 TUU458825:TUY458825 UEQ458825:UEU458825 UOM458825:UOQ458825 UYI458825:UYM458825 VIE458825:VII458825 VSA458825:VSE458825 WBW458825:WCA458825 WLS458825:WLW458825 WVO458825:WVS458825 E524290:K524290 JC524290:JG524290 SY524290:TC524290 ACU524290:ACY524290 AMQ524290:AMU524290 AWM524290:AWQ524290 BGI524290:BGM524290 BQE524290:BQI524290 CAA524290:CAE524290 CJW524290:CKA524290 CTS524290:CTW524290 DDO524290:DDS524290 DNK524290:DNO524290 DXG524290:DXK524290 EHC524290:EHG524290 EQY524290:ERC524290 FAU524290:FAY524290 FKQ524290:FKU524290 FUM524290:FUQ524290 GEI524290:GEM524290 GOE524290:GOI524290 GYA524290:GYE524290 HHW524290:HIA524290 HRS524290:HRW524290 IBO524290:IBS524290 ILK524290:ILO524290 IVG524290:IVK524290 JFC524290:JFG524290 JOY524290:JPC524290 JYU524290:JYY524290 KIQ524290:KIU524290 KSM524290:KSQ524290 LCI524290:LCM524290 LME524290:LMI524290 LWA524290:LWE524290 MFW524290:MGA524290 MPS524290:MPW524290 MZO524290:MZS524290 NJK524290:NJO524290 NTG524290:NTK524290 ODC524290:ODG524290 OMY524290:ONC524290 OWU524290:OWY524290 PGQ524290:PGU524290 PQM524290:PQQ524290 QAI524290:QAM524290 QKE524290:QKI524290 QUA524290:QUE524290 RDW524290:REA524290 RNS524290:RNW524290 RXO524290:RXS524290 SHK524290:SHO524290 SRG524290:SRK524290 TBC524290:TBG524290 TKY524290:TLC524290 TUU524290:TUY524290 UEQ524290:UEU524290 UOM524290:UOQ524290 UYI524290:UYM524290 VIE524290:VII524290 VSA524290:VSE524290 WBW524290:WCA524290 WLS524290:WLW524290 WVO524290:WVS524290 E524339:K524339 JC524339:JG524339 SY524339:TC524339 ACU524339:ACY524339 AMQ524339:AMU524339 AWM524339:AWQ524339 BGI524339:BGM524339 BQE524339:BQI524339 CAA524339:CAE524339 CJW524339:CKA524339 CTS524339:CTW524339 DDO524339:DDS524339 DNK524339:DNO524339 DXG524339:DXK524339 EHC524339:EHG524339 EQY524339:ERC524339 FAU524339:FAY524339 FKQ524339:FKU524339 FUM524339:FUQ524339 GEI524339:GEM524339 GOE524339:GOI524339 GYA524339:GYE524339 HHW524339:HIA524339 HRS524339:HRW524339 IBO524339:IBS524339 ILK524339:ILO524339 IVG524339:IVK524339 JFC524339:JFG524339 JOY524339:JPC524339 JYU524339:JYY524339 KIQ524339:KIU524339 KSM524339:KSQ524339 LCI524339:LCM524339 LME524339:LMI524339 LWA524339:LWE524339 MFW524339:MGA524339 MPS524339:MPW524339 MZO524339:MZS524339 NJK524339:NJO524339 NTG524339:NTK524339 ODC524339:ODG524339 OMY524339:ONC524339 OWU524339:OWY524339 PGQ524339:PGU524339 PQM524339:PQQ524339 QAI524339:QAM524339 QKE524339:QKI524339 QUA524339:QUE524339 RDW524339:REA524339 RNS524339:RNW524339 RXO524339:RXS524339 SHK524339:SHO524339 SRG524339:SRK524339 TBC524339:TBG524339 TKY524339:TLC524339 TUU524339:TUY524339 UEQ524339:UEU524339 UOM524339:UOQ524339 UYI524339:UYM524339 VIE524339:VII524339 VSA524339:VSE524339 WBW524339:WCA524339 WLS524339:WLW524339 WVO524339:WVS524339 E524361:K524361 JC524361:JG524361 SY524361:TC524361 ACU524361:ACY524361 AMQ524361:AMU524361 AWM524361:AWQ524361 BGI524361:BGM524361 BQE524361:BQI524361 CAA524361:CAE524361 CJW524361:CKA524361 CTS524361:CTW524361 DDO524361:DDS524361 DNK524361:DNO524361 DXG524361:DXK524361 EHC524361:EHG524361 EQY524361:ERC524361 FAU524361:FAY524361 FKQ524361:FKU524361 FUM524361:FUQ524361 GEI524361:GEM524361 GOE524361:GOI524361 GYA524361:GYE524361 HHW524361:HIA524361 HRS524361:HRW524361 IBO524361:IBS524361 ILK524361:ILO524361 IVG524361:IVK524361 JFC524361:JFG524361 JOY524361:JPC524361 JYU524361:JYY524361 KIQ524361:KIU524361 KSM524361:KSQ524361 LCI524361:LCM524361 LME524361:LMI524361 LWA524361:LWE524361 MFW524361:MGA524361 MPS524361:MPW524361 MZO524361:MZS524361 NJK524361:NJO524361 NTG524361:NTK524361 ODC524361:ODG524361 OMY524361:ONC524361 OWU524361:OWY524361 PGQ524361:PGU524361 PQM524361:PQQ524361 QAI524361:QAM524361 QKE524361:QKI524361 QUA524361:QUE524361 RDW524361:REA524361 RNS524361:RNW524361 RXO524361:RXS524361 SHK524361:SHO524361 SRG524361:SRK524361 TBC524361:TBG524361 TKY524361:TLC524361 TUU524361:TUY524361 UEQ524361:UEU524361 UOM524361:UOQ524361 UYI524361:UYM524361 VIE524361:VII524361 VSA524361:VSE524361 WBW524361:WCA524361 WLS524361:WLW524361 WVO524361:WVS524361 E589826:K589826 JC589826:JG589826 SY589826:TC589826 ACU589826:ACY589826 AMQ589826:AMU589826 AWM589826:AWQ589826 BGI589826:BGM589826 BQE589826:BQI589826 CAA589826:CAE589826 CJW589826:CKA589826 CTS589826:CTW589826 DDO589826:DDS589826 DNK589826:DNO589826 DXG589826:DXK589826 EHC589826:EHG589826 EQY589826:ERC589826 FAU589826:FAY589826 FKQ589826:FKU589826 FUM589826:FUQ589826 GEI589826:GEM589826 GOE589826:GOI589826 GYA589826:GYE589826 HHW589826:HIA589826 HRS589826:HRW589826 IBO589826:IBS589826 ILK589826:ILO589826 IVG589826:IVK589826 JFC589826:JFG589826 JOY589826:JPC589826 JYU589826:JYY589826 KIQ589826:KIU589826 KSM589826:KSQ589826 LCI589826:LCM589826 LME589826:LMI589826 LWA589826:LWE589826 MFW589826:MGA589826 MPS589826:MPW589826 MZO589826:MZS589826 NJK589826:NJO589826 NTG589826:NTK589826 ODC589826:ODG589826 OMY589826:ONC589826 OWU589826:OWY589826 PGQ589826:PGU589826 PQM589826:PQQ589826 QAI589826:QAM589826 QKE589826:QKI589826 QUA589826:QUE589826 RDW589826:REA589826 RNS589826:RNW589826 RXO589826:RXS589826 SHK589826:SHO589826 SRG589826:SRK589826 TBC589826:TBG589826 TKY589826:TLC589826 TUU589826:TUY589826 UEQ589826:UEU589826 UOM589826:UOQ589826 UYI589826:UYM589826 VIE589826:VII589826 VSA589826:VSE589826 WBW589826:WCA589826 WLS589826:WLW589826 WVO589826:WVS589826 E589875:K589875 JC589875:JG589875 SY589875:TC589875 ACU589875:ACY589875 AMQ589875:AMU589875 AWM589875:AWQ589875 BGI589875:BGM589875 BQE589875:BQI589875 CAA589875:CAE589875 CJW589875:CKA589875 CTS589875:CTW589875 DDO589875:DDS589875 DNK589875:DNO589875 DXG589875:DXK589875 EHC589875:EHG589875 EQY589875:ERC589875 FAU589875:FAY589875 FKQ589875:FKU589875 FUM589875:FUQ589875 GEI589875:GEM589875 GOE589875:GOI589875 GYA589875:GYE589875 HHW589875:HIA589875 HRS589875:HRW589875 IBO589875:IBS589875 ILK589875:ILO589875 IVG589875:IVK589875 JFC589875:JFG589875 JOY589875:JPC589875 JYU589875:JYY589875 KIQ589875:KIU589875 KSM589875:KSQ589875 LCI589875:LCM589875 LME589875:LMI589875 LWA589875:LWE589875 MFW589875:MGA589875 MPS589875:MPW589875 MZO589875:MZS589875 NJK589875:NJO589875 NTG589875:NTK589875 ODC589875:ODG589875 OMY589875:ONC589875 OWU589875:OWY589875 PGQ589875:PGU589875 PQM589875:PQQ589875 QAI589875:QAM589875 QKE589875:QKI589875 QUA589875:QUE589875 RDW589875:REA589875 RNS589875:RNW589875 RXO589875:RXS589875 SHK589875:SHO589875 SRG589875:SRK589875 TBC589875:TBG589875 TKY589875:TLC589875 TUU589875:TUY589875 UEQ589875:UEU589875 UOM589875:UOQ589875 UYI589875:UYM589875 VIE589875:VII589875 VSA589875:VSE589875 WBW589875:WCA589875 WLS589875:WLW589875 WVO589875:WVS589875 E589897:K589897 JC589897:JG589897 SY589897:TC589897 ACU589897:ACY589897 AMQ589897:AMU589897 AWM589897:AWQ589897 BGI589897:BGM589897 BQE589897:BQI589897 CAA589897:CAE589897 CJW589897:CKA589897 CTS589897:CTW589897 DDO589897:DDS589897 DNK589897:DNO589897 DXG589897:DXK589897 EHC589897:EHG589897 EQY589897:ERC589897 FAU589897:FAY589897 FKQ589897:FKU589897 FUM589897:FUQ589897 GEI589897:GEM589897 GOE589897:GOI589897 GYA589897:GYE589897 HHW589897:HIA589897 HRS589897:HRW589897 IBO589897:IBS589897 ILK589897:ILO589897 IVG589897:IVK589897 JFC589897:JFG589897 JOY589897:JPC589897 JYU589897:JYY589897 KIQ589897:KIU589897 KSM589897:KSQ589897 LCI589897:LCM589897 LME589897:LMI589897 LWA589897:LWE589897 MFW589897:MGA589897 MPS589897:MPW589897 MZO589897:MZS589897 NJK589897:NJO589897 NTG589897:NTK589897 ODC589897:ODG589897 OMY589897:ONC589897 OWU589897:OWY589897 PGQ589897:PGU589897 PQM589897:PQQ589897 QAI589897:QAM589897 QKE589897:QKI589897 QUA589897:QUE589897 RDW589897:REA589897 RNS589897:RNW589897 RXO589897:RXS589897 SHK589897:SHO589897 SRG589897:SRK589897 TBC589897:TBG589897 TKY589897:TLC589897 TUU589897:TUY589897 UEQ589897:UEU589897 UOM589897:UOQ589897 UYI589897:UYM589897 VIE589897:VII589897 VSA589897:VSE589897 WBW589897:WCA589897 WLS589897:WLW589897 WVO589897:WVS589897 E655362:K655362 JC655362:JG655362 SY655362:TC655362 ACU655362:ACY655362 AMQ655362:AMU655362 AWM655362:AWQ655362 BGI655362:BGM655362 BQE655362:BQI655362 CAA655362:CAE655362 CJW655362:CKA655362 CTS655362:CTW655362 DDO655362:DDS655362 DNK655362:DNO655362 DXG655362:DXK655362 EHC655362:EHG655362 EQY655362:ERC655362 FAU655362:FAY655362 FKQ655362:FKU655362 FUM655362:FUQ655362 GEI655362:GEM655362 GOE655362:GOI655362 GYA655362:GYE655362 HHW655362:HIA655362 HRS655362:HRW655362 IBO655362:IBS655362 ILK655362:ILO655362 IVG655362:IVK655362 JFC655362:JFG655362 JOY655362:JPC655362 JYU655362:JYY655362 KIQ655362:KIU655362 KSM655362:KSQ655362 LCI655362:LCM655362 LME655362:LMI655362 LWA655362:LWE655362 MFW655362:MGA655362 MPS655362:MPW655362 MZO655362:MZS655362 NJK655362:NJO655362 NTG655362:NTK655362 ODC655362:ODG655362 OMY655362:ONC655362 OWU655362:OWY655362 PGQ655362:PGU655362 PQM655362:PQQ655362 QAI655362:QAM655362 QKE655362:QKI655362 QUA655362:QUE655362 RDW655362:REA655362 RNS655362:RNW655362 RXO655362:RXS655362 SHK655362:SHO655362 SRG655362:SRK655362 TBC655362:TBG655362 TKY655362:TLC655362 TUU655362:TUY655362 UEQ655362:UEU655362 UOM655362:UOQ655362 UYI655362:UYM655362 VIE655362:VII655362 VSA655362:VSE655362 WBW655362:WCA655362 WLS655362:WLW655362 WVO655362:WVS655362 E655411:K655411 JC655411:JG655411 SY655411:TC655411 ACU655411:ACY655411 AMQ655411:AMU655411 AWM655411:AWQ655411 BGI655411:BGM655411 BQE655411:BQI655411 CAA655411:CAE655411 CJW655411:CKA655411 CTS655411:CTW655411 DDO655411:DDS655411 DNK655411:DNO655411 DXG655411:DXK655411 EHC655411:EHG655411 EQY655411:ERC655411 FAU655411:FAY655411 FKQ655411:FKU655411 FUM655411:FUQ655411 GEI655411:GEM655411 GOE655411:GOI655411 GYA655411:GYE655411 HHW655411:HIA655411 HRS655411:HRW655411 IBO655411:IBS655411 ILK655411:ILO655411 IVG655411:IVK655411 JFC655411:JFG655411 JOY655411:JPC655411 JYU655411:JYY655411 KIQ655411:KIU655411 KSM655411:KSQ655411 LCI655411:LCM655411 LME655411:LMI655411 LWA655411:LWE655411 MFW655411:MGA655411 MPS655411:MPW655411 MZO655411:MZS655411 NJK655411:NJO655411 NTG655411:NTK655411 ODC655411:ODG655411 OMY655411:ONC655411 OWU655411:OWY655411 PGQ655411:PGU655411 PQM655411:PQQ655411 QAI655411:QAM655411 QKE655411:QKI655411 QUA655411:QUE655411 RDW655411:REA655411 RNS655411:RNW655411 RXO655411:RXS655411 SHK655411:SHO655411 SRG655411:SRK655411 TBC655411:TBG655411 TKY655411:TLC655411 TUU655411:TUY655411 UEQ655411:UEU655411 UOM655411:UOQ655411 UYI655411:UYM655411 VIE655411:VII655411 VSA655411:VSE655411 WBW655411:WCA655411 WLS655411:WLW655411 WVO655411:WVS655411 E655433:K655433 JC655433:JG655433 SY655433:TC655433 ACU655433:ACY655433 AMQ655433:AMU655433 AWM655433:AWQ655433 BGI655433:BGM655433 BQE655433:BQI655433 CAA655433:CAE655433 CJW655433:CKA655433 CTS655433:CTW655433 DDO655433:DDS655433 DNK655433:DNO655433 DXG655433:DXK655433 EHC655433:EHG655433 EQY655433:ERC655433 FAU655433:FAY655433 FKQ655433:FKU655433 FUM655433:FUQ655433 GEI655433:GEM655433 GOE655433:GOI655433 GYA655433:GYE655433 HHW655433:HIA655433 HRS655433:HRW655433 IBO655433:IBS655433 ILK655433:ILO655433 IVG655433:IVK655433 JFC655433:JFG655433 JOY655433:JPC655433 JYU655433:JYY655433 KIQ655433:KIU655433 KSM655433:KSQ655433 LCI655433:LCM655433 LME655433:LMI655433 LWA655433:LWE655433 MFW655433:MGA655433 MPS655433:MPW655433 MZO655433:MZS655433 NJK655433:NJO655433 NTG655433:NTK655433 ODC655433:ODG655433 OMY655433:ONC655433 OWU655433:OWY655433 PGQ655433:PGU655433 PQM655433:PQQ655433 QAI655433:QAM655433 QKE655433:QKI655433 QUA655433:QUE655433 RDW655433:REA655433 RNS655433:RNW655433 RXO655433:RXS655433 SHK655433:SHO655433 SRG655433:SRK655433 TBC655433:TBG655433 TKY655433:TLC655433 TUU655433:TUY655433 UEQ655433:UEU655433 UOM655433:UOQ655433 UYI655433:UYM655433 VIE655433:VII655433 VSA655433:VSE655433 WBW655433:WCA655433 WLS655433:WLW655433 WVO655433:WVS655433 E720898:K720898 JC720898:JG720898 SY720898:TC720898 ACU720898:ACY720898 AMQ720898:AMU720898 AWM720898:AWQ720898 BGI720898:BGM720898 BQE720898:BQI720898 CAA720898:CAE720898 CJW720898:CKA720898 CTS720898:CTW720898 DDO720898:DDS720898 DNK720898:DNO720898 DXG720898:DXK720898 EHC720898:EHG720898 EQY720898:ERC720898 FAU720898:FAY720898 FKQ720898:FKU720898 FUM720898:FUQ720898 GEI720898:GEM720898 GOE720898:GOI720898 GYA720898:GYE720898 HHW720898:HIA720898 HRS720898:HRW720898 IBO720898:IBS720898 ILK720898:ILO720898 IVG720898:IVK720898 JFC720898:JFG720898 JOY720898:JPC720898 JYU720898:JYY720898 KIQ720898:KIU720898 KSM720898:KSQ720898 LCI720898:LCM720898 LME720898:LMI720898 LWA720898:LWE720898 MFW720898:MGA720898 MPS720898:MPW720898 MZO720898:MZS720898 NJK720898:NJO720898 NTG720898:NTK720898 ODC720898:ODG720898 OMY720898:ONC720898 OWU720898:OWY720898 PGQ720898:PGU720898 PQM720898:PQQ720898 QAI720898:QAM720898 QKE720898:QKI720898 QUA720898:QUE720898 RDW720898:REA720898 RNS720898:RNW720898 RXO720898:RXS720898 SHK720898:SHO720898 SRG720898:SRK720898 TBC720898:TBG720898 TKY720898:TLC720898 TUU720898:TUY720898 UEQ720898:UEU720898 UOM720898:UOQ720898 UYI720898:UYM720898 VIE720898:VII720898 VSA720898:VSE720898 WBW720898:WCA720898 WLS720898:WLW720898 WVO720898:WVS720898 E720947:K720947 JC720947:JG720947 SY720947:TC720947 ACU720947:ACY720947 AMQ720947:AMU720947 AWM720947:AWQ720947 BGI720947:BGM720947 BQE720947:BQI720947 CAA720947:CAE720947 CJW720947:CKA720947 CTS720947:CTW720947 DDO720947:DDS720947 DNK720947:DNO720947 DXG720947:DXK720947 EHC720947:EHG720947 EQY720947:ERC720947 FAU720947:FAY720947 FKQ720947:FKU720947 FUM720947:FUQ720947 GEI720947:GEM720947 GOE720947:GOI720947 GYA720947:GYE720947 HHW720947:HIA720947 HRS720947:HRW720947 IBO720947:IBS720947 ILK720947:ILO720947 IVG720947:IVK720947 JFC720947:JFG720947 JOY720947:JPC720947 JYU720947:JYY720947 KIQ720947:KIU720947 KSM720947:KSQ720947 LCI720947:LCM720947 LME720947:LMI720947 LWA720947:LWE720947 MFW720947:MGA720947 MPS720947:MPW720947 MZO720947:MZS720947 NJK720947:NJO720947 NTG720947:NTK720947 ODC720947:ODG720947 OMY720947:ONC720947 OWU720947:OWY720947 PGQ720947:PGU720947 PQM720947:PQQ720947 QAI720947:QAM720947 QKE720947:QKI720947 QUA720947:QUE720947 RDW720947:REA720947 RNS720947:RNW720947 RXO720947:RXS720947 SHK720947:SHO720947 SRG720947:SRK720947 TBC720947:TBG720947 TKY720947:TLC720947 TUU720947:TUY720947 UEQ720947:UEU720947 UOM720947:UOQ720947 UYI720947:UYM720947 VIE720947:VII720947 VSA720947:VSE720947 WBW720947:WCA720947 WLS720947:WLW720947 WVO720947:WVS720947 E720969:K720969 JC720969:JG720969 SY720969:TC720969 ACU720969:ACY720969 AMQ720969:AMU720969 AWM720969:AWQ720969 BGI720969:BGM720969 BQE720969:BQI720969 CAA720969:CAE720969 CJW720969:CKA720969 CTS720969:CTW720969 DDO720969:DDS720969 DNK720969:DNO720969 DXG720969:DXK720969 EHC720969:EHG720969 EQY720969:ERC720969 FAU720969:FAY720969 FKQ720969:FKU720969 FUM720969:FUQ720969 GEI720969:GEM720969 GOE720969:GOI720969 GYA720969:GYE720969 HHW720969:HIA720969 HRS720969:HRW720969 IBO720969:IBS720969 ILK720969:ILO720969 IVG720969:IVK720969 JFC720969:JFG720969 JOY720969:JPC720969 JYU720969:JYY720969 KIQ720969:KIU720969 KSM720969:KSQ720969 LCI720969:LCM720969 LME720969:LMI720969 LWA720969:LWE720969 MFW720969:MGA720969 MPS720969:MPW720969 MZO720969:MZS720969 NJK720969:NJO720969 NTG720969:NTK720969 ODC720969:ODG720969 OMY720969:ONC720969 OWU720969:OWY720969 PGQ720969:PGU720969 PQM720969:PQQ720969 QAI720969:QAM720969 QKE720969:QKI720969 QUA720969:QUE720969 RDW720969:REA720969 RNS720969:RNW720969 RXO720969:RXS720969 SHK720969:SHO720969 SRG720969:SRK720969 TBC720969:TBG720969 TKY720969:TLC720969 TUU720969:TUY720969 UEQ720969:UEU720969 UOM720969:UOQ720969 UYI720969:UYM720969 VIE720969:VII720969 VSA720969:VSE720969 WBW720969:WCA720969 WLS720969:WLW720969 WVO720969:WVS720969 E786434:K786434 JC786434:JG786434 SY786434:TC786434 ACU786434:ACY786434 AMQ786434:AMU786434 AWM786434:AWQ786434 BGI786434:BGM786434 BQE786434:BQI786434 CAA786434:CAE786434 CJW786434:CKA786434 CTS786434:CTW786434 DDO786434:DDS786434 DNK786434:DNO786434 DXG786434:DXK786434 EHC786434:EHG786434 EQY786434:ERC786434 FAU786434:FAY786434 FKQ786434:FKU786434 FUM786434:FUQ786434 GEI786434:GEM786434 GOE786434:GOI786434 GYA786434:GYE786434 HHW786434:HIA786434 HRS786434:HRW786434 IBO786434:IBS786434 ILK786434:ILO786434 IVG786434:IVK786434 JFC786434:JFG786434 JOY786434:JPC786434 JYU786434:JYY786434 KIQ786434:KIU786434 KSM786434:KSQ786434 LCI786434:LCM786434 LME786434:LMI786434 LWA786434:LWE786434 MFW786434:MGA786434 MPS786434:MPW786434 MZO786434:MZS786434 NJK786434:NJO786434 NTG786434:NTK786434 ODC786434:ODG786434 OMY786434:ONC786434 OWU786434:OWY786434 PGQ786434:PGU786434 PQM786434:PQQ786434 QAI786434:QAM786434 QKE786434:QKI786434 QUA786434:QUE786434 RDW786434:REA786434 RNS786434:RNW786434 RXO786434:RXS786434 SHK786434:SHO786434 SRG786434:SRK786434 TBC786434:TBG786434 TKY786434:TLC786434 TUU786434:TUY786434 UEQ786434:UEU786434 UOM786434:UOQ786434 UYI786434:UYM786434 VIE786434:VII786434 VSA786434:VSE786434 WBW786434:WCA786434 WLS786434:WLW786434 WVO786434:WVS786434 E786483:K786483 JC786483:JG786483 SY786483:TC786483 ACU786483:ACY786483 AMQ786483:AMU786483 AWM786483:AWQ786483 BGI786483:BGM786483 BQE786483:BQI786483 CAA786483:CAE786483 CJW786483:CKA786483 CTS786483:CTW786483 DDO786483:DDS786483 DNK786483:DNO786483 DXG786483:DXK786483 EHC786483:EHG786483 EQY786483:ERC786483 FAU786483:FAY786483 FKQ786483:FKU786483 FUM786483:FUQ786483 GEI786483:GEM786483 GOE786483:GOI786483 GYA786483:GYE786483 HHW786483:HIA786483 HRS786483:HRW786483 IBO786483:IBS786483 ILK786483:ILO786483 IVG786483:IVK786483 JFC786483:JFG786483 JOY786483:JPC786483 JYU786483:JYY786483 KIQ786483:KIU786483 KSM786483:KSQ786483 LCI786483:LCM786483 LME786483:LMI786483 LWA786483:LWE786483 MFW786483:MGA786483 MPS786483:MPW786483 MZO786483:MZS786483 NJK786483:NJO786483 NTG786483:NTK786483 ODC786483:ODG786483 OMY786483:ONC786483 OWU786483:OWY786483 PGQ786483:PGU786483 PQM786483:PQQ786483 QAI786483:QAM786483 QKE786483:QKI786483 QUA786483:QUE786483 RDW786483:REA786483 RNS786483:RNW786483 RXO786483:RXS786483 SHK786483:SHO786483 SRG786483:SRK786483 TBC786483:TBG786483 TKY786483:TLC786483 TUU786483:TUY786483 UEQ786483:UEU786483 UOM786483:UOQ786483 UYI786483:UYM786483 VIE786483:VII786483 VSA786483:VSE786483 WBW786483:WCA786483 WLS786483:WLW786483 WVO786483:WVS786483 E786505:K786505 JC786505:JG786505 SY786505:TC786505 ACU786505:ACY786505 AMQ786505:AMU786505 AWM786505:AWQ786505 BGI786505:BGM786505 BQE786505:BQI786505 CAA786505:CAE786505 CJW786505:CKA786505 CTS786505:CTW786505 DDO786505:DDS786505 DNK786505:DNO786505 DXG786505:DXK786505 EHC786505:EHG786505 EQY786505:ERC786505 FAU786505:FAY786505 FKQ786505:FKU786505 FUM786505:FUQ786505 GEI786505:GEM786505 GOE786505:GOI786505 GYA786505:GYE786505 HHW786505:HIA786505 HRS786505:HRW786505 IBO786505:IBS786505 ILK786505:ILO786505 IVG786505:IVK786505 JFC786505:JFG786505 JOY786505:JPC786505 JYU786505:JYY786505 KIQ786505:KIU786505 KSM786505:KSQ786505 LCI786505:LCM786505 LME786505:LMI786505 LWA786505:LWE786505 MFW786505:MGA786505 MPS786505:MPW786505 MZO786505:MZS786505 NJK786505:NJO786505 NTG786505:NTK786505 ODC786505:ODG786505 OMY786505:ONC786505 OWU786505:OWY786505 PGQ786505:PGU786505 PQM786505:PQQ786505 QAI786505:QAM786505 QKE786505:QKI786505 QUA786505:QUE786505 RDW786505:REA786505 RNS786505:RNW786505 RXO786505:RXS786505 SHK786505:SHO786505 SRG786505:SRK786505 TBC786505:TBG786505 TKY786505:TLC786505 TUU786505:TUY786505 UEQ786505:UEU786505 UOM786505:UOQ786505 UYI786505:UYM786505 VIE786505:VII786505 VSA786505:VSE786505 WBW786505:WCA786505 WLS786505:WLW786505 WVO786505:WVS786505 E851970:K851970 JC851970:JG851970 SY851970:TC851970 ACU851970:ACY851970 AMQ851970:AMU851970 AWM851970:AWQ851970 BGI851970:BGM851970 BQE851970:BQI851970 CAA851970:CAE851970 CJW851970:CKA851970 CTS851970:CTW851970 DDO851970:DDS851970 DNK851970:DNO851970 DXG851970:DXK851970 EHC851970:EHG851970 EQY851970:ERC851970 FAU851970:FAY851970 FKQ851970:FKU851970 FUM851970:FUQ851970 GEI851970:GEM851970 GOE851970:GOI851970 GYA851970:GYE851970 HHW851970:HIA851970 HRS851970:HRW851970 IBO851970:IBS851970 ILK851970:ILO851970 IVG851970:IVK851970 JFC851970:JFG851970 JOY851970:JPC851970 JYU851970:JYY851970 KIQ851970:KIU851970 KSM851970:KSQ851970 LCI851970:LCM851970 LME851970:LMI851970 LWA851970:LWE851970 MFW851970:MGA851970 MPS851970:MPW851970 MZO851970:MZS851970 NJK851970:NJO851970 NTG851970:NTK851970 ODC851970:ODG851970 OMY851970:ONC851970 OWU851970:OWY851970 PGQ851970:PGU851970 PQM851970:PQQ851970 QAI851970:QAM851970 QKE851970:QKI851970 QUA851970:QUE851970 RDW851970:REA851970 RNS851970:RNW851970 RXO851970:RXS851970 SHK851970:SHO851970 SRG851970:SRK851970 TBC851970:TBG851970 TKY851970:TLC851970 TUU851970:TUY851970 UEQ851970:UEU851970 UOM851970:UOQ851970 UYI851970:UYM851970 VIE851970:VII851970 VSA851970:VSE851970 WBW851970:WCA851970 WLS851970:WLW851970 WVO851970:WVS851970 E852019:K852019 JC852019:JG852019 SY852019:TC852019 ACU852019:ACY852019 AMQ852019:AMU852019 AWM852019:AWQ852019 BGI852019:BGM852019 BQE852019:BQI852019 CAA852019:CAE852019 CJW852019:CKA852019 CTS852019:CTW852019 DDO852019:DDS852019 DNK852019:DNO852019 DXG852019:DXK852019 EHC852019:EHG852019 EQY852019:ERC852019 FAU852019:FAY852019 FKQ852019:FKU852019 FUM852019:FUQ852019 GEI852019:GEM852019 GOE852019:GOI852019 GYA852019:GYE852019 HHW852019:HIA852019 HRS852019:HRW852019 IBO852019:IBS852019 ILK852019:ILO852019 IVG852019:IVK852019 JFC852019:JFG852019 JOY852019:JPC852019 JYU852019:JYY852019 KIQ852019:KIU852019 KSM852019:KSQ852019 LCI852019:LCM852019 LME852019:LMI852019 LWA852019:LWE852019 MFW852019:MGA852019 MPS852019:MPW852019 MZO852019:MZS852019 NJK852019:NJO852019 NTG852019:NTK852019 ODC852019:ODG852019 OMY852019:ONC852019 OWU852019:OWY852019 PGQ852019:PGU852019 PQM852019:PQQ852019 QAI852019:QAM852019 QKE852019:QKI852019 QUA852019:QUE852019 RDW852019:REA852019 RNS852019:RNW852019 RXO852019:RXS852019 SHK852019:SHO852019 SRG852019:SRK852019 TBC852019:TBG852019 TKY852019:TLC852019 TUU852019:TUY852019 UEQ852019:UEU852019 UOM852019:UOQ852019 UYI852019:UYM852019 VIE852019:VII852019 VSA852019:VSE852019 WBW852019:WCA852019 WLS852019:WLW852019 WVO852019:WVS852019 E852041:K852041 JC852041:JG852041 SY852041:TC852041 ACU852041:ACY852041 AMQ852041:AMU852041 AWM852041:AWQ852041 BGI852041:BGM852041 BQE852041:BQI852041 CAA852041:CAE852041 CJW852041:CKA852041 CTS852041:CTW852041 DDO852041:DDS852041 DNK852041:DNO852041 DXG852041:DXK852041 EHC852041:EHG852041 EQY852041:ERC852041 FAU852041:FAY852041 FKQ852041:FKU852041 FUM852041:FUQ852041 GEI852041:GEM852041 GOE852041:GOI852041 GYA852041:GYE852041 HHW852041:HIA852041 HRS852041:HRW852041 IBO852041:IBS852041 ILK852041:ILO852041 IVG852041:IVK852041 JFC852041:JFG852041 JOY852041:JPC852041 JYU852041:JYY852041 KIQ852041:KIU852041 KSM852041:KSQ852041 LCI852041:LCM852041 LME852041:LMI852041 LWA852041:LWE852041 MFW852041:MGA852041 MPS852041:MPW852041 MZO852041:MZS852041 NJK852041:NJO852041 NTG852041:NTK852041 ODC852041:ODG852041 OMY852041:ONC852041 OWU852041:OWY852041 PGQ852041:PGU852041 PQM852041:PQQ852041 QAI852041:QAM852041 QKE852041:QKI852041 QUA852041:QUE852041 RDW852041:REA852041 RNS852041:RNW852041 RXO852041:RXS852041 SHK852041:SHO852041 SRG852041:SRK852041 TBC852041:TBG852041 TKY852041:TLC852041 TUU852041:TUY852041 UEQ852041:UEU852041 UOM852041:UOQ852041 UYI852041:UYM852041 VIE852041:VII852041 VSA852041:VSE852041 WBW852041:WCA852041 WLS852041:WLW852041 WVO852041:WVS852041 E917506:K917506 JC917506:JG917506 SY917506:TC917506 ACU917506:ACY917506 AMQ917506:AMU917506 AWM917506:AWQ917506 BGI917506:BGM917506 BQE917506:BQI917506 CAA917506:CAE917506 CJW917506:CKA917506 CTS917506:CTW917506 DDO917506:DDS917506 DNK917506:DNO917506 DXG917506:DXK917506 EHC917506:EHG917506 EQY917506:ERC917506 FAU917506:FAY917506 FKQ917506:FKU917506 FUM917506:FUQ917506 GEI917506:GEM917506 GOE917506:GOI917506 GYA917506:GYE917506 HHW917506:HIA917506 HRS917506:HRW917506 IBO917506:IBS917506 ILK917506:ILO917506 IVG917506:IVK917506 JFC917506:JFG917506 JOY917506:JPC917506 JYU917506:JYY917506 KIQ917506:KIU917506 KSM917506:KSQ917506 LCI917506:LCM917506 LME917506:LMI917506 LWA917506:LWE917506 MFW917506:MGA917506 MPS917506:MPW917506 MZO917506:MZS917506 NJK917506:NJO917506 NTG917506:NTK917506 ODC917506:ODG917506 OMY917506:ONC917506 OWU917506:OWY917506 PGQ917506:PGU917506 PQM917506:PQQ917506 QAI917506:QAM917506 QKE917506:QKI917506 QUA917506:QUE917506 RDW917506:REA917506 RNS917506:RNW917506 RXO917506:RXS917506 SHK917506:SHO917506 SRG917506:SRK917506 TBC917506:TBG917506 TKY917506:TLC917506 TUU917506:TUY917506 UEQ917506:UEU917506 UOM917506:UOQ917506 UYI917506:UYM917506 VIE917506:VII917506 VSA917506:VSE917506 WBW917506:WCA917506 WLS917506:WLW917506 WVO917506:WVS917506 E917555:K917555 JC917555:JG917555 SY917555:TC917555 ACU917555:ACY917555 AMQ917555:AMU917555 AWM917555:AWQ917555 BGI917555:BGM917555 BQE917555:BQI917555 CAA917555:CAE917555 CJW917555:CKA917555 CTS917555:CTW917555 DDO917555:DDS917555 DNK917555:DNO917555 DXG917555:DXK917555 EHC917555:EHG917555 EQY917555:ERC917555 FAU917555:FAY917555 FKQ917555:FKU917555 FUM917555:FUQ917555 GEI917555:GEM917555 GOE917555:GOI917555 GYA917555:GYE917555 HHW917555:HIA917555 HRS917555:HRW917555 IBO917555:IBS917555 ILK917555:ILO917555 IVG917555:IVK917555 JFC917555:JFG917555 JOY917555:JPC917555 JYU917555:JYY917555 KIQ917555:KIU917555 KSM917555:KSQ917555 LCI917555:LCM917555 LME917555:LMI917555 LWA917555:LWE917555 MFW917555:MGA917555 MPS917555:MPW917555 MZO917555:MZS917555 NJK917555:NJO917555 NTG917555:NTK917555 ODC917555:ODG917555 OMY917555:ONC917555 OWU917555:OWY917555 PGQ917555:PGU917555 PQM917555:PQQ917555 QAI917555:QAM917555 QKE917555:QKI917555 QUA917555:QUE917555 RDW917555:REA917555 RNS917555:RNW917555 RXO917555:RXS917555 SHK917555:SHO917555 SRG917555:SRK917555 TBC917555:TBG917555 TKY917555:TLC917555 TUU917555:TUY917555 UEQ917555:UEU917555 UOM917555:UOQ917555 UYI917555:UYM917555 VIE917555:VII917555 VSA917555:VSE917555 WBW917555:WCA917555 WLS917555:WLW917555 WVO917555:WVS917555 E917577:K917577 JC917577:JG917577 SY917577:TC917577 ACU917577:ACY917577 AMQ917577:AMU917577 AWM917577:AWQ917577 BGI917577:BGM917577 BQE917577:BQI917577 CAA917577:CAE917577 CJW917577:CKA917577 CTS917577:CTW917577 DDO917577:DDS917577 DNK917577:DNO917577 DXG917577:DXK917577 EHC917577:EHG917577 EQY917577:ERC917577 FAU917577:FAY917577 FKQ917577:FKU917577 FUM917577:FUQ917577 GEI917577:GEM917577 GOE917577:GOI917577 GYA917577:GYE917577 HHW917577:HIA917577 HRS917577:HRW917577 IBO917577:IBS917577 ILK917577:ILO917577 IVG917577:IVK917577 JFC917577:JFG917577 JOY917577:JPC917577 JYU917577:JYY917577 KIQ917577:KIU917577 KSM917577:KSQ917577 LCI917577:LCM917577 LME917577:LMI917577 LWA917577:LWE917577 MFW917577:MGA917577 MPS917577:MPW917577 MZO917577:MZS917577 NJK917577:NJO917577 NTG917577:NTK917577 ODC917577:ODG917577 OMY917577:ONC917577 OWU917577:OWY917577 PGQ917577:PGU917577 PQM917577:PQQ917577 QAI917577:QAM917577 QKE917577:QKI917577 QUA917577:QUE917577 RDW917577:REA917577 RNS917577:RNW917577 RXO917577:RXS917577 SHK917577:SHO917577 SRG917577:SRK917577 TBC917577:TBG917577 TKY917577:TLC917577 TUU917577:TUY917577 UEQ917577:UEU917577 UOM917577:UOQ917577 UYI917577:UYM917577 VIE917577:VII917577 VSA917577:VSE917577 WBW917577:WCA917577 WLS917577:WLW917577 WVO917577:WVS917577 E983042:K983042 JC983042:JG983042 SY983042:TC983042 ACU983042:ACY983042 AMQ983042:AMU983042 AWM983042:AWQ983042 BGI983042:BGM983042 BQE983042:BQI983042 CAA983042:CAE983042 CJW983042:CKA983042 CTS983042:CTW983042 DDO983042:DDS983042 DNK983042:DNO983042 DXG983042:DXK983042 EHC983042:EHG983042 EQY983042:ERC983042 FAU983042:FAY983042 FKQ983042:FKU983042 FUM983042:FUQ983042 GEI983042:GEM983042 GOE983042:GOI983042 GYA983042:GYE983042 HHW983042:HIA983042 HRS983042:HRW983042 IBO983042:IBS983042 ILK983042:ILO983042 IVG983042:IVK983042 JFC983042:JFG983042 JOY983042:JPC983042 JYU983042:JYY983042 KIQ983042:KIU983042 KSM983042:KSQ983042 LCI983042:LCM983042 LME983042:LMI983042 LWA983042:LWE983042 MFW983042:MGA983042 MPS983042:MPW983042 MZO983042:MZS983042 NJK983042:NJO983042 NTG983042:NTK983042 ODC983042:ODG983042 OMY983042:ONC983042 OWU983042:OWY983042 PGQ983042:PGU983042 PQM983042:PQQ983042 QAI983042:QAM983042 QKE983042:QKI983042 QUA983042:QUE983042 RDW983042:REA983042 RNS983042:RNW983042 RXO983042:RXS983042 SHK983042:SHO983042 SRG983042:SRK983042 TBC983042:TBG983042 TKY983042:TLC983042 TUU983042:TUY983042 UEQ983042:UEU983042 UOM983042:UOQ983042 UYI983042:UYM983042 VIE983042:VII983042 VSA983042:VSE983042 WBW983042:WCA983042 WLS983042:WLW983042 WVO983042:WVS983042 E983091:K983091 JC983091:JG983091 SY983091:TC983091 ACU983091:ACY983091 AMQ983091:AMU983091 AWM983091:AWQ983091 BGI983091:BGM983091 BQE983091:BQI983091 CAA983091:CAE983091 CJW983091:CKA983091 CTS983091:CTW983091 DDO983091:DDS983091 DNK983091:DNO983091 DXG983091:DXK983091 EHC983091:EHG983091 EQY983091:ERC983091 FAU983091:FAY983091 FKQ983091:FKU983091 FUM983091:FUQ983091 GEI983091:GEM983091 GOE983091:GOI983091 GYA983091:GYE983091 HHW983091:HIA983091 HRS983091:HRW983091 IBO983091:IBS983091 ILK983091:ILO983091 IVG983091:IVK983091 JFC983091:JFG983091 JOY983091:JPC983091 JYU983091:JYY983091 KIQ983091:KIU983091 KSM983091:KSQ983091 LCI983091:LCM983091 LME983091:LMI983091 LWA983091:LWE983091 MFW983091:MGA983091 MPS983091:MPW983091 MZO983091:MZS983091 NJK983091:NJO983091 NTG983091:NTK983091 ODC983091:ODG983091 OMY983091:ONC983091 OWU983091:OWY983091 PGQ983091:PGU983091 PQM983091:PQQ983091 QAI983091:QAM983091 QKE983091:QKI983091 QUA983091:QUE983091 RDW983091:REA983091 RNS983091:RNW983091 RXO983091:RXS983091 SHK983091:SHO983091 SRG983091:SRK983091 TBC983091:TBG983091 TKY983091:TLC983091 TUU983091:TUY983091 UEQ983091:UEU983091 UOM983091:UOQ983091 UYI983091:UYM983091 VIE983091:VII983091 VSA983091:VSE983091 WBW983091:WCA983091 WLS983091:WLW983091 WVO983091:WVS983091 E983113:K983113 JC983113:JG983113 SY983113:TC983113 ACU983113:ACY983113 AMQ983113:AMU983113 AWM983113:AWQ983113 BGI983113:BGM983113 BQE983113:BQI983113 CAA983113:CAE983113 CJW983113:CKA983113 CTS983113:CTW983113 DDO983113:DDS983113 DNK983113:DNO983113 DXG983113:DXK983113 EHC983113:EHG983113 EQY983113:ERC983113 FAU983113:FAY983113 FKQ983113:FKU983113 FUM983113:FUQ983113 GEI983113:GEM983113 GOE983113:GOI983113 GYA983113:GYE983113 HHW983113:HIA983113 HRS983113:HRW983113 IBO983113:IBS983113 ILK983113:ILO983113 IVG983113:IVK983113 JFC983113:JFG983113 JOY983113:JPC983113 JYU983113:JYY983113 KIQ983113:KIU983113 KSM983113:KSQ983113 LCI983113:LCM983113 LME983113:LMI983113 LWA983113:LWE983113 MFW983113:MGA983113 MPS983113:MPW983113 MZO983113:MZS983113 NJK983113:NJO983113 NTG983113:NTK983113 ODC983113:ODG983113 OMY983113:ONC983113 OWU983113:OWY983113 PGQ983113:PGU983113 PQM983113:PQQ983113 QAI983113:QAM983113 QKE983113:QKI983113 QUA983113:QUE983113 RDW983113:REA983113 RNS983113:RNW983113 RXO983113:RXS983113 SHK983113:SHO983113 SRG983113:SRK983113 TBC983113:TBG983113 TKY983113:TLC983113 TUU983113:TUY983113 UEQ983113:UEU983113 UOM983113:UOQ983113 UYI983113:UYM983113 VIE983113:VII983113 VSA983113:VSE983113 WBW983113:WCA983113 WLS983113:WLW983113 WVO983113:WVS983113 K55:K78 E8:F14 E17:F19 E35:F37 E65:F67 E21:F33 E39:F43 E69:F73 E45:F47 E61:F62 E76:F77 E65540:K65545 E262148:K262153 E458756:K458761 E655364:K655369 E851972:K851977 E65548:K65550 E65578:K65580 E65599:K65601 E196639:K196641 E262156:K262158 E262186:K262188 E262207:K262209 E393247:K393249 E458764:K458766 E458794:K458796 E458815:K458817 E589855:K589857 E655372:K655374 E655402:K655404 E655423:K655425 E786463:K786465 E851980:K851982 E852010:K852012 E852031:K852033 E983071:K983073 E65552:K65555 E131088:K131091 E196624:K196627 E262160:K262163 E327696:K327699 E393232:K393235 E458768:K458771 E524304:K524307 E589840:K589843 E655376:K655379 E720912:K720915 E786448:K786451 E851984:K851987 E917520:K917523 E983056:K983059 E65557:K65565 E655381:K655389 E65567:K65569 E131084:K131086 E131114:K131116 E131135:K131137 E262175:K262177 E327692:K327694 E327722:K327724 E327743:K327745 E458783:K458785 E524300:K524302 E524330:K524332 E524351:K524353 E655391:K655393 E720908:K720910 E720938:K720940 E720959:K720961 E851999:K852001 E917516:K917518 E917546:K917548 E917567:K917569 E65571:K65576 E262179:K262184 E458787:K458792 E655395:K655400 E852003:K852008 E65595:K65596 E131131:K131132 E196667:K196668 E262203:K262204 E327739:K327740 E393275:K393276 E458811:K458812 E524347:K524348 E589883:K589884 E655419:K655420 E720955:K720956 E786491:K786492 E852027:K852028 E917563:K917564 E983099:K983100 E65603:K65607 E393283:K393287 E720963:K720967 E65612:K65613 E131148:K131149 E196684:K196685 E262220:K262221 E327756:K327757 E393292:K393293 E458828:K458829 E524364:K524365 E589900:K589901 E655436:K655437 E720972:K720973 E786508:K786509 E852044:K852045 E917580:K917581 E983116:K983117 E131076:K131081 E327684:K327689 E524292:K524297 E720900:K720905 E917508:K917513 E131093:K131101 E720917:K720925 E131103:K131105 E196620:K196622 E196650:K196652 E196671:K196673 E327711:K327713 E393228:K393230 E393258:K393260 E393279:K393281 E524319:K524321 E589836:K589838 E589866:K589868 E589887:K589889 E720927:K720929 E786444:K786446 E786474:K786476 E786495:K786497 E917535:K917537 E983052:K983054 E983082:K983084 E983103:K983105 E131107:K131112 E327715:K327720 E524323:K524328 E720931:K720936 E917539:K917544 E131139:K131143 E458819:K458823 E786499:K786503 E196612:K196617 E393220:K393225 E589828:K589833 E786436:K786441 E983044:K983049 E196629:K196637 E786453:K786461 E196643:K196648 E393251:K393256 E589859:K589864 E786467:K786472 E983075:K983080 E196675:K196679 E524355:K524359 E852035:K852039 E262165:K262173 E851989:K851997 E262211:K262215 E589891:K589895 E917571:K917575 E327701:K327709 E917525:K917533 E327747:K327751 E655427:K655431 E983107:K983111 E393237:K393245 E983061:K983069 E458773:K458781 E524309:K524317 E589845:K589853 G7:K54 G55:J77 JC8:JG14 BGI8:BGM14 DDO8:DDS14 FAU8:FAY14 GYA8:GYE14 IVG8:IVK14 KSM8:KSQ14 MPS8:MPW14 OMY8:ONC14 QKE8:QKI14 SHK8:SHO14 UEQ8:UEU14 WBW8:WCA14 JC17:JG19 BGI17:BGM19 DDO17:DDS19 FAU17:FAY19 GYA17:GYE19 IVG17:IVK19 KSM17:KSQ19 MPS17:MPW19 OMY17:ONC19 QKE17:QKI19 SHK17:SHO19 UEQ17:UEU19 WBW17:WCA19 JC35:JG37 BGI35:BGM37 DDO35:DDS37 FAU35:FAY37 GYA35:GYE37 IVG35:IVK37 KSM35:KSQ37 MPS35:MPW37 OMY35:ONC37 QKE35:QKI37 SHK35:SHO37 UEQ35:UEU37 WBW35:WCA37 JC65:JG67 BGI65:BGM67 DDO65:DDS67 FAU65:FAY67 GYA65:GYE67 IVG65:IVK67 KSM65:KSQ67 MPS65:MPW67 OMY65:ONC67 QKE65:QKI67 SHK65:SHO67 UEQ65:UEU67 WBW65:WCA67 JC65567:JG65569 BGI65567:BGM65569 DDO65567:DDS65569 FAU65567:FAY65569 GYA65567:GYE65569 IVG65567:IVK65569 KSM65567:KSQ65569 MPS65567:MPW65569 OMY65567:ONC65569 QKE65567:QKI65569 SHK65567:SHO65569 UEQ65567:UEU65569 WBW65567:WCA65569 JC131084:JG131086 BGI131084:BGM131086 DDO131084:DDS131086 FAU131084:FAY131086 GYA131084:GYE131086 IVG131084:IVK131086 KSM131084:KSQ131086 MPS131084:MPW131086 OMY131084:ONC131086 QKE131084:QKI131086 SHK131084:SHO131086 UEQ131084:UEU131086 WBW131084:WCA131086 JC131114:JG131116 BGI131114:BGM131116 DDO131114:DDS131116 FAU131114:FAY131116 GYA131114:GYE131116 IVG131114:IVK131116 KSM131114:KSQ131116 MPS131114:MPW131116 OMY131114:ONC131116 QKE131114:QKI131116 SHK131114:SHO131116 UEQ131114:UEU131116 WBW131114:WCA131116 JC131135:JG131137 BGI131135:BGM131137 DDO131135:DDS131137 FAU131135:FAY131137 GYA131135:GYE131137 IVG131135:IVK131137 KSM131135:KSQ131137 MPS131135:MPW131137 OMY131135:ONC131137 QKE131135:QKI131137 SHK131135:SHO131137 UEQ131135:UEU131137 WBW131135:WCA131137 JC262175:JG262177 BGI262175:BGM262177 DDO262175:DDS262177 FAU262175:FAY262177 GYA262175:GYE262177 IVG262175:IVK262177 KSM262175:KSQ262177 MPS262175:MPW262177 OMY262175:ONC262177 QKE262175:QKI262177 SHK262175:SHO262177 UEQ262175:UEU262177 WBW262175:WCA262177 JC327692:JG327694 BGI327692:BGM327694 DDO327692:DDS327694 FAU327692:FAY327694 GYA327692:GYE327694 IVG327692:IVK327694 KSM327692:KSQ327694 MPS327692:MPW327694 OMY327692:ONC327694 QKE327692:QKI327694 SHK327692:SHO327694 UEQ327692:UEU327694 WBW327692:WCA327694 JC327722:JG327724 BGI327722:BGM327724 DDO327722:DDS327724 FAU327722:FAY327724 GYA327722:GYE327724 IVG327722:IVK327724 KSM327722:KSQ327724 MPS327722:MPW327724 OMY327722:ONC327724 QKE327722:QKI327724 SHK327722:SHO327724 UEQ327722:UEU327724 WBW327722:WCA327724 JC327743:JG327745 BGI327743:BGM327745 DDO327743:DDS327745 FAU327743:FAY327745 GYA327743:GYE327745 IVG327743:IVK327745 KSM327743:KSQ327745 MPS327743:MPW327745 OMY327743:ONC327745 QKE327743:QKI327745 SHK327743:SHO327745 UEQ327743:UEU327745 WBW327743:WCA327745 JC458783:JG458785 BGI458783:BGM458785 DDO458783:DDS458785 FAU458783:FAY458785 GYA458783:GYE458785 IVG458783:IVK458785 KSM458783:KSQ458785 MPS458783:MPW458785 OMY458783:ONC458785 QKE458783:QKI458785 SHK458783:SHO458785 UEQ458783:UEU458785 WBW458783:WCA458785 JC524300:JG524302 BGI524300:BGM524302 DDO524300:DDS524302 FAU524300:FAY524302 GYA524300:GYE524302 IVG524300:IVK524302 KSM524300:KSQ524302 MPS524300:MPW524302 OMY524300:ONC524302 QKE524300:QKI524302 SHK524300:SHO524302 UEQ524300:UEU524302 WBW524300:WCA524302 JC524330:JG524332 BGI524330:BGM524332 DDO524330:DDS524332 FAU524330:FAY524332 GYA524330:GYE524332 IVG524330:IVK524332 KSM524330:KSQ524332 MPS524330:MPW524332 OMY524330:ONC524332 QKE524330:QKI524332 SHK524330:SHO524332 UEQ524330:UEU524332 WBW524330:WCA524332 JC524351:JG524353 BGI524351:BGM524353 DDO524351:DDS524353 FAU524351:FAY524353 GYA524351:GYE524353 IVG524351:IVK524353 KSM524351:KSQ524353 MPS524351:MPW524353 OMY524351:ONC524353 QKE524351:QKI524353 SHK524351:SHO524353 UEQ524351:UEU524353 WBW524351:WCA524353 JC655391:JG655393 BGI655391:BGM655393 DDO655391:DDS655393 FAU655391:FAY655393 GYA655391:GYE655393 IVG655391:IVK655393 KSM655391:KSQ655393 MPS655391:MPW655393 OMY655391:ONC655393 QKE655391:QKI655393 SHK655391:SHO655393 UEQ655391:UEU655393 WBW655391:WCA655393 JC720908:JG720910 BGI720908:BGM720910 DDO720908:DDS720910 FAU720908:FAY720910 GYA720908:GYE720910 IVG720908:IVK720910 KSM720908:KSQ720910 MPS720908:MPW720910 OMY720908:ONC720910 QKE720908:QKI720910 SHK720908:SHO720910 UEQ720908:UEU720910 WBW720908:WCA720910 JC720938:JG720940 BGI720938:BGM720940 DDO720938:DDS720940 FAU720938:FAY720940 GYA720938:GYE720940 IVG720938:IVK720940 KSM720938:KSQ720940 MPS720938:MPW720940 OMY720938:ONC720940 QKE720938:QKI720940 SHK720938:SHO720940 UEQ720938:UEU720940 WBW720938:WCA720940 JC720959:JG720961 BGI720959:BGM720961 DDO720959:DDS720961 FAU720959:FAY720961 GYA720959:GYE720961 IVG720959:IVK720961 KSM720959:KSQ720961 MPS720959:MPW720961 OMY720959:ONC720961 QKE720959:QKI720961 SHK720959:SHO720961 UEQ720959:UEU720961 WBW720959:WCA720961 JC851999:JG852001 BGI851999:BGM852001 DDO851999:DDS852001 FAU851999:FAY852001 GYA851999:GYE852001 IVG851999:IVK852001 KSM851999:KSQ852001 MPS851999:MPW852001 OMY851999:ONC852001 QKE851999:QKI852001 SHK851999:SHO852001 UEQ851999:UEU852001 WBW851999:WCA852001 JC917516:JG917518 BGI917516:BGM917518 DDO917516:DDS917518 FAU917516:FAY917518 GYA917516:GYE917518 IVG917516:IVK917518 KSM917516:KSQ917518 MPS917516:MPW917518 OMY917516:ONC917518 QKE917516:QKI917518 SHK917516:SHO917518 UEQ917516:UEU917518 WBW917516:WCA917518 JC917546:JG917548 BGI917546:BGM917548 DDO917546:DDS917548 FAU917546:FAY917548 GYA917546:GYE917548 IVG917546:IVK917548 KSM917546:KSQ917548 MPS917546:MPW917548 OMY917546:ONC917548 QKE917546:QKI917548 SHK917546:SHO917548 UEQ917546:UEU917548 WBW917546:WCA917548 JC917567:JG917569 BGI917567:BGM917569 DDO917567:DDS917569 FAU917567:FAY917569 GYA917567:GYE917569 IVG917567:IVK917569 KSM917567:KSQ917569 MPS917567:MPW917569 OMY917567:ONC917569 QKE917567:QKI917569 SHK917567:SHO917569 UEQ917567:UEU917569 WBW917567:WCA917569 JC21:JG33 BGI21:BGM33 DDO21:DDS33 FAU21:FAY33 GYA21:GYE33 IVG21:IVK33 KSM21:KSQ33 MPS21:MPW33 OMY21:ONC33 QKE21:QKI33 SHK21:SHO33 UEQ21:UEU33 WBW21:WCA33 JC39:JG43 BGI39:BGM43 DDO39:DDS43 FAU39:FAY43 GYA39:GYE43 IVG39:IVK43 KSM39:KSQ43 MPS39:MPW43 OMY39:ONC43 QKE39:QKI43 SHK39:SHO43 UEQ39:UEU43 WBW39:WCA43 JC69:JG73 BGI69:BGM73 DDO69:DDS73 FAU69:FAY73 GYA69:GYE73 IVG69:IVK73 KSM69:KSQ73 MPS69:MPW73 OMY69:ONC73 QKE69:QKI73 SHK69:SHO73 UEQ69:UEU73 WBW69:WCA73 JC131139:JG131143 BGI131139:BGM131143 DDO131139:DDS131143 FAU131139:FAY131143 GYA131139:GYE131143 IVG131139:IVK131143 KSM131139:KSQ131143 MPS131139:MPW131143 OMY131139:ONC131143 QKE131139:QKI131143 SHK131139:SHO131143 UEQ131139:UEU131143 WBW131139:WCA131143 JC458819:JG458823 BGI458819:BGM458823 DDO458819:DDS458823 FAU458819:FAY458823 GYA458819:GYE458823 IVG458819:IVK458823 KSM458819:KSQ458823 MPS458819:MPW458823 OMY458819:ONC458823 QKE458819:QKI458823 SHK458819:SHO458823 UEQ458819:UEU458823 WBW458819:WCA458823 JC786499:JG786503 BGI786499:BGM786503 DDO786499:DDS786503 FAU786499:FAY786503 GYA786499:GYE786503 IVG786499:IVK786503 KSM786499:KSQ786503 MPS786499:MPW786503 OMY786499:ONC786503 QKE786499:QKI786503 SHK786499:SHO786503 UEQ786499:UEU786503 WBW786499:WCA786503 JC45:JG47 BGI45:BGM47 DDO45:DDS47 FAU45:FAY47 GYA45:GYE47 IVG45:IVK47 KSM45:KSQ47 MPS45:MPW47 OMY45:ONC47 QKE45:QKI47 SHK45:SHO47 UEQ45:UEU47 WBW45:WCA47 JC131103:JG131105 BGI131103:BGM131105 DDO131103:DDS131105 FAU131103:FAY131105 GYA131103:GYE131105 IVG131103:IVK131105 KSM131103:KSQ131105 MPS131103:MPW131105 OMY131103:ONC131105 QKE131103:QKI131105 SHK131103:SHO131105 UEQ131103:UEU131105 WBW131103:WCA131105 JC196620:JG196622 BGI196620:BGM196622 DDO196620:DDS196622 FAU196620:FAY196622 GYA196620:GYE196622 IVG196620:IVK196622 KSM196620:KSQ196622 MPS196620:MPW196622 OMY196620:ONC196622 QKE196620:QKI196622 SHK196620:SHO196622 UEQ196620:UEU196622 WBW196620:WCA196622 JC196650:JG196652 BGI196650:BGM196652 DDO196650:DDS196652 FAU196650:FAY196652 GYA196650:GYE196652 IVG196650:IVK196652 KSM196650:KSQ196652 MPS196650:MPW196652 OMY196650:ONC196652 QKE196650:QKI196652 SHK196650:SHO196652 UEQ196650:UEU196652 WBW196650:WCA196652 JC196671:JG196673 BGI196671:BGM196673 DDO196671:DDS196673 FAU196671:FAY196673 GYA196671:GYE196673 IVG196671:IVK196673 KSM196671:KSQ196673 MPS196671:MPW196673 OMY196671:ONC196673 QKE196671:QKI196673 SHK196671:SHO196673 UEQ196671:UEU196673 WBW196671:WCA196673 JC327711:JG327713 BGI327711:BGM327713 DDO327711:DDS327713 FAU327711:FAY327713 GYA327711:GYE327713 IVG327711:IVK327713 KSM327711:KSQ327713 MPS327711:MPW327713 OMY327711:ONC327713 QKE327711:QKI327713 SHK327711:SHO327713 UEQ327711:UEU327713 WBW327711:WCA327713 JC393228:JG393230 BGI393228:BGM393230 DDO393228:DDS393230 FAU393228:FAY393230 GYA393228:GYE393230 IVG393228:IVK393230 KSM393228:KSQ393230 MPS393228:MPW393230 OMY393228:ONC393230 QKE393228:QKI393230 SHK393228:SHO393230 UEQ393228:UEU393230 WBW393228:WCA393230 JC393258:JG393260 BGI393258:BGM393260 DDO393258:DDS393260 FAU393258:FAY393260 GYA393258:GYE393260 IVG393258:IVK393260 KSM393258:KSQ393260 MPS393258:MPW393260 OMY393258:ONC393260 QKE393258:QKI393260 SHK393258:SHO393260 UEQ393258:UEU393260 WBW393258:WCA393260 JC393279:JG393281 BGI393279:BGM393281 DDO393279:DDS393281 FAU393279:FAY393281 GYA393279:GYE393281 IVG393279:IVK393281 KSM393279:KSQ393281 MPS393279:MPW393281 OMY393279:ONC393281 QKE393279:QKI393281 SHK393279:SHO393281 UEQ393279:UEU393281 WBW393279:WCA393281 JC524319:JG524321 BGI524319:BGM524321 DDO524319:DDS524321 FAU524319:FAY524321 GYA524319:GYE524321 IVG524319:IVK524321 KSM524319:KSQ524321 MPS524319:MPW524321 OMY524319:ONC524321 QKE524319:QKI524321 SHK524319:SHO524321 UEQ524319:UEU524321 WBW524319:WCA524321 JC589836:JG589838 BGI589836:BGM589838 DDO589836:DDS589838 FAU589836:FAY589838 GYA589836:GYE589838 IVG589836:IVK589838 KSM589836:KSQ589838 MPS589836:MPW589838 OMY589836:ONC589838 QKE589836:QKI589838 SHK589836:SHO589838 UEQ589836:UEU589838 WBW589836:WCA589838 JC589866:JG589868 BGI589866:BGM589868 DDO589866:DDS589868 FAU589866:FAY589868 GYA589866:GYE589868 IVG589866:IVK589868 KSM589866:KSQ589868 MPS589866:MPW589868 OMY589866:ONC589868 QKE589866:QKI589868 SHK589866:SHO589868 UEQ589866:UEU589868 WBW589866:WCA589868 JC589887:JG589889 BGI589887:BGM589889 DDO589887:DDS589889 FAU589887:FAY589889 GYA589887:GYE589889 IVG589887:IVK589889 KSM589887:KSQ589889 MPS589887:MPW589889 OMY589887:ONC589889 QKE589887:QKI589889 SHK589887:SHO589889 UEQ589887:UEU589889 WBW589887:WCA589889 JC720927:JG720929 BGI720927:BGM720929 DDO720927:DDS720929 FAU720927:FAY720929 GYA720927:GYE720929 IVG720927:IVK720929 KSM720927:KSQ720929 MPS720927:MPW720929 OMY720927:ONC720929 QKE720927:QKI720929 SHK720927:SHO720929 UEQ720927:UEU720929 WBW720927:WCA720929 JC786444:JG786446 BGI786444:BGM786446 DDO786444:DDS786446 FAU786444:FAY786446 GYA786444:GYE786446 IVG786444:IVK786446 KSM786444:KSQ786446 MPS786444:MPW786446 OMY786444:ONC786446 QKE786444:QKI786446 SHK786444:SHO786446 UEQ786444:UEU786446 WBW786444:WCA786446 JC786474:JG786476 BGI786474:BGM786476 DDO786474:DDS786476 FAU786474:FAY786476 GYA786474:GYE786476 IVG786474:IVK786476 KSM786474:KSQ786476 MPS786474:MPW786476 OMY786474:ONC786476 QKE786474:QKI786476 SHK786474:SHO786476 UEQ786474:UEU786476 WBW786474:WCA786476 JC786495:JG786497 BGI786495:BGM786497 DDO786495:DDS786497 FAU786495:FAY786497 GYA786495:GYE786497 IVG786495:IVK786497 KSM786495:KSQ786497 MPS786495:MPW786497 OMY786495:ONC786497 QKE786495:QKI786497 SHK786495:SHO786497 UEQ786495:UEU786497 WBW786495:WCA786497 JC917535:JG917537 BGI917535:BGM917537 DDO917535:DDS917537 FAU917535:FAY917537 GYA917535:GYE917537 IVG917535:IVK917537 KSM917535:KSQ917537 MPS917535:MPW917537 OMY917535:ONC917537 QKE917535:QKI917537 SHK917535:SHO917537 UEQ917535:UEU917537 WBW917535:WCA917537 JC983052:JG983054 BGI983052:BGM983054 DDO983052:DDS983054 FAU983052:FAY983054 GYA983052:GYE983054 IVG983052:IVK983054 KSM983052:KSQ983054 MPS983052:MPW983054 OMY983052:ONC983054 QKE983052:QKI983054 SHK983052:SHO983054 UEQ983052:UEU983054 WBW983052:WCA983054 JC983082:JG983084 BGI983082:BGM983084 DDO983082:DDS983084 FAU983082:FAY983084 GYA983082:GYE983084 IVG983082:IVK983084 KSM983082:KSQ983084 MPS983082:MPW983084 OMY983082:ONC983084 QKE983082:QKI983084 SHK983082:SHO983084 UEQ983082:UEU983084 WBW983082:WCA983084 JC983103:JG983105 BGI983103:BGM983105 DDO983103:DDS983105 FAU983103:FAY983105 GYA983103:GYE983105 IVG983103:IVK983105 KSM983103:KSQ983105 MPS983103:MPW983105 OMY983103:ONC983105 QKE983103:QKI983105 SHK983103:SHO983105 UEQ983103:UEU983105 WBW983103:WCA983105 JC61:JG62 BGI61:BGM62 DDO61:DDS62 FAU61:FAY62 GYA61:GYE62 IVG61:IVK62 KSM61:KSQ62 MPS61:MPW62 OMY61:ONC62 QKE61:QKI62 SHK61:SHO62 UEQ61:UEU62 WBW61:WCA62 JC65595:JG65596 BGI65595:BGM65596 DDO65595:DDS65596 FAU65595:FAY65596 GYA65595:GYE65596 IVG65595:IVK65596 KSM65595:KSQ65596 MPS65595:MPW65596 OMY65595:ONC65596 QKE65595:QKI65596 SHK65595:SHO65596 UEQ65595:UEU65596 WBW65595:WCA65596 JC131131:JG131132 BGI131131:BGM131132 DDO131131:DDS131132 FAU131131:FAY131132 GYA131131:GYE131132 IVG131131:IVK131132 KSM131131:KSQ131132 MPS131131:MPW131132 OMY131131:ONC131132 QKE131131:QKI131132 SHK131131:SHO131132 UEQ131131:UEU131132 WBW131131:WCA131132 JC196667:JG196668 BGI196667:BGM196668 DDO196667:DDS196668 FAU196667:FAY196668 GYA196667:GYE196668 IVG196667:IVK196668 KSM196667:KSQ196668 MPS196667:MPW196668 OMY196667:ONC196668 QKE196667:QKI196668 SHK196667:SHO196668 UEQ196667:UEU196668 WBW196667:WCA196668 JC262203:JG262204 BGI262203:BGM262204 DDO262203:DDS262204 FAU262203:FAY262204 GYA262203:GYE262204 IVG262203:IVK262204 KSM262203:KSQ262204 MPS262203:MPW262204 OMY262203:ONC262204 QKE262203:QKI262204 SHK262203:SHO262204 UEQ262203:UEU262204 WBW262203:WCA262204 JC327739:JG327740 BGI327739:BGM327740 DDO327739:DDS327740 FAU327739:FAY327740 GYA327739:GYE327740 IVG327739:IVK327740 KSM327739:KSQ327740 MPS327739:MPW327740 OMY327739:ONC327740 QKE327739:QKI327740 SHK327739:SHO327740 UEQ327739:UEU327740 WBW327739:WCA327740 JC393275:JG393276 BGI393275:BGM393276 DDO393275:DDS393276 FAU393275:FAY393276 GYA393275:GYE393276 IVG393275:IVK393276 KSM393275:KSQ393276 MPS393275:MPW393276 OMY393275:ONC393276 QKE393275:QKI393276 SHK393275:SHO393276 UEQ393275:UEU393276 WBW393275:WCA393276 JC458811:JG458812 BGI458811:BGM458812 DDO458811:DDS458812 FAU458811:FAY458812 GYA458811:GYE458812 IVG458811:IVK458812 KSM458811:KSQ458812 MPS458811:MPW458812 OMY458811:ONC458812 QKE458811:QKI458812 SHK458811:SHO458812 UEQ458811:UEU458812 WBW458811:WCA458812 JC524347:JG524348 BGI524347:BGM524348 DDO524347:DDS524348 FAU524347:FAY524348 GYA524347:GYE524348 IVG524347:IVK524348 KSM524347:KSQ524348 MPS524347:MPW524348 OMY524347:ONC524348 QKE524347:QKI524348 SHK524347:SHO524348 UEQ524347:UEU524348 WBW524347:WCA524348 JC589883:JG589884 BGI589883:BGM589884 DDO589883:DDS589884 FAU589883:FAY589884 GYA589883:GYE589884 IVG589883:IVK589884 KSM589883:KSQ589884 MPS589883:MPW589884 OMY589883:ONC589884 QKE589883:QKI589884 SHK589883:SHO589884 UEQ589883:UEU589884 WBW589883:WCA589884 JC655419:JG655420 BGI655419:BGM655420 DDO655419:DDS655420 FAU655419:FAY655420 GYA655419:GYE655420 IVG655419:IVK655420 KSM655419:KSQ655420 MPS655419:MPW655420 OMY655419:ONC655420 QKE655419:QKI655420 SHK655419:SHO655420 UEQ655419:UEU655420 WBW655419:WCA655420 JC720955:JG720956 BGI720955:BGM720956 DDO720955:DDS720956 FAU720955:FAY720956 GYA720955:GYE720956 IVG720955:IVK720956 KSM720955:KSQ720956 MPS720955:MPW720956 OMY720955:ONC720956 QKE720955:QKI720956 SHK720955:SHO720956 UEQ720955:UEU720956 WBW720955:WCA720956 JC786491:JG786492 BGI786491:BGM786492 DDO786491:DDS786492 FAU786491:FAY786492 GYA786491:GYE786492 IVG786491:IVK786492 KSM786491:KSQ786492 MPS786491:MPW786492 OMY786491:ONC786492 QKE786491:QKI786492 SHK786491:SHO786492 UEQ786491:UEU786492 WBW786491:WCA786492 JC852027:JG852028 BGI852027:BGM852028 DDO852027:DDS852028 FAU852027:FAY852028 GYA852027:GYE852028 IVG852027:IVK852028 KSM852027:KSQ852028 MPS852027:MPW852028 OMY852027:ONC852028 QKE852027:QKI852028 SHK852027:SHO852028 UEQ852027:UEU852028 WBW852027:WCA852028 JC917563:JG917564 BGI917563:BGM917564 DDO917563:DDS917564 FAU917563:FAY917564 GYA917563:GYE917564 IVG917563:IVK917564 KSM917563:KSQ917564 MPS917563:MPW917564 OMY917563:ONC917564 QKE917563:QKI917564 SHK917563:SHO917564 UEQ917563:UEU917564 WBW917563:WCA917564 JC983099:JG983100 BGI983099:BGM983100 DDO983099:DDS983100 FAU983099:FAY983100 GYA983099:GYE983100 IVG983099:IVK983100 KSM983099:KSQ983100 MPS983099:MPW983100 OMY983099:ONC983100 QKE983099:QKI983100 SHK983099:SHO983100 UEQ983099:UEU983100 WBW983099:WCA983100 JC76:JG77 BGI76:BGM77 DDO76:DDS77 FAU76:FAY77 GYA76:GYE77 IVG76:IVK77 KSM76:KSQ77 MPS76:MPW77 OMY76:ONC77 QKE76:QKI77 SHK76:SHO77 UEQ76:UEU77 WBW76:WCA77 JC65612:JG65613 BGI65612:BGM65613 DDO65612:DDS65613 FAU65612:FAY65613 GYA65612:GYE65613 IVG65612:IVK65613 KSM65612:KSQ65613 MPS65612:MPW65613 OMY65612:ONC65613 QKE65612:QKI65613 SHK65612:SHO65613 UEQ65612:UEU65613 WBW65612:WCA65613 JC131148:JG131149 BGI131148:BGM131149 DDO131148:DDS131149 FAU131148:FAY131149 GYA131148:GYE131149 IVG131148:IVK131149 KSM131148:KSQ131149 MPS131148:MPW131149 OMY131148:ONC131149 QKE131148:QKI131149 SHK131148:SHO131149 UEQ131148:UEU131149 WBW131148:WCA131149 JC196684:JG196685 BGI196684:BGM196685 DDO196684:DDS196685 FAU196684:FAY196685 GYA196684:GYE196685 IVG196684:IVK196685 KSM196684:KSQ196685 MPS196684:MPW196685 OMY196684:ONC196685 QKE196684:QKI196685 SHK196684:SHO196685 UEQ196684:UEU196685 WBW196684:WCA196685 JC262220:JG262221 BGI262220:BGM262221 DDO262220:DDS262221 FAU262220:FAY262221 GYA262220:GYE262221 IVG262220:IVK262221 KSM262220:KSQ262221 MPS262220:MPW262221 OMY262220:ONC262221 QKE262220:QKI262221 SHK262220:SHO262221 UEQ262220:UEU262221 WBW262220:WCA262221 JC327756:JG327757 BGI327756:BGM327757 DDO327756:DDS327757 FAU327756:FAY327757 GYA327756:GYE327757 IVG327756:IVK327757 KSM327756:KSQ327757 MPS327756:MPW327757 OMY327756:ONC327757 QKE327756:QKI327757 SHK327756:SHO327757 UEQ327756:UEU327757 WBW327756:WCA327757 JC393292:JG393293 BGI393292:BGM393293 DDO393292:DDS393293 FAU393292:FAY393293 GYA393292:GYE393293 IVG393292:IVK393293 KSM393292:KSQ393293 MPS393292:MPW393293 OMY393292:ONC393293 QKE393292:QKI393293 SHK393292:SHO393293 UEQ393292:UEU393293 WBW393292:WCA393293 JC458828:JG458829 BGI458828:BGM458829 DDO458828:DDS458829 FAU458828:FAY458829 GYA458828:GYE458829 IVG458828:IVK458829 KSM458828:KSQ458829 MPS458828:MPW458829 OMY458828:ONC458829 QKE458828:QKI458829 SHK458828:SHO458829 UEQ458828:UEU458829 WBW458828:WCA458829 JC524364:JG524365 BGI524364:BGM524365 DDO524364:DDS524365 FAU524364:FAY524365 GYA524364:GYE524365 IVG524364:IVK524365 KSM524364:KSQ524365 MPS524364:MPW524365 OMY524364:ONC524365 QKE524364:QKI524365 SHK524364:SHO524365 UEQ524364:UEU524365 WBW524364:WCA524365 JC589900:JG589901 BGI589900:BGM589901 DDO589900:DDS589901 FAU589900:FAY589901 GYA589900:GYE589901 IVG589900:IVK589901 KSM589900:KSQ589901 MPS589900:MPW589901 OMY589900:ONC589901 QKE589900:QKI589901 SHK589900:SHO589901 UEQ589900:UEU589901 WBW589900:WCA589901 JC655436:JG655437 BGI655436:BGM655437 DDO655436:DDS655437 FAU655436:FAY655437 GYA655436:GYE655437 IVG655436:IVK655437 KSM655436:KSQ655437 MPS655436:MPW655437 OMY655436:ONC655437 QKE655436:QKI655437 SHK655436:SHO655437 UEQ655436:UEU655437 WBW655436:WCA655437 JC720972:JG720973 BGI720972:BGM720973 DDO720972:DDS720973 FAU720972:FAY720973 GYA720972:GYE720973 IVG720972:IVK720973 KSM720972:KSQ720973 MPS720972:MPW720973 OMY720972:ONC720973 QKE720972:QKI720973 SHK720972:SHO720973 UEQ720972:UEU720973 WBW720972:WCA720973 JC786508:JG786509 BGI786508:BGM786509 DDO786508:DDS786509 FAU786508:FAY786509 GYA786508:GYE786509 IVG786508:IVK786509 KSM786508:KSQ786509 MPS786508:MPW786509 OMY786508:ONC786509 QKE786508:QKI786509 SHK786508:SHO786509 UEQ786508:UEU786509 WBW786508:WCA786509 JC852044:JG852045 BGI852044:BGM852045 DDO852044:DDS852045 FAU852044:FAY852045 GYA852044:GYE852045 IVG852044:IVK852045 KSM852044:KSQ852045 MPS852044:MPW852045 OMY852044:ONC852045 QKE852044:QKI852045 SHK852044:SHO852045 UEQ852044:UEU852045 WBW852044:WCA852045 JC917580:JG917581 BGI917580:BGM917581 DDO917580:DDS917581 FAU917580:FAY917581 GYA917580:GYE917581 IVG917580:IVK917581 KSM917580:KSQ917581 MPS917580:MPW917581 OMY917580:ONC917581 QKE917580:QKI917581 SHK917580:SHO917581 UEQ917580:UEU917581 WBW917580:WCA917581 JC983116:JG983117 BGI983116:BGM983117 DDO983116:DDS983117 FAU983116:FAY983117 GYA983116:GYE983117 IVG983116:IVK983117 KSM983116:KSQ983117 MPS983116:MPW983117 OMY983116:ONC983117 QKE983116:QKI983117 SHK983116:SHO983117 UEQ983116:UEU983117 WBW983116:WCA983117 JC65540:JG65545 BGI65540:BGM65545 DDO65540:DDS65545 FAU65540:FAY65545 GYA65540:GYE65545 IVG65540:IVK65545 KSM65540:KSQ65545 MPS65540:MPW65545 OMY65540:ONC65545 QKE65540:QKI65545 SHK65540:SHO65545 UEQ65540:UEU65545 WBW65540:WCA65545 JC262148:JG262153 BGI262148:BGM262153 DDO262148:DDS262153 FAU262148:FAY262153 GYA262148:GYE262153 IVG262148:IVK262153 KSM262148:KSQ262153 MPS262148:MPW262153 OMY262148:ONC262153 QKE262148:QKI262153 SHK262148:SHO262153 UEQ262148:UEU262153 WBW262148:WCA262153 JC458756:JG458761 BGI458756:BGM458761 DDO458756:DDS458761 FAU458756:FAY458761 GYA458756:GYE458761 IVG458756:IVK458761 KSM458756:KSQ458761 MPS458756:MPW458761 OMY458756:ONC458761 QKE458756:QKI458761 SHK458756:SHO458761 UEQ458756:UEU458761 WBW458756:WCA458761 JC655364:JG655369 BGI655364:BGM655369 DDO655364:DDS655369 FAU655364:FAY655369 GYA655364:GYE655369 IVG655364:IVK655369 KSM655364:KSQ655369 MPS655364:MPW655369 OMY655364:ONC655369 QKE655364:QKI655369 SHK655364:SHO655369 UEQ655364:UEU655369 WBW655364:WCA655369 JC851972:JG851977 BGI851972:BGM851977 DDO851972:DDS851977 FAU851972:FAY851977 GYA851972:GYE851977 IVG851972:IVK851977 KSM851972:KSQ851977 MPS851972:MPW851977 OMY851972:ONC851977 QKE851972:QKI851977 SHK851972:SHO851977 UEQ851972:UEU851977 WBW851972:WCA851977 JC65548:JG65550 BGI65548:BGM65550 DDO65548:DDS65550 FAU65548:FAY65550 GYA65548:GYE65550 IVG65548:IVK65550 KSM65548:KSQ65550 MPS65548:MPW65550 OMY65548:ONC65550 QKE65548:QKI65550 SHK65548:SHO65550 UEQ65548:UEU65550 WBW65548:WCA65550 JC65578:JG65580 BGI65578:BGM65580 DDO65578:DDS65580 FAU65578:FAY65580 GYA65578:GYE65580 IVG65578:IVK65580 KSM65578:KSQ65580 MPS65578:MPW65580 OMY65578:ONC65580 QKE65578:QKI65580 SHK65578:SHO65580 UEQ65578:UEU65580 WBW65578:WCA65580 JC65599:JG65601 BGI65599:BGM65601 DDO65599:DDS65601 FAU65599:FAY65601 GYA65599:GYE65601 IVG65599:IVK65601 KSM65599:KSQ65601 MPS65599:MPW65601 OMY65599:ONC65601 QKE65599:QKI65601 SHK65599:SHO65601 UEQ65599:UEU65601 WBW65599:WCA65601 JC196639:JG196641 BGI196639:BGM196641 DDO196639:DDS196641 FAU196639:FAY196641 GYA196639:GYE196641 IVG196639:IVK196641 KSM196639:KSQ196641 MPS196639:MPW196641 OMY196639:ONC196641 QKE196639:QKI196641 SHK196639:SHO196641 UEQ196639:UEU196641 WBW196639:WCA196641 JC262156:JG262158 BGI262156:BGM262158 DDO262156:DDS262158 FAU262156:FAY262158 GYA262156:GYE262158 IVG262156:IVK262158 KSM262156:KSQ262158 MPS262156:MPW262158 OMY262156:ONC262158 QKE262156:QKI262158 SHK262156:SHO262158 UEQ262156:UEU262158 WBW262156:WCA262158 JC262186:JG262188 BGI262186:BGM262188 DDO262186:DDS262188 FAU262186:FAY262188 GYA262186:GYE262188 IVG262186:IVK262188 KSM262186:KSQ262188 MPS262186:MPW262188 OMY262186:ONC262188 QKE262186:QKI262188 SHK262186:SHO262188 UEQ262186:UEU262188 WBW262186:WCA262188 JC262207:JG262209 BGI262207:BGM262209 DDO262207:DDS262209 FAU262207:FAY262209 GYA262207:GYE262209 IVG262207:IVK262209 KSM262207:KSQ262209 MPS262207:MPW262209 OMY262207:ONC262209 QKE262207:QKI262209 SHK262207:SHO262209 UEQ262207:UEU262209 WBW262207:WCA262209 JC393247:JG393249 BGI393247:BGM393249 DDO393247:DDS393249 FAU393247:FAY393249 GYA393247:GYE393249 IVG393247:IVK393249 KSM393247:KSQ393249 MPS393247:MPW393249 OMY393247:ONC393249 QKE393247:QKI393249 SHK393247:SHO393249 UEQ393247:UEU393249 WBW393247:WCA393249 JC458764:JG458766 BGI458764:BGM458766 DDO458764:DDS458766 FAU458764:FAY458766 GYA458764:GYE458766 IVG458764:IVK458766 KSM458764:KSQ458766 MPS458764:MPW458766 OMY458764:ONC458766 QKE458764:QKI458766 SHK458764:SHO458766 UEQ458764:UEU458766 WBW458764:WCA458766 JC458794:JG458796 BGI458794:BGM458796 DDO458794:DDS458796 FAU458794:FAY458796 GYA458794:GYE458796 IVG458794:IVK458796 KSM458794:KSQ458796 MPS458794:MPW458796 OMY458794:ONC458796 QKE458794:QKI458796 SHK458794:SHO458796 UEQ458794:UEU458796 WBW458794:WCA458796 JC458815:JG458817 BGI458815:BGM458817 DDO458815:DDS458817 FAU458815:FAY458817 GYA458815:GYE458817 IVG458815:IVK458817 KSM458815:KSQ458817 MPS458815:MPW458817 OMY458815:ONC458817 QKE458815:QKI458817 SHK458815:SHO458817 UEQ458815:UEU458817 WBW458815:WCA458817 JC589855:JG589857 BGI589855:BGM589857 DDO589855:DDS589857 FAU589855:FAY589857 GYA589855:GYE589857 IVG589855:IVK589857 KSM589855:KSQ589857 MPS589855:MPW589857 OMY589855:ONC589857 QKE589855:QKI589857 SHK589855:SHO589857 UEQ589855:UEU589857 WBW589855:WCA589857 JC655372:JG655374 BGI655372:BGM655374 DDO655372:DDS655374 FAU655372:FAY655374 GYA655372:GYE655374 IVG655372:IVK655374 KSM655372:KSQ655374 MPS655372:MPW655374 OMY655372:ONC655374 QKE655372:QKI655374 SHK655372:SHO655374 UEQ655372:UEU655374 WBW655372:WCA655374 JC655402:JG655404 BGI655402:BGM655404 DDO655402:DDS655404 FAU655402:FAY655404 GYA655402:GYE655404 IVG655402:IVK655404 KSM655402:KSQ655404 MPS655402:MPW655404 OMY655402:ONC655404 QKE655402:QKI655404 SHK655402:SHO655404 UEQ655402:UEU655404 WBW655402:WCA655404 JC655423:JG655425 BGI655423:BGM655425 DDO655423:DDS655425 FAU655423:FAY655425 GYA655423:GYE655425 IVG655423:IVK655425 KSM655423:KSQ655425 MPS655423:MPW655425 OMY655423:ONC655425 QKE655423:QKI655425 SHK655423:SHO655425 UEQ655423:UEU655425 WBW655423:WCA655425 JC786463:JG786465 BGI786463:BGM786465 DDO786463:DDS786465 FAU786463:FAY786465 GYA786463:GYE786465 IVG786463:IVK786465 KSM786463:KSQ786465 MPS786463:MPW786465 OMY786463:ONC786465 QKE786463:QKI786465 SHK786463:SHO786465 UEQ786463:UEU786465 WBW786463:WCA786465 JC851980:JG851982 BGI851980:BGM851982 DDO851980:DDS851982 FAU851980:FAY851982 GYA851980:GYE851982 IVG851980:IVK851982 KSM851980:KSQ851982 MPS851980:MPW851982 OMY851980:ONC851982 QKE851980:QKI851982 SHK851980:SHO851982 UEQ851980:UEU851982 WBW851980:WCA851982 JC852010:JG852012 BGI852010:BGM852012 DDO852010:DDS852012 FAU852010:FAY852012 GYA852010:GYE852012 IVG852010:IVK852012 KSM852010:KSQ852012 MPS852010:MPW852012 OMY852010:ONC852012 QKE852010:QKI852012 SHK852010:SHO852012 UEQ852010:UEU852012 WBW852010:WCA852012 JC852031:JG852033 BGI852031:BGM852033 DDO852031:DDS852033 FAU852031:FAY852033 GYA852031:GYE852033 IVG852031:IVK852033 KSM852031:KSQ852033 MPS852031:MPW852033 OMY852031:ONC852033 QKE852031:QKI852033 SHK852031:SHO852033 UEQ852031:UEU852033 WBW852031:WCA852033 JC983071:JG983073 BGI983071:BGM983073 DDO983071:DDS983073 FAU983071:FAY983073 GYA983071:GYE983073 IVG983071:IVK983073 KSM983071:KSQ983073 MPS983071:MPW983073 OMY983071:ONC983073 QKE983071:QKI983073 SHK983071:SHO983073 UEQ983071:UEU983073 WBW983071:WCA983073 JC65552:JG65555 BGI65552:BGM65555 DDO65552:DDS65555 FAU65552:FAY65555 GYA65552:GYE65555 IVG65552:IVK65555 KSM65552:KSQ65555 MPS65552:MPW65555 OMY65552:ONC65555 QKE65552:QKI65555 SHK65552:SHO65555 UEQ65552:UEU65555 WBW65552:WCA65555 JC131088:JG131091 BGI131088:BGM131091 DDO131088:DDS131091 FAU131088:FAY131091 GYA131088:GYE131091 IVG131088:IVK131091 KSM131088:KSQ131091 MPS131088:MPW131091 OMY131088:ONC131091 QKE131088:QKI131091 SHK131088:SHO131091 UEQ131088:UEU131091 WBW131088:WCA131091 JC196624:JG196627 BGI196624:BGM196627 DDO196624:DDS196627 FAU196624:FAY196627 GYA196624:GYE196627 IVG196624:IVK196627 KSM196624:KSQ196627 MPS196624:MPW196627 OMY196624:ONC196627 QKE196624:QKI196627 SHK196624:SHO196627 UEQ196624:UEU196627 WBW196624:WCA196627 JC262160:JG262163 BGI262160:BGM262163 DDO262160:DDS262163 FAU262160:FAY262163 GYA262160:GYE262163 IVG262160:IVK262163 KSM262160:KSQ262163 MPS262160:MPW262163 OMY262160:ONC262163 QKE262160:QKI262163 SHK262160:SHO262163 UEQ262160:UEU262163 WBW262160:WCA262163 JC327696:JG327699 BGI327696:BGM327699 DDO327696:DDS327699 FAU327696:FAY327699 GYA327696:GYE327699 IVG327696:IVK327699 KSM327696:KSQ327699 MPS327696:MPW327699 OMY327696:ONC327699 QKE327696:QKI327699 SHK327696:SHO327699 UEQ327696:UEU327699 WBW327696:WCA327699 JC393232:JG393235 BGI393232:BGM393235 DDO393232:DDS393235 FAU393232:FAY393235 GYA393232:GYE393235 IVG393232:IVK393235 KSM393232:KSQ393235 MPS393232:MPW393235 OMY393232:ONC393235 QKE393232:QKI393235 SHK393232:SHO393235 UEQ393232:UEU393235 WBW393232:WCA393235 JC458768:JG458771 BGI458768:BGM458771 DDO458768:DDS458771 FAU458768:FAY458771 GYA458768:GYE458771 IVG458768:IVK458771 KSM458768:KSQ458771 MPS458768:MPW458771 OMY458768:ONC458771 QKE458768:QKI458771 SHK458768:SHO458771 UEQ458768:UEU458771 WBW458768:WCA458771 JC524304:JG524307 BGI524304:BGM524307 DDO524304:DDS524307 FAU524304:FAY524307 GYA524304:GYE524307 IVG524304:IVK524307 KSM524304:KSQ524307 MPS524304:MPW524307 OMY524304:ONC524307 QKE524304:QKI524307 SHK524304:SHO524307 UEQ524304:UEU524307 WBW524304:WCA524307 JC589840:JG589843 BGI589840:BGM589843 DDO589840:DDS589843 FAU589840:FAY589843 GYA589840:GYE589843 IVG589840:IVK589843 KSM589840:KSQ589843 MPS589840:MPW589843 OMY589840:ONC589843 QKE589840:QKI589843 SHK589840:SHO589843 UEQ589840:UEU589843 WBW589840:WCA589843 JC655376:JG655379 BGI655376:BGM655379 DDO655376:DDS655379 FAU655376:FAY655379 GYA655376:GYE655379 IVG655376:IVK655379 KSM655376:KSQ655379 MPS655376:MPW655379 OMY655376:ONC655379 QKE655376:QKI655379 SHK655376:SHO655379 UEQ655376:UEU655379 WBW655376:WCA655379 JC720912:JG720915 BGI720912:BGM720915 DDO720912:DDS720915 FAU720912:FAY720915 GYA720912:GYE720915 IVG720912:IVK720915 KSM720912:KSQ720915 MPS720912:MPW720915 OMY720912:ONC720915 QKE720912:QKI720915 SHK720912:SHO720915 UEQ720912:UEU720915 WBW720912:WCA720915 JC786448:JG786451 BGI786448:BGM786451 DDO786448:DDS786451 FAU786448:FAY786451 GYA786448:GYE786451 IVG786448:IVK786451 KSM786448:KSQ786451 MPS786448:MPW786451 OMY786448:ONC786451 QKE786448:QKI786451 SHK786448:SHO786451 UEQ786448:UEU786451 WBW786448:WCA786451 JC851984:JG851987 BGI851984:BGM851987 DDO851984:DDS851987 FAU851984:FAY851987 GYA851984:GYE851987 IVG851984:IVK851987 KSM851984:KSQ851987 MPS851984:MPW851987 OMY851984:ONC851987 QKE851984:QKI851987 SHK851984:SHO851987 UEQ851984:UEU851987 WBW851984:WCA851987 JC917520:JG917523 BGI917520:BGM917523 DDO917520:DDS917523 FAU917520:FAY917523 GYA917520:GYE917523 IVG917520:IVK917523 KSM917520:KSQ917523 MPS917520:MPW917523 OMY917520:ONC917523 QKE917520:QKI917523 SHK917520:SHO917523 UEQ917520:UEU917523 WBW917520:WCA917523 JC983056:JG983059 BGI983056:BGM983059 DDO983056:DDS983059 FAU983056:FAY983059 GYA983056:GYE983059 IVG983056:IVK983059 KSM983056:KSQ983059 MPS983056:MPW983059 OMY983056:ONC983059 QKE983056:QKI983059 SHK983056:SHO983059 UEQ983056:UEU983059 WBW983056:WCA983059 JC65557:JG65565 BGI65557:BGM65565 DDO65557:DDS65565 FAU65557:FAY65565 GYA65557:GYE65565 IVG65557:IVK65565 KSM65557:KSQ65565 MPS65557:MPW65565 OMY65557:ONC65565 QKE65557:QKI65565 SHK65557:SHO65565 UEQ65557:UEU65565 WBW65557:WCA65565 JC655381:JG655389 BGI655381:BGM655389 DDO655381:DDS655389 FAU655381:FAY655389 GYA655381:GYE655389 IVG655381:IVK655389 KSM655381:KSQ655389 MPS655381:MPW655389 OMY655381:ONC655389 QKE655381:QKI655389 SHK655381:SHO655389 UEQ655381:UEU655389 WBW655381:WCA655389 JC65571:JG65576 BGI65571:BGM65576 DDO65571:DDS65576 FAU65571:FAY65576 GYA65571:GYE65576 IVG65571:IVK65576 KSM65571:KSQ65576 MPS65571:MPW65576 OMY65571:ONC65576 QKE65571:QKI65576 SHK65571:SHO65576 UEQ65571:UEU65576 WBW65571:WCA65576 JC262179:JG262184 BGI262179:BGM262184 DDO262179:DDS262184 FAU262179:FAY262184 GYA262179:GYE262184 IVG262179:IVK262184 KSM262179:KSQ262184 MPS262179:MPW262184 OMY262179:ONC262184 QKE262179:QKI262184 SHK262179:SHO262184 UEQ262179:UEU262184 WBW262179:WCA262184 JC458787:JG458792 BGI458787:BGM458792 DDO458787:DDS458792 FAU458787:FAY458792 GYA458787:GYE458792 IVG458787:IVK458792 KSM458787:KSQ458792 MPS458787:MPW458792 OMY458787:ONC458792 QKE458787:QKI458792 SHK458787:SHO458792 UEQ458787:UEU458792 WBW458787:WCA458792 JC655395:JG655400 BGI655395:BGM655400 DDO655395:DDS655400 FAU655395:FAY655400 GYA655395:GYE655400 IVG655395:IVK655400 KSM655395:KSQ655400 MPS655395:MPW655400 OMY655395:ONC655400 QKE655395:QKI655400 SHK655395:SHO655400 UEQ655395:UEU655400 WBW655395:WCA655400 JC852003:JG852008 BGI852003:BGM852008 DDO852003:DDS852008 FAU852003:FAY852008 GYA852003:GYE852008 IVG852003:IVK852008 KSM852003:KSQ852008 MPS852003:MPW852008 OMY852003:ONC852008 QKE852003:QKI852008 SHK852003:SHO852008 UEQ852003:UEU852008 WBW852003:WCA852008 JC65603:JG65607 BGI65603:BGM65607 DDO65603:DDS65607 FAU65603:FAY65607 GYA65603:GYE65607 IVG65603:IVK65607 KSM65603:KSQ65607 MPS65603:MPW65607 OMY65603:ONC65607 QKE65603:QKI65607 SHK65603:SHO65607 UEQ65603:UEU65607 WBW65603:WCA65607 JC393283:JG393287 BGI393283:BGM393287 DDO393283:DDS393287 FAU393283:FAY393287 GYA393283:GYE393287 IVG393283:IVK393287 KSM393283:KSQ393287 MPS393283:MPW393287 OMY393283:ONC393287 QKE393283:QKI393287 SHK393283:SHO393287 UEQ393283:UEU393287 WBW393283:WCA393287 JC720963:JG720967 BGI720963:BGM720967 DDO720963:DDS720967 FAU720963:FAY720967 GYA720963:GYE720967 IVG720963:IVK720967 KSM720963:KSQ720967 MPS720963:MPW720967 OMY720963:ONC720967 QKE720963:QKI720967 SHK720963:SHO720967 UEQ720963:UEU720967 WBW720963:WCA720967 JC131076:JG131081 BGI131076:BGM131081 DDO131076:DDS131081 FAU131076:FAY131081 GYA131076:GYE131081 IVG131076:IVK131081 KSM131076:KSQ131081 MPS131076:MPW131081 OMY131076:ONC131081 QKE131076:QKI131081 SHK131076:SHO131081 UEQ131076:UEU131081 WBW131076:WCA131081 JC327684:JG327689 BGI327684:BGM327689 DDO327684:DDS327689 FAU327684:FAY327689 GYA327684:GYE327689 IVG327684:IVK327689 KSM327684:KSQ327689 MPS327684:MPW327689 OMY327684:ONC327689 QKE327684:QKI327689 SHK327684:SHO327689 UEQ327684:UEU327689 WBW327684:WCA327689 JC524292:JG524297 BGI524292:BGM524297 DDO524292:DDS524297 FAU524292:FAY524297 GYA524292:GYE524297 IVG524292:IVK524297 KSM524292:KSQ524297 MPS524292:MPW524297 OMY524292:ONC524297 QKE524292:QKI524297 SHK524292:SHO524297 UEQ524292:UEU524297 WBW524292:WCA524297 JC720900:JG720905 BGI720900:BGM720905 DDO720900:DDS720905 FAU720900:FAY720905 GYA720900:GYE720905 IVG720900:IVK720905 KSM720900:KSQ720905 MPS720900:MPW720905 OMY720900:ONC720905 QKE720900:QKI720905 SHK720900:SHO720905 UEQ720900:UEU720905 WBW720900:WCA720905 JC917508:JG917513 BGI917508:BGM917513 DDO917508:DDS917513 FAU917508:FAY917513 GYA917508:GYE917513 IVG917508:IVK917513 KSM917508:KSQ917513 MPS917508:MPW917513 OMY917508:ONC917513 QKE917508:QKI917513 SHK917508:SHO917513 UEQ917508:UEU917513 WBW917508:WCA917513 JC131093:JG131101 BGI131093:BGM131101 DDO131093:DDS131101 FAU131093:FAY131101 GYA131093:GYE131101 IVG131093:IVK131101 KSM131093:KSQ131101 MPS131093:MPW131101 OMY131093:ONC131101 QKE131093:QKI131101 SHK131093:SHO131101 UEQ131093:UEU131101 WBW131093:WCA131101 JC720917:JG720925 BGI720917:BGM720925 DDO720917:DDS720925 FAU720917:FAY720925 GYA720917:GYE720925 IVG720917:IVK720925 KSM720917:KSQ720925 MPS720917:MPW720925 OMY720917:ONC720925 QKE720917:QKI720925 SHK720917:SHO720925 UEQ720917:UEU720925 WBW720917:WCA720925 JC131107:JG131112 BGI131107:BGM131112 DDO131107:DDS131112 FAU131107:FAY131112 GYA131107:GYE131112 IVG131107:IVK131112 KSM131107:KSQ131112 MPS131107:MPW131112 OMY131107:ONC131112 QKE131107:QKI131112 SHK131107:SHO131112 UEQ131107:UEU131112 WBW131107:WCA131112 JC327715:JG327720 BGI327715:BGM327720 DDO327715:DDS327720 FAU327715:FAY327720 GYA327715:GYE327720 IVG327715:IVK327720 KSM327715:KSQ327720 MPS327715:MPW327720 OMY327715:ONC327720 QKE327715:QKI327720 SHK327715:SHO327720 UEQ327715:UEU327720 WBW327715:WCA327720 JC524323:JG524328 BGI524323:BGM524328 DDO524323:DDS524328 FAU524323:FAY524328 GYA524323:GYE524328 IVG524323:IVK524328 KSM524323:KSQ524328 MPS524323:MPW524328 OMY524323:ONC524328 QKE524323:QKI524328 SHK524323:SHO524328 UEQ524323:UEU524328 WBW524323:WCA524328 JC720931:JG720936 BGI720931:BGM720936 DDO720931:DDS720936 FAU720931:FAY720936 GYA720931:GYE720936 IVG720931:IVK720936 KSM720931:KSQ720936 MPS720931:MPW720936 OMY720931:ONC720936 QKE720931:QKI720936 SHK720931:SHO720936 UEQ720931:UEU720936 WBW720931:WCA720936 JC917539:JG917544 BGI917539:BGM917544 DDO917539:DDS917544 FAU917539:FAY917544 GYA917539:GYE917544 IVG917539:IVK917544 KSM917539:KSQ917544 MPS917539:MPW917544 OMY917539:ONC917544 QKE917539:QKI917544 SHK917539:SHO917544 UEQ917539:UEU917544 WBW917539:WCA917544 JC196612:JG196617 BGI196612:BGM196617 DDO196612:DDS196617 FAU196612:FAY196617 GYA196612:GYE196617 IVG196612:IVK196617 KSM196612:KSQ196617 MPS196612:MPW196617 OMY196612:ONC196617 QKE196612:QKI196617 SHK196612:SHO196617 UEQ196612:UEU196617 WBW196612:WCA196617 JC393220:JG393225 BGI393220:BGM393225 DDO393220:DDS393225 FAU393220:FAY393225 GYA393220:GYE393225 IVG393220:IVK393225 KSM393220:KSQ393225 MPS393220:MPW393225 OMY393220:ONC393225 QKE393220:QKI393225 SHK393220:SHO393225 UEQ393220:UEU393225 WBW393220:WCA393225 JC589828:JG589833 BGI589828:BGM589833 DDO589828:DDS589833 FAU589828:FAY589833 GYA589828:GYE589833 IVG589828:IVK589833 KSM589828:KSQ589833 MPS589828:MPW589833 OMY589828:ONC589833 QKE589828:QKI589833 SHK589828:SHO589833 UEQ589828:UEU589833 WBW589828:WCA589833 JC786436:JG786441 BGI786436:BGM786441 DDO786436:DDS786441 FAU786436:FAY786441 GYA786436:GYE786441 IVG786436:IVK786441 KSM786436:KSQ786441 MPS786436:MPW786441 OMY786436:ONC786441 QKE786436:QKI786441 SHK786436:SHO786441 UEQ786436:UEU786441 WBW786436:WCA786441 JC983044:JG983049 BGI983044:BGM983049 DDO983044:DDS983049 FAU983044:FAY983049 GYA983044:GYE983049 IVG983044:IVK983049 KSM983044:KSQ983049 MPS983044:MPW983049 OMY983044:ONC983049 QKE983044:QKI983049 SHK983044:SHO983049 UEQ983044:UEU983049 WBW983044:WCA983049 JC196629:JG196637 BGI196629:BGM196637 DDO196629:DDS196637 FAU196629:FAY196637 GYA196629:GYE196637 IVG196629:IVK196637 KSM196629:KSQ196637 MPS196629:MPW196637 OMY196629:ONC196637 QKE196629:QKI196637 SHK196629:SHO196637 UEQ196629:UEU196637 WBW196629:WCA196637 JC786453:JG786461 BGI786453:BGM786461 DDO786453:DDS786461 FAU786453:FAY786461 GYA786453:GYE786461 IVG786453:IVK786461 KSM786453:KSQ786461 MPS786453:MPW786461 OMY786453:ONC786461 QKE786453:QKI786461 SHK786453:SHO786461 UEQ786453:UEU786461 WBW786453:WCA786461 JC196643:JG196648 BGI196643:BGM196648 DDO196643:DDS196648 FAU196643:FAY196648 GYA196643:GYE196648 IVG196643:IVK196648 KSM196643:KSQ196648 MPS196643:MPW196648 OMY196643:ONC196648 QKE196643:QKI196648 SHK196643:SHO196648 UEQ196643:UEU196648 WBW196643:WCA196648 JC393251:JG393256 BGI393251:BGM393256 DDO393251:DDS393256 FAU393251:FAY393256 GYA393251:GYE393256 IVG393251:IVK393256 KSM393251:KSQ393256 MPS393251:MPW393256 OMY393251:ONC393256 QKE393251:QKI393256 SHK393251:SHO393256 UEQ393251:UEU393256 WBW393251:WCA393256 JC589859:JG589864 BGI589859:BGM589864 DDO589859:DDS589864 FAU589859:FAY589864 GYA589859:GYE589864 IVG589859:IVK589864 KSM589859:KSQ589864 MPS589859:MPW589864 OMY589859:ONC589864 QKE589859:QKI589864 SHK589859:SHO589864 UEQ589859:UEU589864 WBW589859:WCA589864 JC786467:JG786472 BGI786467:BGM786472 DDO786467:DDS786472 FAU786467:FAY786472 GYA786467:GYE786472 IVG786467:IVK786472 KSM786467:KSQ786472 MPS786467:MPW786472 OMY786467:ONC786472 QKE786467:QKI786472 SHK786467:SHO786472 UEQ786467:UEU786472 WBW786467:WCA786472 JC983075:JG983080 BGI983075:BGM983080 DDO983075:DDS983080 FAU983075:FAY983080 GYA983075:GYE983080 IVG983075:IVK983080 KSM983075:KSQ983080 MPS983075:MPW983080 OMY983075:ONC983080 QKE983075:QKI983080 SHK983075:SHO983080 UEQ983075:UEU983080 WBW983075:WCA983080 JC196675:JG196679 BGI196675:BGM196679 DDO196675:DDS196679 FAU196675:FAY196679 GYA196675:GYE196679 IVG196675:IVK196679 KSM196675:KSQ196679 MPS196675:MPW196679 OMY196675:ONC196679 QKE196675:QKI196679 SHK196675:SHO196679 UEQ196675:UEU196679 WBW196675:WCA196679 JC524355:JG524359 BGI524355:BGM524359 DDO524355:DDS524359 FAU524355:FAY524359 GYA524355:GYE524359 IVG524355:IVK524359 KSM524355:KSQ524359 MPS524355:MPW524359 OMY524355:ONC524359 QKE524355:QKI524359 SHK524355:SHO524359 UEQ524355:UEU524359 WBW524355:WCA524359 JC852035:JG852039 BGI852035:BGM852039 DDO852035:DDS852039 FAU852035:FAY852039 GYA852035:GYE852039 IVG852035:IVK852039 KSM852035:KSQ852039 MPS852035:MPW852039 OMY852035:ONC852039 QKE852035:QKI852039 SHK852035:SHO852039 UEQ852035:UEU852039 WBW852035:WCA852039 JC262165:JG262173 BGI262165:BGM262173 DDO262165:DDS262173 FAU262165:FAY262173 GYA262165:GYE262173 IVG262165:IVK262173 KSM262165:KSQ262173 MPS262165:MPW262173 OMY262165:ONC262173 QKE262165:QKI262173 SHK262165:SHO262173 UEQ262165:UEU262173 WBW262165:WCA262173 JC851989:JG851997 BGI851989:BGM851997 DDO851989:DDS851997 FAU851989:FAY851997 GYA851989:GYE851997 IVG851989:IVK851997 KSM851989:KSQ851997 MPS851989:MPW851997 OMY851989:ONC851997 QKE851989:QKI851997 SHK851989:SHO851997 UEQ851989:UEU851997 WBW851989:WCA851997 JC262211:JG262215 BGI262211:BGM262215 DDO262211:DDS262215 FAU262211:FAY262215 GYA262211:GYE262215 IVG262211:IVK262215 KSM262211:KSQ262215 MPS262211:MPW262215 OMY262211:ONC262215 QKE262211:QKI262215 SHK262211:SHO262215 UEQ262211:UEU262215 WBW262211:WCA262215 JC589891:JG589895 BGI589891:BGM589895 DDO589891:DDS589895 FAU589891:FAY589895 GYA589891:GYE589895 IVG589891:IVK589895 KSM589891:KSQ589895 MPS589891:MPW589895 OMY589891:ONC589895 QKE589891:QKI589895 SHK589891:SHO589895 UEQ589891:UEU589895 WBW589891:WCA589895 JC917571:JG917575 BGI917571:BGM917575 DDO917571:DDS917575 FAU917571:FAY917575 GYA917571:GYE917575 IVG917571:IVK917575 KSM917571:KSQ917575 MPS917571:MPW917575 OMY917571:ONC917575 QKE917571:QKI917575 SHK917571:SHO917575 UEQ917571:UEU917575 WBW917571:WCA917575 JC327701:JG327709 BGI327701:BGM327709 DDO327701:DDS327709 FAU327701:FAY327709 GYA327701:GYE327709 IVG327701:IVK327709 KSM327701:KSQ327709 MPS327701:MPW327709 OMY327701:ONC327709 QKE327701:QKI327709 SHK327701:SHO327709 UEQ327701:UEU327709 WBW327701:WCA327709 JC917525:JG917533 BGI917525:BGM917533 DDO917525:DDS917533 FAU917525:FAY917533 GYA917525:GYE917533 IVG917525:IVK917533 KSM917525:KSQ917533 MPS917525:MPW917533 OMY917525:ONC917533 QKE917525:QKI917533 SHK917525:SHO917533 UEQ917525:UEU917533 WBW917525:WCA917533 JC327747:JG327751 BGI327747:BGM327751 DDO327747:DDS327751 FAU327747:FAY327751 GYA327747:GYE327751 IVG327747:IVK327751 KSM327747:KSQ327751 MPS327747:MPW327751 OMY327747:ONC327751 QKE327747:QKI327751 SHK327747:SHO327751 UEQ327747:UEU327751 WBW327747:WCA327751 JC655427:JG655431 BGI655427:BGM655431 DDO655427:DDS655431 FAU655427:FAY655431 GYA655427:GYE655431 IVG655427:IVK655431 KSM655427:KSQ655431 MPS655427:MPW655431 OMY655427:ONC655431 QKE655427:QKI655431 SHK655427:SHO655431 UEQ655427:UEU655431 WBW655427:WCA655431 JC983107:JG983111 BGI983107:BGM983111 DDO983107:DDS983111 FAU983107:FAY983111 GYA983107:GYE983111 IVG983107:IVK983111 KSM983107:KSQ983111 MPS983107:MPW983111 OMY983107:ONC983111 QKE983107:QKI983111 SHK983107:SHO983111 UEQ983107:UEU983111 WBW983107:WCA983111 JC393237:JG393245 BGI393237:BGM393245 DDO393237:DDS393245 FAU393237:FAY393245 GYA393237:GYE393245 IVG393237:IVK393245 KSM393237:KSQ393245 MPS393237:MPW393245 OMY393237:ONC393245 QKE393237:QKI393245 SHK393237:SHO393245 UEQ393237:UEU393245 WBW393237:WCA393245 JC983061:JG983069 BGI983061:BGM983069 DDO983061:DDS983069 FAU983061:FAY983069 GYA983061:GYE983069 IVG983061:IVK983069 KSM983061:KSQ983069 MPS983061:MPW983069 OMY983061:ONC983069 QKE983061:QKI983069 SHK983061:SHO983069 UEQ983061:UEU983069 WBW983061:WCA983069 JC458773:JG458781 BGI458773:BGM458781 DDO458773:DDS458781 FAU458773:FAY458781 GYA458773:GYE458781 IVG458773:IVK458781 KSM458773:KSQ458781 MPS458773:MPW458781 OMY458773:ONC458781 QKE458773:QKI458781 SHK458773:SHO458781 UEQ458773:UEU458781 WBW458773:WCA458781 JC524309:JG524317 BGI524309:BGM524317 DDO524309:DDS524317 FAU524309:FAY524317 GYA524309:GYE524317 IVG524309:IVK524317 KSM524309:KSQ524317 MPS524309:MPW524317 OMY524309:ONC524317 QKE524309:QKI524317 SHK524309:SHO524317 UEQ524309:UEU524317 WBW524309:WCA524317 JC589845:JG589853 BGI589845:BGM589853 DDO589845:DDS589853 FAU589845:FAY589853 GYA589845:GYE589853 IVG589845:IVK589853 KSM589845:KSQ589853 MPS589845:MPW589853 OMY589845:ONC589853 QKE589845:QKI589853 SHK589845:SHO589853 UEQ589845:UEU589853 WBW589845:WCA589853 SY8:TC14 BQE8:BQI14 DNK8:DNO14 FKQ8:FKU14 HHW8:HIA14 JFC8:JFG14 LCI8:LCM14 MZO8:MZS14 OWU8:OWY14 QUA8:QUE14 SRG8:SRK14 UOM8:UOQ14 WLS8:WLW14 SY17:TC19 BQE17:BQI19 DNK17:DNO19 FKQ17:FKU19 HHW17:HIA19 JFC17:JFG19 LCI17:LCM19 MZO17:MZS19 OWU17:OWY19 QUA17:QUE19 SRG17:SRK19 UOM17:UOQ19 WLS17:WLW19 SY35:TC37 BQE35:BQI37 DNK35:DNO37 FKQ35:FKU37 HHW35:HIA37 JFC35:JFG37 LCI35:LCM37 MZO35:MZS37 OWU35:OWY37 QUA35:QUE37 SRG35:SRK37 UOM35:UOQ37 WLS35:WLW37 SY65:TC67 BQE65:BQI67 DNK65:DNO67 FKQ65:FKU67 HHW65:HIA67 JFC65:JFG67 LCI65:LCM67 MZO65:MZS67 OWU65:OWY67 QUA65:QUE67 SRG65:SRK67 UOM65:UOQ67 WLS65:WLW67 SY65567:TC65569 BQE65567:BQI65569 DNK65567:DNO65569 FKQ65567:FKU65569 HHW65567:HIA65569 JFC65567:JFG65569 LCI65567:LCM65569 MZO65567:MZS65569 OWU65567:OWY65569 QUA65567:QUE65569 SRG65567:SRK65569 UOM65567:UOQ65569 WLS65567:WLW65569 SY131084:TC131086 BQE131084:BQI131086 DNK131084:DNO131086 FKQ131084:FKU131086 HHW131084:HIA131086 JFC131084:JFG131086 LCI131084:LCM131086 MZO131084:MZS131086 OWU131084:OWY131086 QUA131084:QUE131086 SRG131084:SRK131086 UOM131084:UOQ131086 WLS131084:WLW131086 SY131114:TC131116 BQE131114:BQI131116 DNK131114:DNO131116 FKQ131114:FKU131116 HHW131114:HIA131116 JFC131114:JFG131116 LCI131114:LCM131116 MZO131114:MZS131116 OWU131114:OWY131116 QUA131114:QUE131116 SRG131114:SRK131116 UOM131114:UOQ131116 WLS131114:WLW131116 SY131135:TC131137 BQE131135:BQI131137 DNK131135:DNO131137 FKQ131135:FKU131137 HHW131135:HIA131137 JFC131135:JFG131137 LCI131135:LCM131137 MZO131135:MZS131137 OWU131135:OWY131137 QUA131135:QUE131137 SRG131135:SRK131137 UOM131135:UOQ131137 WLS131135:WLW131137 SY262175:TC262177 BQE262175:BQI262177 DNK262175:DNO262177 FKQ262175:FKU262177 HHW262175:HIA262177 JFC262175:JFG262177 LCI262175:LCM262177 MZO262175:MZS262177 OWU262175:OWY262177 QUA262175:QUE262177 SRG262175:SRK262177 UOM262175:UOQ262177 WLS262175:WLW262177 SY327692:TC327694 BQE327692:BQI327694 DNK327692:DNO327694 FKQ327692:FKU327694 HHW327692:HIA327694 JFC327692:JFG327694 LCI327692:LCM327694 MZO327692:MZS327694 OWU327692:OWY327694 QUA327692:QUE327694 SRG327692:SRK327694 UOM327692:UOQ327694 WLS327692:WLW327694 SY327722:TC327724 BQE327722:BQI327724 DNK327722:DNO327724 FKQ327722:FKU327724 HHW327722:HIA327724 JFC327722:JFG327724 LCI327722:LCM327724 MZO327722:MZS327724 OWU327722:OWY327724 QUA327722:QUE327724 SRG327722:SRK327724 UOM327722:UOQ327724 WLS327722:WLW327724 SY327743:TC327745 BQE327743:BQI327745 DNK327743:DNO327745 FKQ327743:FKU327745 HHW327743:HIA327745 JFC327743:JFG327745 LCI327743:LCM327745 MZO327743:MZS327745 OWU327743:OWY327745 QUA327743:QUE327745 SRG327743:SRK327745 UOM327743:UOQ327745 WLS327743:WLW327745 SY458783:TC458785 BQE458783:BQI458785 DNK458783:DNO458785 FKQ458783:FKU458785 HHW458783:HIA458785 JFC458783:JFG458785 LCI458783:LCM458785 MZO458783:MZS458785 OWU458783:OWY458785 QUA458783:QUE458785 SRG458783:SRK458785 UOM458783:UOQ458785 WLS458783:WLW458785 SY524300:TC524302 BQE524300:BQI524302 DNK524300:DNO524302 FKQ524300:FKU524302 HHW524300:HIA524302 JFC524300:JFG524302 LCI524300:LCM524302 MZO524300:MZS524302 OWU524300:OWY524302 QUA524300:QUE524302 SRG524300:SRK524302 UOM524300:UOQ524302 WLS524300:WLW524302 SY524330:TC524332 BQE524330:BQI524332 DNK524330:DNO524332 FKQ524330:FKU524332 HHW524330:HIA524332 JFC524330:JFG524332 LCI524330:LCM524332 MZO524330:MZS524332 OWU524330:OWY524332 QUA524330:QUE524332 SRG524330:SRK524332 UOM524330:UOQ524332 WLS524330:WLW524332 SY524351:TC524353 BQE524351:BQI524353 DNK524351:DNO524353 FKQ524351:FKU524353 HHW524351:HIA524353 JFC524351:JFG524353 LCI524351:LCM524353 MZO524351:MZS524353 OWU524351:OWY524353 QUA524351:QUE524353 SRG524351:SRK524353 UOM524351:UOQ524353 WLS524351:WLW524353 SY655391:TC655393 BQE655391:BQI655393 DNK655391:DNO655393 FKQ655391:FKU655393 HHW655391:HIA655393 JFC655391:JFG655393 LCI655391:LCM655393 MZO655391:MZS655393 OWU655391:OWY655393 QUA655391:QUE655393 SRG655391:SRK655393 UOM655391:UOQ655393 WLS655391:WLW655393 SY720908:TC720910 BQE720908:BQI720910 DNK720908:DNO720910 FKQ720908:FKU720910 HHW720908:HIA720910 JFC720908:JFG720910 LCI720908:LCM720910 MZO720908:MZS720910 OWU720908:OWY720910 QUA720908:QUE720910 SRG720908:SRK720910 UOM720908:UOQ720910 WLS720908:WLW720910 SY720938:TC720940 BQE720938:BQI720940 DNK720938:DNO720940 FKQ720938:FKU720940 HHW720938:HIA720940 JFC720938:JFG720940 LCI720938:LCM720940 MZO720938:MZS720940 OWU720938:OWY720940 QUA720938:QUE720940 SRG720938:SRK720940 UOM720938:UOQ720940 WLS720938:WLW720940 SY720959:TC720961 BQE720959:BQI720961 DNK720959:DNO720961 FKQ720959:FKU720961 HHW720959:HIA720961 JFC720959:JFG720961 LCI720959:LCM720961 MZO720959:MZS720961 OWU720959:OWY720961 QUA720959:QUE720961 SRG720959:SRK720961 UOM720959:UOQ720961 WLS720959:WLW720961 SY851999:TC852001 BQE851999:BQI852001 DNK851999:DNO852001 FKQ851999:FKU852001 HHW851999:HIA852001 JFC851999:JFG852001 LCI851999:LCM852001 MZO851999:MZS852001 OWU851999:OWY852001 QUA851999:QUE852001 SRG851999:SRK852001 UOM851999:UOQ852001 WLS851999:WLW852001 SY917516:TC917518 BQE917516:BQI917518 DNK917516:DNO917518 FKQ917516:FKU917518 HHW917516:HIA917518 JFC917516:JFG917518 LCI917516:LCM917518 MZO917516:MZS917518 OWU917516:OWY917518 QUA917516:QUE917518 SRG917516:SRK917518 UOM917516:UOQ917518 WLS917516:WLW917518 SY917546:TC917548 BQE917546:BQI917548 DNK917546:DNO917548 FKQ917546:FKU917548 HHW917546:HIA917548 JFC917546:JFG917548 LCI917546:LCM917548 MZO917546:MZS917548 OWU917546:OWY917548 QUA917546:QUE917548 SRG917546:SRK917548 UOM917546:UOQ917548 WLS917546:WLW917548 SY917567:TC917569 BQE917567:BQI917569 DNK917567:DNO917569 FKQ917567:FKU917569 HHW917567:HIA917569 JFC917567:JFG917569 LCI917567:LCM917569 MZO917567:MZS917569 OWU917567:OWY917569 QUA917567:QUE917569 SRG917567:SRK917569 UOM917567:UOQ917569 WLS917567:WLW917569 SY21:TC33 BQE21:BQI33 DNK21:DNO33 FKQ21:FKU33 HHW21:HIA33 JFC21:JFG33 LCI21:LCM33 MZO21:MZS33 OWU21:OWY33 QUA21:QUE33 SRG21:SRK33 UOM21:UOQ33 WLS21:WLW33 SY39:TC43 BQE39:BQI43 DNK39:DNO43 FKQ39:FKU43 HHW39:HIA43 JFC39:JFG43 LCI39:LCM43 MZO39:MZS43 OWU39:OWY43 QUA39:QUE43 SRG39:SRK43 UOM39:UOQ43 WLS39:WLW43 SY69:TC73 BQE69:BQI73 DNK69:DNO73 FKQ69:FKU73 HHW69:HIA73 JFC69:JFG73 LCI69:LCM73 MZO69:MZS73 OWU69:OWY73 QUA69:QUE73 SRG69:SRK73 UOM69:UOQ73 WLS69:WLW73 SY131139:TC131143 BQE131139:BQI131143 DNK131139:DNO131143 FKQ131139:FKU131143 HHW131139:HIA131143 JFC131139:JFG131143 LCI131139:LCM131143 MZO131139:MZS131143 OWU131139:OWY131143 QUA131139:QUE131143 SRG131139:SRK131143 UOM131139:UOQ131143 WLS131139:WLW131143 SY458819:TC458823 BQE458819:BQI458823 DNK458819:DNO458823 FKQ458819:FKU458823 HHW458819:HIA458823 JFC458819:JFG458823 LCI458819:LCM458823 MZO458819:MZS458823 OWU458819:OWY458823 QUA458819:QUE458823 SRG458819:SRK458823 UOM458819:UOQ458823 WLS458819:WLW458823 SY786499:TC786503 BQE786499:BQI786503 DNK786499:DNO786503 FKQ786499:FKU786503 HHW786499:HIA786503 JFC786499:JFG786503 LCI786499:LCM786503 MZO786499:MZS786503 OWU786499:OWY786503 QUA786499:QUE786503 SRG786499:SRK786503 UOM786499:UOQ786503 WLS786499:WLW786503 SY45:TC47 BQE45:BQI47 DNK45:DNO47 FKQ45:FKU47 HHW45:HIA47 JFC45:JFG47 LCI45:LCM47 MZO45:MZS47 OWU45:OWY47 QUA45:QUE47 SRG45:SRK47 UOM45:UOQ47 WLS45:WLW47 SY131103:TC131105 BQE131103:BQI131105 DNK131103:DNO131105 FKQ131103:FKU131105 HHW131103:HIA131105 JFC131103:JFG131105 LCI131103:LCM131105 MZO131103:MZS131105 OWU131103:OWY131105 QUA131103:QUE131105 SRG131103:SRK131105 UOM131103:UOQ131105 WLS131103:WLW131105 SY196620:TC196622 BQE196620:BQI196622 DNK196620:DNO196622 FKQ196620:FKU196622 HHW196620:HIA196622 JFC196620:JFG196622 LCI196620:LCM196622 MZO196620:MZS196622 OWU196620:OWY196622 QUA196620:QUE196622 SRG196620:SRK196622 UOM196620:UOQ196622 WLS196620:WLW196622 SY196650:TC196652 BQE196650:BQI196652 DNK196650:DNO196652 FKQ196650:FKU196652 HHW196650:HIA196652 JFC196650:JFG196652 LCI196650:LCM196652 MZO196650:MZS196652 OWU196650:OWY196652 QUA196650:QUE196652 SRG196650:SRK196652 UOM196650:UOQ196652 WLS196650:WLW196652 SY196671:TC196673 BQE196671:BQI196673 DNK196671:DNO196673 FKQ196671:FKU196673 HHW196671:HIA196673 JFC196671:JFG196673 LCI196671:LCM196673 MZO196671:MZS196673 OWU196671:OWY196673 QUA196671:QUE196673 SRG196671:SRK196673 UOM196671:UOQ196673 WLS196671:WLW196673 SY327711:TC327713 BQE327711:BQI327713 DNK327711:DNO327713 FKQ327711:FKU327713 HHW327711:HIA327713 JFC327711:JFG327713 LCI327711:LCM327713 MZO327711:MZS327713 OWU327711:OWY327713 QUA327711:QUE327713 SRG327711:SRK327713 UOM327711:UOQ327713 WLS327711:WLW327713 SY393228:TC393230 BQE393228:BQI393230 DNK393228:DNO393230 FKQ393228:FKU393230 HHW393228:HIA393230 JFC393228:JFG393230 LCI393228:LCM393230 MZO393228:MZS393230 OWU393228:OWY393230 QUA393228:QUE393230 SRG393228:SRK393230 UOM393228:UOQ393230 WLS393228:WLW393230 SY393258:TC393260 BQE393258:BQI393260 DNK393258:DNO393260 FKQ393258:FKU393260 HHW393258:HIA393260 JFC393258:JFG393260 LCI393258:LCM393260 MZO393258:MZS393260 OWU393258:OWY393260 QUA393258:QUE393260 SRG393258:SRK393260 UOM393258:UOQ393260 WLS393258:WLW393260 SY393279:TC393281 BQE393279:BQI393281 DNK393279:DNO393281 FKQ393279:FKU393281 HHW393279:HIA393281 JFC393279:JFG393281 LCI393279:LCM393281 MZO393279:MZS393281 OWU393279:OWY393281 QUA393279:QUE393281 SRG393279:SRK393281 UOM393279:UOQ393281 WLS393279:WLW393281 SY524319:TC524321 BQE524319:BQI524321 DNK524319:DNO524321 FKQ524319:FKU524321 HHW524319:HIA524321 JFC524319:JFG524321 LCI524319:LCM524321 MZO524319:MZS524321 OWU524319:OWY524321 QUA524319:QUE524321 SRG524319:SRK524321 UOM524319:UOQ524321 WLS524319:WLW524321 SY589836:TC589838 BQE589836:BQI589838 DNK589836:DNO589838 FKQ589836:FKU589838 HHW589836:HIA589838 JFC589836:JFG589838 LCI589836:LCM589838 MZO589836:MZS589838 OWU589836:OWY589838 QUA589836:QUE589838 SRG589836:SRK589838 UOM589836:UOQ589838 WLS589836:WLW589838 SY589866:TC589868 BQE589866:BQI589868 DNK589866:DNO589868 FKQ589866:FKU589868 HHW589866:HIA589868 JFC589866:JFG589868 LCI589866:LCM589868 MZO589866:MZS589868 OWU589866:OWY589868 QUA589866:QUE589868 SRG589866:SRK589868 UOM589866:UOQ589868 WLS589866:WLW589868 SY589887:TC589889 BQE589887:BQI589889 DNK589887:DNO589889 FKQ589887:FKU589889 HHW589887:HIA589889 JFC589887:JFG589889 LCI589887:LCM589889 MZO589887:MZS589889 OWU589887:OWY589889 QUA589887:QUE589889 SRG589887:SRK589889 UOM589887:UOQ589889 WLS589887:WLW589889 SY720927:TC720929 BQE720927:BQI720929 DNK720927:DNO720929 FKQ720927:FKU720929 HHW720927:HIA720929 JFC720927:JFG720929 LCI720927:LCM720929 MZO720927:MZS720929 OWU720927:OWY720929 QUA720927:QUE720929 SRG720927:SRK720929 UOM720927:UOQ720929 WLS720927:WLW720929 SY786444:TC786446 BQE786444:BQI786446 DNK786444:DNO786446 FKQ786444:FKU786446 HHW786444:HIA786446 JFC786444:JFG786446 LCI786444:LCM786446 MZO786444:MZS786446 OWU786444:OWY786446 QUA786444:QUE786446 SRG786444:SRK786446 UOM786444:UOQ786446 WLS786444:WLW786446 SY786474:TC786476 BQE786474:BQI786476 DNK786474:DNO786476 FKQ786474:FKU786476 HHW786474:HIA786476 JFC786474:JFG786476 LCI786474:LCM786476 MZO786474:MZS786476 OWU786474:OWY786476 QUA786474:QUE786476 SRG786474:SRK786476 UOM786474:UOQ786476 WLS786474:WLW786476 SY786495:TC786497 BQE786495:BQI786497 DNK786495:DNO786497 FKQ786495:FKU786497 HHW786495:HIA786497 JFC786495:JFG786497 LCI786495:LCM786497 MZO786495:MZS786497 OWU786495:OWY786497 QUA786495:QUE786497 SRG786495:SRK786497 UOM786495:UOQ786497 WLS786495:WLW786497 SY917535:TC917537 BQE917535:BQI917537 DNK917535:DNO917537 FKQ917535:FKU917537 HHW917535:HIA917537 JFC917535:JFG917537 LCI917535:LCM917537 MZO917535:MZS917537 OWU917535:OWY917537 QUA917535:QUE917537 SRG917535:SRK917537 UOM917535:UOQ917537 WLS917535:WLW917537 SY983052:TC983054 BQE983052:BQI983054 DNK983052:DNO983054 FKQ983052:FKU983054 HHW983052:HIA983054 JFC983052:JFG983054 LCI983052:LCM983054 MZO983052:MZS983054 OWU983052:OWY983054 QUA983052:QUE983054 SRG983052:SRK983054 UOM983052:UOQ983054 WLS983052:WLW983054 SY983082:TC983084 BQE983082:BQI983084 DNK983082:DNO983084 FKQ983082:FKU983084 HHW983082:HIA983084 JFC983082:JFG983084 LCI983082:LCM983084 MZO983082:MZS983084 OWU983082:OWY983084 QUA983082:QUE983084 SRG983082:SRK983084 UOM983082:UOQ983084 WLS983082:WLW983084 SY983103:TC983105 BQE983103:BQI983105 DNK983103:DNO983105 FKQ983103:FKU983105 HHW983103:HIA983105 JFC983103:JFG983105 LCI983103:LCM983105 MZO983103:MZS983105 OWU983103:OWY983105 QUA983103:QUE983105 SRG983103:SRK983105 UOM983103:UOQ983105 WLS983103:WLW983105 SY61:TC62 BQE61:BQI62 DNK61:DNO62 FKQ61:FKU62 HHW61:HIA62 JFC61:JFG62 LCI61:LCM62 MZO61:MZS62 OWU61:OWY62 QUA61:QUE62 SRG61:SRK62 UOM61:UOQ62 WLS61:WLW62 SY65595:TC65596 BQE65595:BQI65596 DNK65595:DNO65596 FKQ65595:FKU65596 HHW65595:HIA65596 JFC65595:JFG65596 LCI65595:LCM65596 MZO65595:MZS65596 OWU65595:OWY65596 QUA65595:QUE65596 SRG65595:SRK65596 UOM65595:UOQ65596 WLS65595:WLW65596 SY131131:TC131132 BQE131131:BQI131132 DNK131131:DNO131132 FKQ131131:FKU131132 HHW131131:HIA131132 JFC131131:JFG131132 LCI131131:LCM131132 MZO131131:MZS131132 OWU131131:OWY131132 QUA131131:QUE131132 SRG131131:SRK131132 UOM131131:UOQ131132 WLS131131:WLW131132 SY196667:TC196668 BQE196667:BQI196668 DNK196667:DNO196668 FKQ196667:FKU196668 HHW196667:HIA196668 JFC196667:JFG196668 LCI196667:LCM196668 MZO196667:MZS196668 OWU196667:OWY196668 QUA196667:QUE196668 SRG196667:SRK196668 UOM196667:UOQ196668 WLS196667:WLW196668 SY262203:TC262204 BQE262203:BQI262204 DNK262203:DNO262204 FKQ262203:FKU262204 HHW262203:HIA262204 JFC262203:JFG262204 LCI262203:LCM262204 MZO262203:MZS262204 OWU262203:OWY262204 QUA262203:QUE262204 SRG262203:SRK262204 UOM262203:UOQ262204 WLS262203:WLW262204 SY327739:TC327740 BQE327739:BQI327740 DNK327739:DNO327740 FKQ327739:FKU327740 HHW327739:HIA327740 JFC327739:JFG327740 LCI327739:LCM327740 MZO327739:MZS327740 OWU327739:OWY327740 QUA327739:QUE327740 SRG327739:SRK327740 UOM327739:UOQ327740 WLS327739:WLW327740 SY393275:TC393276 BQE393275:BQI393276 DNK393275:DNO393276 FKQ393275:FKU393276 HHW393275:HIA393276 JFC393275:JFG393276 LCI393275:LCM393276 MZO393275:MZS393276 OWU393275:OWY393276 QUA393275:QUE393276 SRG393275:SRK393276 UOM393275:UOQ393276 WLS393275:WLW393276 SY458811:TC458812 BQE458811:BQI458812 DNK458811:DNO458812 FKQ458811:FKU458812 HHW458811:HIA458812 JFC458811:JFG458812 LCI458811:LCM458812 MZO458811:MZS458812 OWU458811:OWY458812 QUA458811:QUE458812 SRG458811:SRK458812 UOM458811:UOQ458812 WLS458811:WLW458812 SY524347:TC524348 BQE524347:BQI524348 DNK524347:DNO524348 FKQ524347:FKU524348 HHW524347:HIA524348 JFC524347:JFG524348 LCI524347:LCM524348 MZO524347:MZS524348 OWU524347:OWY524348 QUA524347:QUE524348 SRG524347:SRK524348 UOM524347:UOQ524348 WLS524347:WLW524348 SY589883:TC589884 BQE589883:BQI589884 DNK589883:DNO589884 FKQ589883:FKU589884 HHW589883:HIA589884 JFC589883:JFG589884 LCI589883:LCM589884 MZO589883:MZS589884 OWU589883:OWY589884 QUA589883:QUE589884 SRG589883:SRK589884 UOM589883:UOQ589884 WLS589883:WLW589884 SY655419:TC655420 BQE655419:BQI655420 DNK655419:DNO655420 FKQ655419:FKU655420 HHW655419:HIA655420 JFC655419:JFG655420 LCI655419:LCM655420 MZO655419:MZS655420 OWU655419:OWY655420 QUA655419:QUE655420 SRG655419:SRK655420 UOM655419:UOQ655420 WLS655419:WLW655420 SY720955:TC720956 BQE720955:BQI720956 DNK720955:DNO720956 FKQ720955:FKU720956 HHW720955:HIA720956 JFC720955:JFG720956 LCI720955:LCM720956 MZO720955:MZS720956 OWU720955:OWY720956 QUA720955:QUE720956 SRG720955:SRK720956 UOM720955:UOQ720956 WLS720955:WLW720956 SY786491:TC786492 BQE786491:BQI786492 DNK786491:DNO786492 FKQ786491:FKU786492 HHW786491:HIA786492 JFC786491:JFG786492 LCI786491:LCM786492 MZO786491:MZS786492 OWU786491:OWY786492 QUA786491:QUE786492 SRG786491:SRK786492 UOM786491:UOQ786492 WLS786491:WLW786492 SY852027:TC852028 BQE852027:BQI852028 DNK852027:DNO852028 FKQ852027:FKU852028 HHW852027:HIA852028 JFC852027:JFG852028 LCI852027:LCM852028 MZO852027:MZS852028 OWU852027:OWY852028 QUA852027:QUE852028 SRG852027:SRK852028 UOM852027:UOQ852028 WLS852027:WLW852028 SY917563:TC917564 BQE917563:BQI917564 DNK917563:DNO917564 FKQ917563:FKU917564 HHW917563:HIA917564 JFC917563:JFG917564 LCI917563:LCM917564 MZO917563:MZS917564 OWU917563:OWY917564 QUA917563:QUE917564 SRG917563:SRK917564 UOM917563:UOQ917564 WLS917563:WLW917564 SY983099:TC983100 BQE983099:BQI983100 DNK983099:DNO983100 FKQ983099:FKU983100 HHW983099:HIA983100 JFC983099:JFG983100 LCI983099:LCM983100 MZO983099:MZS983100 OWU983099:OWY983100 QUA983099:QUE983100 SRG983099:SRK983100 UOM983099:UOQ983100 WLS983099:WLW983100 SY76:TC77 BQE76:BQI77 DNK76:DNO77 FKQ76:FKU77 HHW76:HIA77 JFC76:JFG77 LCI76:LCM77 MZO76:MZS77 OWU76:OWY77 QUA76:QUE77 SRG76:SRK77 UOM76:UOQ77 WLS76:WLW77 SY65612:TC65613 BQE65612:BQI65613 DNK65612:DNO65613 FKQ65612:FKU65613 HHW65612:HIA65613 JFC65612:JFG65613 LCI65612:LCM65613 MZO65612:MZS65613 OWU65612:OWY65613 QUA65612:QUE65613 SRG65612:SRK65613 UOM65612:UOQ65613 WLS65612:WLW65613 SY131148:TC131149 BQE131148:BQI131149 DNK131148:DNO131149 FKQ131148:FKU131149 HHW131148:HIA131149 JFC131148:JFG131149 LCI131148:LCM131149 MZO131148:MZS131149 OWU131148:OWY131149 QUA131148:QUE131149 SRG131148:SRK131149 UOM131148:UOQ131149 WLS131148:WLW131149 SY196684:TC196685 BQE196684:BQI196685 DNK196684:DNO196685 FKQ196684:FKU196685 HHW196684:HIA196685 JFC196684:JFG196685 LCI196684:LCM196685 MZO196684:MZS196685 OWU196684:OWY196685 QUA196684:QUE196685 SRG196684:SRK196685 UOM196684:UOQ196685 WLS196684:WLW196685 SY262220:TC262221 BQE262220:BQI262221 DNK262220:DNO262221 FKQ262220:FKU262221 HHW262220:HIA262221 JFC262220:JFG262221 LCI262220:LCM262221 MZO262220:MZS262221 OWU262220:OWY262221 QUA262220:QUE262221 SRG262220:SRK262221 UOM262220:UOQ262221 WLS262220:WLW262221 SY327756:TC327757 BQE327756:BQI327757 DNK327756:DNO327757 FKQ327756:FKU327757 HHW327756:HIA327757 JFC327756:JFG327757 LCI327756:LCM327757 MZO327756:MZS327757 OWU327756:OWY327757 QUA327756:QUE327757 SRG327756:SRK327757 UOM327756:UOQ327757 WLS327756:WLW327757 SY393292:TC393293 BQE393292:BQI393293 DNK393292:DNO393293 FKQ393292:FKU393293 HHW393292:HIA393293 JFC393292:JFG393293 LCI393292:LCM393293 MZO393292:MZS393293 OWU393292:OWY393293 QUA393292:QUE393293 SRG393292:SRK393293 UOM393292:UOQ393293 WLS393292:WLW393293 SY458828:TC458829 BQE458828:BQI458829 DNK458828:DNO458829 FKQ458828:FKU458829 HHW458828:HIA458829 JFC458828:JFG458829 LCI458828:LCM458829 MZO458828:MZS458829 OWU458828:OWY458829 QUA458828:QUE458829 SRG458828:SRK458829 UOM458828:UOQ458829 WLS458828:WLW458829 SY524364:TC524365 BQE524364:BQI524365 DNK524364:DNO524365 FKQ524364:FKU524365 HHW524364:HIA524365 JFC524364:JFG524365 LCI524364:LCM524365 MZO524364:MZS524365 OWU524364:OWY524365 QUA524364:QUE524365 SRG524364:SRK524365 UOM524364:UOQ524365 WLS524364:WLW524365 SY589900:TC589901 BQE589900:BQI589901 DNK589900:DNO589901 FKQ589900:FKU589901 HHW589900:HIA589901 JFC589900:JFG589901 LCI589900:LCM589901 MZO589900:MZS589901 OWU589900:OWY589901 QUA589900:QUE589901 SRG589900:SRK589901 UOM589900:UOQ589901 WLS589900:WLW589901 SY655436:TC655437 BQE655436:BQI655437 DNK655436:DNO655437 FKQ655436:FKU655437 HHW655436:HIA655437 JFC655436:JFG655437 LCI655436:LCM655437 MZO655436:MZS655437 OWU655436:OWY655437 QUA655436:QUE655437 SRG655436:SRK655437 UOM655436:UOQ655437 WLS655436:WLW655437 SY720972:TC720973 BQE720972:BQI720973 DNK720972:DNO720973 FKQ720972:FKU720973 HHW720972:HIA720973 JFC720972:JFG720973 LCI720972:LCM720973 MZO720972:MZS720973 OWU720972:OWY720973 QUA720972:QUE720973 SRG720972:SRK720973 UOM720972:UOQ720973 WLS720972:WLW720973 SY786508:TC786509 BQE786508:BQI786509 DNK786508:DNO786509 FKQ786508:FKU786509 HHW786508:HIA786509 JFC786508:JFG786509 LCI786508:LCM786509 MZO786508:MZS786509 OWU786508:OWY786509 QUA786508:QUE786509 SRG786508:SRK786509 UOM786508:UOQ786509 WLS786508:WLW786509 SY852044:TC852045 BQE852044:BQI852045 DNK852044:DNO852045 FKQ852044:FKU852045 HHW852044:HIA852045 JFC852044:JFG852045 LCI852044:LCM852045 MZO852044:MZS852045 OWU852044:OWY852045 QUA852044:QUE852045 SRG852044:SRK852045 UOM852044:UOQ852045 WLS852044:WLW852045 SY917580:TC917581 BQE917580:BQI917581 DNK917580:DNO917581 FKQ917580:FKU917581 HHW917580:HIA917581 JFC917580:JFG917581 LCI917580:LCM917581 MZO917580:MZS917581 OWU917580:OWY917581 QUA917580:QUE917581 SRG917580:SRK917581 UOM917580:UOQ917581 WLS917580:WLW917581 SY983116:TC983117 BQE983116:BQI983117 DNK983116:DNO983117 FKQ983116:FKU983117 HHW983116:HIA983117 JFC983116:JFG983117 LCI983116:LCM983117 MZO983116:MZS983117 OWU983116:OWY983117 QUA983116:QUE983117 SRG983116:SRK983117 UOM983116:UOQ983117 WLS983116:WLW983117 SY65540:TC65545 BQE65540:BQI65545 DNK65540:DNO65545 FKQ65540:FKU65545 HHW65540:HIA65545 JFC65540:JFG65545 LCI65540:LCM65545 MZO65540:MZS65545 OWU65540:OWY65545 QUA65540:QUE65545 SRG65540:SRK65545 UOM65540:UOQ65545 WLS65540:WLW65545 SY262148:TC262153 BQE262148:BQI262153 DNK262148:DNO262153 FKQ262148:FKU262153 HHW262148:HIA262153 JFC262148:JFG262153 LCI262148:LCM262153 MZO262148:MZS262153 OWU262148:OWY262153 QUA262148:QUE262153 SRG262148:SRK262153 UOM262148:UOQ262153 WLS262148:WLW262153 SY458756:TC458761 BQE458756:BQI458761 DNK458756:DNO458761 FKQ458756:FKU458761 HHW458756:HIA458761 JFC458756:JFG458761 LCI458756:LCM458761 MZO458756:MZS458761 OWU458756:OWY458761 QUA458756:QUE458761 SRG458756:SRK458761 UOM458756:UOQ458761 WLS458756:WLW458761 SY655364:TC655369 BQE655364:BQI655369 DNK655364:DNO655369 FKQ655364:FKU655369 HHW655364:HIA655369 JFC655364:JFG655369 LCI655364:LCM655369 MZO655364:MZS655369 OWU655364:OWY655369 QUA655364:QUE655369 SRG655364:SRK655369 UOM655364:UOQ655369 WLS655364:WLW655369 SY851972:TC851977 BQE851972:BQI851977 DNK851972:DNO851977 FKQ851972:FKU851977 HHW851972:HIA851977 JFC851972:JFG851977 LCI851972:LCM851977 MZO851972:MZS851977 OWU851972:OWY851977 QUA851972:QUE851977 SRG851972:SRK851977 UOM851972:UOQ851977 WLS851972:WLW851977 SY65548:TC65550 BQE65548:BQI65550 DNK65548:DNO65550 FKQ65548:FKU65550 HHW65548:HIA65550 JFC65548:JFG65550 LCI65548:LCM65550 MZO65548:MZS65550 OWU65548:OWY65550 QUA65548:QUE65550 SRG65548:SRK65550 UOM65548:UOQ65550 WLS65548:WLW65550 SY65578:TC65580 BQE65578:BQI65580 DNK65578:DNO65580 FKQ65578:FKU65580 HHW65578:HIA65580 JFC65578:JFG65580 LCI65578:LCM65580 MZO65578:MZS65580 OWU65578:OWY65580 QUA65578:QUE65580 SRG65578:SRK65580 UOM65578:UOQ65580 WLS65578:WLW65580 SY65599:TC65601 BQE65599:BQI65601 DNK65599:DNO65601 FKQ65599:FKU65601 HHW65599:HIA65601 JFC65599:JFG65601 LCI65599:LCM65601 MZO65599:MZS65601 OWU65599:OWY65601 QUA65599:QUE65601 SRG65599:SRK65601 UOM65599:UOQ65601 WLS65599:WLW65601 SY196639:TC196641 BQE196639:BQI196641 DNK196639:DNO196641 FKQ196639:FKU196641 HHW196639:HIA196641 JFC196639:JFG196641 LCI196639:LCM196641 MZO196639:MZS196641 OWU196639:OWY196641 QUA196639:QUE196641 SRG196639:SRK196641 UOM196639:UOQ196641 WLS196639:WLW196641 SY262156:TC262158 BQE262156:BQI262158 DNK262156:DNO262158 FKQ262156:FKU262158 HHW262156:HIA262158 JFC262156:JFG262158 LCI262156:LCM262158 MZO262156:MZS262158 OWU262156:OWY262158 QUA262156:QUE262158 SRG262156:SRK262158 UOM262156:UOQ262158 WLS262156:WLW262158 SY262186:TC262188 BQE262186:BQI262188 DNK262186:DNO262188 FKQ262186:FKU262188 HHW262186:HIA262188 JFC262186:JFG262188 LCI262186:LCM262188 MZO262186:MZS262188 OWU262186:OWY262188 QUA262186:QUE262188 SRG262186:SRK262188 UOM262186:UOQ262188 WLS262186:WLW262188 SY262207:TC262209 BQE262207:BQI262209 DNK262207:DNO262209 FKQ262207:FKU262209 HHW262207:HIA262209 JFC262207:JFG262209 LCI262207:LCM262209 MZO262207:MZS262209 OWU262207:OWY262209 QUA262207:QUE262209 SRG262207:SRK262209 UOM262207:UOQ262209 WLS262207:WLW262209 SY393247:TC393249 BQE393247:BQI393249 DNK393247:DNO393249 FKQ393247:FKU393249 HHW393247:HIA393249 JFC393247:JFG393249 LCI393247:LCM393249 MZO393247:MZS393249 OWU393247:OWY393249 QUA393247:QUE393249 SRG393247:SRK393249 UOM393247:UOQ393249 WLS393247:WLW393249 SY458764:TC458766 BQE458764:BQI458766 DNK458764:DNO458766 FKQ458764:FKU458766 HHW458764:HIA458766 JFC458764:JFG458766 LCI458764:LCM458766 MZO458764:MZS458766 OWU458764:OWY458766 QUA458764:QUE458766 SRG458764:SRK458766 UOM458764:UOQ458766 WLS458764:WLW458766 SY458794:TC458796 BQE458794:BQI458796 DNK458794:DNO458796 FKQ458794:FKU458796 HHW458794:HIA458796 JFC458794:JFG458796 LCI458794:LCM458796 MZO458794:MZS458796 OWU458794:OWY458796 QUA458794:QUE458796 SRG458794:SRK458796 UOM458794:UOQ458796 WLS458794:WLW458796 SY458815:TC458817 BQE458815:BQI458817 DNK458815:DNO458817 FKQ458815:FKU458817 HHW458815:HIA458817 JFC458815:JFG458817 LCI458815:LCM458817 MZO458815:MZS458817 OWU458815:OWY458817 QUA458815:QUE458817 SRG458815:SRK458817 UOM458815:UOQ458817 WLS458815:WLW458817 SY589855:TC589857 BQE589855:BQI589857 DNK589855:DNO589857 FKQ589855:FKU589857 HHW589855:HIA589857 JFC589855:JFG589857 LCI589855:LCM589857 MZO589855:MZS589857 OWU589855:OWY589857 QUA589855:QUE589857 SRG589855:SRK589857 UOM589855:UOQ589857 WLS589855:WLW589857 SY655372:TC655374 BQE655372:BQI655374 DNK655372:DNO655374 FKQ655372:FKU655374 HHW655372:HIA655374 JFC655372:JFG655374 LCI655372:LCM655374 MZO655372:MZS655374 OWU655372:OWY655374 QUA655372:QUE655374 SRG655372:SRK655374 UOM655372:UOQ655374 WLS655372:WLW655374 SY655402:TC655404 BQE655402:BQI655404 DNK655402:DNO655404 FKQ655402:FKU655404 HHW655402:HIA655404 JFC655402:JFG655404 LCI655402:LCM655404 MZO655402:MZS655404 OWU655402:OWY655404 QUA655402:QUE655404 SRG655402:SRK655404 UOM655402:UOQ655404 WLS655402:WLW655404 SY655423:TC655425 BQE655423:BQI655425 DNK655423:DNO655425 FKQ655423:FKU655425 HHW655423:HIA655425 JFC655423:JFG655425 LCI655423:LCM655425 MZO655423:MZS655425 OWU655423:OWY655425 QUA655423:QUE655425 SRG655423:SRK655425 UOM655423:UOQ655425 WLS655423:WLW655425 SY786463:TC786465 BQE786463:BQI786465 DNK786463:DNO786465 FKQ786463:FKU786465 HHW786463:HIA786465 JFC786463:JFG786465 LCI786463:LCM786465 MZO786463:MZS786465 OWU786463:OWY786465 QUA786463:QUE786465 SRG786463:SRK786465 UOM786463:UOQ786465 WLS786463:WLW786465 SY851980:TC851982 BQE851980:BQI851982 DNK851980:DNO851982 FKQ851980:FKU851982 HHW851980:HIA851982 JFC851980:JFG851982 LCI851980:LCM851982 MZO851980:MZS851982 OWU851980:OWY851982 QUA851980:QUE851982 SRG851980:SRK851982 UOM851980:UOQ851982 WLS851980:WLW851982 SY852010:TC852012 BQE852010:BQI852012 DNK852010:DNO852012 FKQ852010:FKU852012 HHW852010:HIA852012 JFC852010:JFG852012 LCI852010:LCM852012 MZO852010:MZS852012 OWU852010:OWY852012 QUA852010:QUE852012 SRG852010:SRK852012 UOM852010:UOQ852012 WLS852010:WLW852012 SY852031:TC852033 BQE852031:BQI852033 DNK852031:DNO852033 FKQ852031:FKU852033 HHW852031:HIA852033 JFC852031:JFG852033 LCI852031:LCM852033 MZO852031:MZS852033 OWU852031:OWY852033 QUA852031:QUE852033 SRG852031:SRK852033 UOM852031:UOQ852033 WLS852031:WLW852033 SY983071:TC983073 BQE983071:BQI983073 DNK983071:DNO983073 FKQ983071:FKU983073 HHW983071:HIA983073 JFC983071:JFG983073 LCI983071:LCM983073 MZO983071:MZS983073 OWU983071:OWY983073 QUA983071:QUE983073 SRG983071:SRK983073 UOM983071:UOQ983073 WLS983071:WLW983073 SY65552:TC65555 BQE65552:BQI65555 DNK65552:DNO65555 FKQ65552:FKU65555 HHW65552:HIA65555 JFC65552:JFG65555 LCI65552:LCM65555 MZO65552:MZS65555 OWU65552:OWY65555 QUA65552:QUE65555 SRG65552:SRK65555 UOM65552:UOQ65555 WLS65552:WLW65555 SY131088:TC131091 BQE131088:BQI131091 DNK131088:DNO131091 FKQ131088:FKU131091 HHW131088:HIA131091 JFC131088:JFG131091 LCI131088:LCM131091 MZO131088:MZS131091 OWU131088:OWY131091 QUA131088:QUE131091 SRG131088:SRK131091 UOM131088:UOQ131091 WLS131088:WLW131091 SY196624:TC196627 BQE196624:BQI196627 DNK196624:DNO196627 FKQ196624:FKU196627 HHW196624:HIA196627 JFC196624:JFG196627 LCI196624:LCM196627 MZO196624:MZS196627 OWU196624:OWY196627 QUA196624:QUE196627 SRG196624:SRK196627 UOM196624:UOQ196627 WLS196624:WLW196627 SY262160:TC262163 BQE262160:BQI262163 DNK262160:DNO262163 FKQ262160:FKU262163 HHW262160:HIA262163 JFC262160:JFG262163 LCI262160:LCM262163 MZO262160:MZS262163 OWU262160:OWY262163 QUA262160:QUE262163 SRG262160:SRK262163 UOM262160:UOQ262163 WLS262160:WLW262163 SY327696:TC327699 BQE327696:BQI327699 DNK327696:DNO327699 FKQ327696:FKU327699 HHW327696:HIA327699 JFC327696:JFG327699 LCI327696:LCM327699 MZO327696:MZS327699 OWU327696:OWY327699 QUA327696:QUE327699 SRG327696:SRK327699 UOM327696:UOQ327699 WLS327696:WLW327699 SY393232:TC393235 BQE393232:BQI393235 DNK393232:DNO393235 FKQ393232:FKU393235 HHW393232:HIA393235 JFC393232:JFG393235 LCI393232:LCM393235 MZO393232:MZS393235 OWU393232:OWY393235 QUA393232:QUE393235 SRG393232:SRK393235 UOM393232:UOQ393235 WLS393232:WLW393235 SY458768:TC458771 BQE458768:BQI458771 DNK458768:DNO458771 FKQ458768:FKU458771 HHW458768:HIA458771 JFC458768:JFG458771 LCI458768:LCM458771 MZO458768:MZS458771 OWU458768:OWY458771 QUA458768:QUE458771 SRG458768:SRK458771 UOM458768:UOQ458771 WLS458768:WLW458771 SY524304:TC524307 BQE524304:BQI524307 DNK524304:DNO524307 FKQ524304:FKU524307 HHW524304:HIA524307 JFC524304:JFG524307 LCI524304:LCM524307 MZO524304:MZS524307 OWU524304:OWY524307 QUA524304:QUE524307 SRG524304:SRK524307 UOM524304:UOQ524307 WLS524304:WLW524307 SY589840:TC589843 BQE589840:BQI589843 DNK589840:DNO589843 FKQ589840:FKU589843 HHW589840:HIA589843 JFC589840:JFG589843 LCI589840:LCM589843 MZO589840:MZS589843 OWU589840:OWY589843 QUA589840:QUE589843 SRG589840:SRK589843 UOM589840:UOQ589843 WLS589840:WLW589843 SY655376:TC655379 BQE655376:BQI655379 DNK655376:DNO655379 FKQ655376:FKU655379 HHW655376:HIA655379 JFC655376:JFG655379 LCI655376:LCM655379 MZO655376:MZS655379 OWU655376:OWY655379 QUA655376:QUE655379 SRG655376:SRK655379 UOM655376:UOQ655379 WLS655376:WLW655379 SY720912:TC720915 BQE720912:BQI720915 DNK720912:DNO720915 FKQ720912:FKU720915 HHW720912:HIA720915 JFC720912:JFG720915 LCI720912:LCM720915 MZO720912:MZS720915 OWU720912:OWY720915 QUA720912:QUE720915 SRG720912:SRK720915 UOM720912:UOQ720915 WLS720912:WLW720915 SY786448:TC786451 BQE786448:BQI786451 DNK786448:DNO786451 FKQ786448:FKU786451 HHW786448:HIA786451 JFC786448:JFG786451 LCI786448:LCM786451 MZO786448:MZS786451 OWU786448:OWY786451 QUA786448:QUE786451 SRG786448:SRK786451 UOM786448:UOQ786451 WLS786448:WLW786451 SY851984:TC851987 BQE851984:BQI851987 DNK851984:DNO851987 FKQ851984:FKU851987 HHW851984:HIA851987 JFC851984:JFG851987 LCI851984:LCM851987 MZO851984:MZS851987 OWU851984:OWY851987 QUA851984:QUE851987 SRG851984:SRK851987 UOM851984:UOQ851987 WLS851984:WLW851987 SY917520:TC917523 BQE917520:BQI917523 DNK917520:DNO917523 FKQ917520:FKU917523 HHW917520:HIA917523 JFC917520:JFG917523 LCI917520:LCM917523 MZO917520:MZS917523 OWU917520:OWY917523 QUA917520:QUE917523 SRG917520:SRK917523 UOM917520:UOQ917523 WLS917520:WLW917523 SY983056:TC983059 BQE983056:BQI983059 DNK983056:DNO983059 FKQ983056:FKU983059 HHW983056:HIA983059 JFC983056:JFG983059 LCI983056:LCM983059 MZO983056:MZS983059 OWU983056:OWY983059 QUA983056:QUE983059 SRG983056:SRK983059 UOM983056:UOQ983059 WLS983056:WLW983059 SY65557:TC65565 BQE65557:BQI65565 DNK65557:DNO65565 FKQ65557:FKU65565 HHW65557:HIA65565 JFC65557:JFG65565 LCI65557:LCM65565 MZO65557:MZS65565 OWU65557:OWY65565 QUA65557:QUE65565 SRG65557:SRK65565 UOM65557:UOQ65565 WLS65557:WLW65565 SY655381:TC655389 BQE655381:BQI655389 DNK655381:DNO655389 FKQ655381:FKU655389 HHW655381:HIA655389 JFC655381:JFG655389 LCI655381:LCM655389 MZO655381:MZS655389 OWU655381:OWY655389 QUA655381:QUE655389 SRG655381:SRK655389 UOM655381:UOQ655389 WLS655381:WLW655389 SY65571:TC65576 BQE65571:BQI65576 DNK65571:DNO65576 FKQ65571:FKU65576 HHW65571:HIA65576 JFC65571:JFG65576 LCI65571:LCM65576 MZO65571:MZS65576 OWU65571:OWY65576 QUA65571:QUE65576 SRG65571:SRK65576 UOM65571:UOQ65576 WLS65571:WLW65576 SY262179:TC262184 BQE262179:BQI262184 DNK262179:DNO262184 FKQ262179:FKU262184 HHW262179:HIA262184 JFC262179:JFG262184 LCI262179:LCM262184 MZO262179:MZS262184 OWU262179:OWY262184 QUA262179:QUE262184 SRG262179:SRK262184 UOM262179:UOQ262184 WLS262179:WLW262184 SY458787:TC458792 BQE458787:BQI458792 DNK458787:DNO458792 FKQ458787:FKU458792 HHW458787:HIA458792 JFC458787:JFG458792 LCI458787:LCM458792 MZO458787:MZS458792 OWU458787:OWY458792 QUA458787:QUE458792 SRG458787:SRK458792 UOM458787:UOQ458792 WLS458787:WLW458792 SY655395:TC655400 BQE655395:BQI655400 DNK655395:DNO655400 FKQ655395:FKU655400 HHW655395:HIA655400 JFC655395:JFG655400 LCI655395:LCM655400 MZO655395:MZS655400 OWU655395:OWY655400 QUA655395:QUE655400 SRG655395:SRK655400 UOM655395:UOQ655400 WLS655395:WLW655400 SY852003:TC852008 BQE852003:BQI852008 DNK852003:DNO852008 FKQ852003:FKU852008 HHW852003:HIA852008 JFC852003:JFG852008 LCI852003:LCM852008 MZO852003:MZS852008 OWU852003:OWY852008 QUA852003:QUE852008 SRG852003:SRK852008 UOM852003:UOQ852008 WLS852003:WLW852008 SY65603:TC65607 BQE65603:BQI65607 DNK65603:DNO65607 FKQ65603:FKU65607 HHW65603:HIA65607 JFC65603:JFG65607 LCI65603:LCM65607 MZO65603:MZS65607 OWU65603:OWY65607 QUA65603:QUE65607 SRG65603:SRK65607 UOM65603:UOQ65607 WLS65603:WLW65607 SY393283:TC393287 BQE393283:BQI393287 DNK393283:DNO393287 FKQ393283:FKU393287 HHW393283:HIA393287 JFC393283:JFG393287 LCI393283:LCM393287 MZO393283:MZS393287 OWU393283:OWY393287 QUA393283:QUE393287 SRG393283:SRK393287 UOM393283:UOQ393287 WLS393283:WLW393287 SY720963:TC720967 BQE720963:BQI720967 DNK720963:DNO720967 FKQ720963:FKU720967 HHW720963:HIA720967 JFC720963:JFG720967 LCI720963:LCM720967 MZO720963:MZS720967 OWU720963:OWY720967 QUA720963:QUE720967 SRG720963:SRK720967 UOM720963:UOQ720967 WLS720963:WLW720967 SY131076:TC131081 BQE131076:BQI131081 DNK131076:DNO131081 FKQ131076:FKU131081 HHW131076:HIA131081 JFC131076:JFG131081 LCI131076:LCM131081 MZO131076:MZS131081 OWU131076:OWY131081 QUA131076:QUE131081 SRG131076:SRK131081 UOM131076:UOQ131081 WLS131076:WLW131081 SY327684:TC327689 BQE327684:BQI327689 DNK327684:DNO327689 FKQ327684:FKU327689 HHW327684:HIA327689 JFC327684:JFG327689 LCI327684:LCM327689 MZO327684:MZS327689 OWU327684:OWY327689 QUA327684:QUE327689 SRG327684:SRK327689 UOM327684:UOQ327689 WLS327684:WLW327689 SY524292:TC524297 BQE524292:BQI524297 DNK524292:DNO524297 FKQ524292:FKU524297 HHW524292:HIA524297 JFC524292:JFG524297 LCI524292:LCM524297 MZO524292:MZS524297 OWU524292:OWY524297 QUA524292:QUE524297 SRG524292:SRK524297 UOM524292:UOQ524297 WLS524292:WLW524297 SY720900:TC720905 BQE720900:BQI720905 DNK720900:DNO720905 FKQ720900:FKU720905 HHW720900:HIA720905 JFC720900:JFG720905 LCI720900:LCM720905 MZO720900:MZS720905 OWU720900:OWY720905 QUA720900:QUE720905 SRG720900:SRK720905 UOM720900:UOQ720905 WLS720900:WLW720905 SY917508:TC917513 BQE917508:BQI917513 DNK917508:DNO917513 FKQ917508:FKU917513 HHW917508:HIA917513 JFC917508:JFG917513 LCI917508:LCM917513 MZO917508:MZS917513 OWU917508:OWY917513 QUA917508:QUE917513 SRG917508:SRK917513 UOM917508:UOQ917513 WLS917508:WLW917513 SY131093:TC131101 BQE131093:BQI131101 DNK131093:DNO131101 FKQ131093:FKU131101 HHW131093:HIA131101 JFC131093:JFG131101 LCI131093:LCM131101 MZO131093:MZS131101 OWU131093:OWY131101 QUA131093:QUE131101 SRG131093:SRK131101 UOM131093:UOQ131101 WLS131093:WLW131101 SY720917:TC720925 BQE720917:BQI720925 DNK720917:DNO720925 FKQ720917:FKU720925 HHW720917:HIA720925 JFC720917:JFG720925 LCI720917:LCM720925 MZO720917:MZS720925 OWU720917:OWY720925 QUA720917:QUE720925 SRG720917:SRK720925 UOM720917:UOQ720925 WLS720917:WLW720925 SY131107:TC131112 BQE131107:BQI131112 DNK131107:DNO131112 FKQ131107:FKU131112 HHW131107:HIA131112 JFC131107:JFG131112 LCI131107:LCM131112 MZO131107:MZS131112 OWU131107:OWY131112 QUA131107:QUE131112 SRG131107:SRK131112 UOM131107:UOQ131112 WLS131107:WLW131112 SY327715:TC327720 BQE327715:BQI327720 DNK327715:DNO327720 FKQ327715:FKU327720 HHW327715:HIA327720 JFC327715:JFG327720 LCI327715:LCM327720 MZO327715:MZS327720 OWU327715:OWY327720 QUA327715:QUE327720 SRG327715:SRK327720 UOM327715:UOQ327720 WLS327715:WLW327720 SY524323:TC524328 BQE524323:BQI524328 DNK524323:DNO524328 FKQ524323:FKU524328 HHW524323:HIA524328 JFC524323:JFG524328 LCI524323:LCM524328 MZO524323:MZS524328 OWU524323:OWY524328 QUA524323:QUE524328 SRG524323:SRK524328 UOM524323:UOQ524328 WLS524323:WLW524328 SY720931:TC720936 BQE720931:BQI720936 DNK720931:DNO720936 FKQ720931:FKU720936 HHW720931:HIA720936 JFC720931:JFG720936 LCI720931:LCM720936 MZO720931:MZS720936 OWU720931:OWY720936 QUA720931:QUE720936 SRG720931:SRK720936 UOM720931:UOQ720936 WLS720931:WLW720936 SY917539:TC917544 BQE917539:BQI917544 DNK917539:DNO917544 FKQ917539:FKU917544 HHW917539:HIA917544 JFC917539:JFG917544 LCI917539:LCM917544 MZO917539:MZS917544 OWU917539:OWY917544 QUA917539:QUE917544 SRG917539:SRK917544 UOM917539:UOQ917544 WLS917539:WLW917544 SY196612:TC196617 BQE196612:BQI196617 DNK196612:DNO196617 FKQ196612:FKU196617 HHW196612:HIA196617 JFC196612:JFG196617 LCI196612:LCM196617 MZO196612:MZS196617 OWU196612:OWY196617 QUA196612:QUE196617 SRG196612:SRK196617 UOM196612:UOQ196617 WLS196612:WLW196617 SY393220:TC393225 BQE393220:BQI393225 DNK393220:DNO393225 FKQ393220:FKU393225 HHW393220:HIA393225 JFC393220:JFG393225 LCI393220:LCM393225 MZO393220:MZS393225 OWU393220:OWY393225 QUA393220:QUE393225 SRG393220:SRK393225 UOM393220:UOQ393225 WLS393220:WLW393225 SY589828:TC589833 BQE589828:BQI589833 DNK589828:DNO589833 FKQ589828:FKU589833 HHW589828:HIA589833 JFC589828:JFG589833 LCI589828:LCM589833 MZO589828:MZS589833 OWU589828:OWY589833 QUA589828:QUE589833 SRG589828:SRK589833 UOM589828:UOQ589833 WLS589828:WLW589833 SY786436:TC786441 BQE786436:BQI786441 DNK786436:DNO786441 FKQ786436:FKU786441 HHW786436:HIA786441 JFC786436:JFG786441 LCI786436:LCM786441 MZO786436:MZS786441 OWU786436:OWY786441 QUA786436:QUE786441 SRG786436:SRK786441 UOM786436:UOQ786441 WLS786436:WLW786441 SY983044:TC983049 BQE983044:BQI983049 DNK983044:DNO983049 FKQ983044:FKU983049 HHW983044:HIA983049 JFC983044:JFG983049 LCI983044:LCM983049 MZO983044:MZS983049 OWU983044:OWY983049 QUA983044:QUE983049 SRG983044:SRK983049 UOM983044:UOQ983049 WLS983044:WLW983049 SY196629:TC196637 BQE196629:BQI196637 DNK196629:DNO196637 FKQ196629:FKU196637 HHW196629:HIA196637 JFC196629:JFG196637 LCI196629:LCM196637 MZO196629:MZS196637 OWU196629:OWY196637 QUA196629:QUE196637 SRG196629:SRK196637 UOM196629:UOQ196637 WLS196629:WLW196637 SY786453:TC786461 BQE786453:BQI786461 DNK786453:DNO786461 FKQ786453:FKU786461 HHW786453:HIA786461 JFC786453:JFG786461 LCI786453:LCM786461 MZO786453:MZS786461 OWU786453:OWY786461 QUA786453:QUE786461 SRG786453:SRK786461 UOM786453:UOQ786461 WLS786453:WLW786461 SY196643:TC196648 BQE196643:BQI196648 DNK196643:DNO196648 FKQ196643:FKU196648 HHW196643:HIA196648 JFC196643:JFG196648 LCI196643:LCM196648 MZO196643:MZS196648 OWU196643:OWY196648 QUA196643:QUE196648 SRG196643:SRK196648 UOM196643:UOQ196648 WLS196643:WLW196648 SY393251:TC393256 BQE393251:BQI393256 DNK393251:DNO393256 FKQ393251:FKU393256 HHW393251:HIA393256 JFC393251:JFG393256 LCI393251:LCM393256 MZO393251:MZS393256 OWU393251:OWY393256 QUA393251:QUE393256 SRG393251:SRK393256 UOM393251:UOQ393256 WLS393251:WLW393256 SY589859:TC589864 BQE589859:BQI589864 DNK589859:DNO589864 FKQ589859:FKU589864 HHW589859:HIA589864 JFC589859:JFG589864 LCI589859:LCM589864 MZO589859:MZS589864 OWU589859:OWY589864 QUA589859:QUE589864 SRG589859:SRK589864 UOM589859:UOQ589864 WLS589859:WLW589864 SY786467:TC786472 BQE786467:BQI786472 DNK786467:DNO786472 FKQ786467:FKU786472 HHW786467:HIA786472 JFC786467:JFG786472 LCI786467:LCM786472 MZO786467:MZS786472 OWU786467:OWY786472 QUA786467:QUE786472 SRG786467:SRK786472 UOM786467:UOQ786472 WLS786467:WLW786472 SY983075:TC983080 BQE983075:BQI983080 DNK983075:DNO983080 FKQ983075:FKU983080 HHW983075:HIA983080 JFC983075:JFG983080 LCI983075:LCM983080 MZO983075:MZS983080 OWU983075:OWY983080 QUA983075:QUE983080 SRG983075:SRK983080 UOM983075:UOQ983080 WLS983075:WLW983080 SY196675:TC196679 BQE196675:BQI196679 DNK196675:DNO196679 FKQ196675:FKU196679 HHW196675:HIA196679 JFC196675:JFG196679 LCI196675:LCM196679 MZO196675:MZS196679 OWU196675:OWY196679 QUA196675:QUE196679 SRG196675:SRK196679 UOM196675:UOQ196679 WLS196675:WLW196679 SY524355:TC524359 BQE524355:BQI524359 DNK524355:DNO524359 FKQ524355:FKU524359 HHW524355:HIA524359 JFC524355:JFG524359 LCI524355:LCM524359 MZO524355:MZS524359 OWU524355:OWY524359 QUA524355:QUE524359 SRG524355:SRK524359 UOM524355:UOQ524359 WLS524355:WLW524359 SY852035:TC852039 BQE852035:BQI852039 DNK852035:DNO852039 FKQ852035:FKU852039 HHW852035:HIA852039 JFC852035:JFG852039 LCI852035:LCM852039 MZO852035:MZS852039 OWU852035:OWY852039 QUA852035:QUE852039 SRG852035:SRK852039 UOM852035:UOQ852039 WLS852035:WLW852039 SY262165:TC262173 BQE262165:BQI262173 DNK262165:DNO262173 FKQ262165:FKU262173 HHW262165:HIA262173 JFC262165:JFG262173 LCI262165:LCM262173 MZO262165:MZS262173 OWU262165:OWY262173 QUA262165:QUE262173 SRG262165:SRK262173 UOM262165:UOQ262173 WLS262165:WLW262173 SY851989:TC851997 BQE851989:BQI851997 DNK851989:DNO851997 FKQ851989:FKU851997 HHW851989:HIA851997 JFC851989:JFG851997 LCI851989:LCM851997 MZO851989:MZS851997 OWU851989:OWY851997 QUA851989:QUE851997 SRG851989:SRK851997 UOM851989:UOQ851997 WLS851989:WLW851997 SY262211:TC262215 BQE262211:BQI262215 DNK262211:DNO262215 FKQ262211:FKU262215 HHW262211:HIA262215 JFC262211:JFG262215 LCI262211:LCM262215 MZO262211:MZS262215 OWU262211:OWY262215 QUA262211:QUE262215 SRG262211:SRK262215 UOM262211:UOQ262215 WLS262211:WLW262215 SY589891:TC589895 BQE589891:BQI589895 DNK589891:DNO589895 FKQ589891:FKU589895 HHW589891:HIA589895 JFC589891:JFG589895 LCI589891:LCM589895 MZO589891:MZS589895 OWU589891:OWY589895 QUA589891:QUE589895 SRG589891:SRK589895 UOM589891:UOQ589895 WLS589891:WLW589895 SY917571:TC917575 BQE917571:BQI917575 DNK917571:DNO917575 FKQ917571:FKU917575 HHW917571:HIA917575 JFC917571:JFG917575 LCI917571:LCM917575 MZO917571:MZS917575 OWU917571:OWY917575 QUA917571:QUE917575 SRG917571:SRK917575 UOM917571:UOQ917575 WLS917571:WLW917575 SY327701:TC327709 BQE327701:BQI327709 DNK327701:DNO327709 FKQ327701:FKU327709 HHW327701:HIA327709 JFC327701:JFG327709 LCI327701:LCM327709 MZO327701:MZS327709 OWU327701:OWY327709 QUA327701:QUE327709 SRG327701:SRK327709 UOM327701:UOQ327709 WLS327701:WLW327709 SY917525:TC917533 BQE917525:BQI917533 DNK917525:DNO917533 FKQ917525:FKU917533 HHW917525:HIA917533 JFC917525:JFG917533 LCI917525:LCM917533 MZO917525:MZS917533 OWU917525:OWY917533 QUA917525:QUE917533 SRG917525:SRK917533 UOM917525:UOQ917533 WLS917525:WLW917533 SY327747:TC327751 BQE327747:BQI327751 DNK327747:DNO327751 FKQ327747:FKU327751 HHW327747:HIA327751 JFC327747:JFG327751 LCI327747:LCM327751 MZO327747:MZS327751 OWU327747:OWY327751 QUA327747:QUE327751 SRG327747:SRK327751 UOM327747:UOQ327751 WLS327747:WLW327751 SY655427:TC655431 BQE655427:BQI655431 DNK655427:DNO655431 FKQ655427:FKU655431 HHW655427:HIA655431 JFC655427:JFG655431 LCI655427:LCM655431 MZO655427:MZS655431 OWU655427:OWY655431 QUA655427:QUE655431 SRG655427:SRK655431 UOM655427:UOQ655431 WLS655427:WLW655431 SY983107:TC983111 BQE983107:BQI983111 DNK983107:DNO983111 FKQ983107:FKU983111 HHW983107:HIA983111 JFC983107:JFG983111 LCI983107:LCM983111 MZO983107:MZS983111 OWU983107:OWY983111 QUA983107:QUE983111 SRG983107:SRK983111 UOM983107:UOQ983111 WLS983107:WLW983111 SY393237:TC393245 BQE393237:BQI393245 DNK393237:DNO393245 FKQ393237:FKU393245 HHW393237:HIA393245 JFC393237:JFG393245 LCI393237:LCM393245 MZO393237:MZS393245 OWU393237:OWY393245 QUA393237:QUE393245 SRG393237:SRK393245 UOM393237:UOQ393245 WLS393237:WLW393245 SY983061:TC983069 BQE983061:BQI983069 DNK983061:DNO983069 FKQ983061:FKU983069 HHW983061:HIA983069 JFC983061:JFG983069 LCI983061:LCM983069 MZO983061:MZS983069 OWU983061:OWY983069 QUA983061:QUE983069 SRG983061:SRK983069 UOM983061:UOQ983069 WLS983061:WLW983069 SY458773:TC458781 BQE458773:BQI458781 DNK458773:DNO458781 FKQ458773:FKU458781 HHW458773:HIA458781 JFC458773:JFG458781 LCI458773:LCM458781 MZO458773:MZS458781 OWU458773:OWY458781 QUA458773:QUE458781 SRG458773:SRK458781 UOM458773:UOQ458781 WLS458773:WLW458781 SY524309:TC524317 BQE524309:BQI524317 DNK524309:DNO524317 FKQ524309:FKU524317 HHW524309:HIA524317 JFC524309:JFG524317 LCI524309:LCM524317 MZO524309:MZS524317 OWU524309:OWY524317 QUA524309:QUE524317 SRG524309:SRK524317 UOM524309:UOQ524317 WLS524309:WLW524317 SY589845:TC589853 BQE589845:BQI589853 DNK589845:DNO589853 FKQ589845:FKU589853 HHW589845:HIA589853 JFC589845:JFG589853 LCI589845:LCM589853 MZO589845:MZS589853 OWU589845:OWY589853 QUA589845:QUE589853 SRG589845:SRK589853 UOM589845:UOQ589853 WLS589845:WLW589853 ACU8:ACY14 CAA8:CAE14 DXG8:DXK14 FUM8:FUQ14 HRS8:HRW14 JOY8:JPC14 LME8:LMI14 NJK8:NJO14 PGQ8:PGU14 RDW8:REA14 TBC8:TBG14 UYI8:UYM14 WVO8:WVS14 ACU17:ACY19 CAA17:CAE19 DXG17:DXK19 FUM17:FUQ19 HRS17:HRW19 JOY17:JPC19 LME17:LMI19 NJK17:NJO19 PGQ17:PGU19 RDW17:REA19 TBC17:TBG19 UYI17:UYM19 WVO17:WVS19 ACU35:ACY37 CAA35:CAE37 DXG35:DXK37 FUM35:FUQ37 HRS35:HRW37 JOY35:JPC37 LME35:LMI37 NJK35:NJO37 PGQ35:PGU37 RDW35:REA37 TBC35:TBG37 UYI35:UYM37 WVO35:WVS37 ACU65:ACY67 CAA65:CAE67 DXG65:DXK67 FUM65:FUQ67 HRS65:HRW67 JOY65:JPC67 LME65:LMI67 NJK65:NJO67 PGQ65:PGU67 RDW65:REA67 TBC65:TBG67 UYI65:UYM67 WVO65:WVS67 ACU65567:ACY65569 CAA65567:CAE65569 DXG65567:DXK65569 FUM65567:FUQ65569 HRS65567:HRW65569 JOY65567:JPC65569 LME65567:LMI65569 NJK65567:NJO65569 PGQ65567:PGU65569 RDW65567:REA65569 TBC65567:TBG65569 UYI65567:UYM65569 WVO65567:WVS65569 ACU131084:ACY131086 CAA131084:CAE131086 DXG131084:DXK131086 FUM131084:FUQ131086 HRS131084:HRW131086 JOY131084:JPC131086 LME131084:LMI131086 NJK131084:NJO131086 PGQ131084:PGU131086 RDW131084:REA131086 TBC131084:TBG131086 UYI131084:UYM131086 WVO131084:WVS131086 ACU131114:ACY131116 CAA131114:CAE131116 DXG131114:DXK131116 FUM131114:FUQ131116 HRS131114:HRW131116 JOY131114:JPC131116 LME131114:LMI131116 NJK131114:NJO131116 PGQ131114:PGU131116 RDW131114:REA131116 TBC131114:TBG131116 UYI131114:UYM131116 WVO131114:WVS131116 ACU131135:ACY131137 CAA131135:CAE131137 DXG131135:DXK131137 FUM131135:FUQ131137 HRS131135:HRW131137 JOY131135:JPC131137 LME131135:LMI131137 NJK131135:NJO131137 PGQ131135:PGU131137 RDW131135:REA131137 TBC131135:TBG131137 UYI131135:UYM131137 WVO131135:WVS131137 ACU262175:ACY262177 CAA262175:CAE262177 DXG262175:DXK262177 FUM262175:FUQ262177 HRS262175:HRW262177 JOY262175:JPC262177 LME262175:LMI262177 NJK262175:NJO262177 PGQ262175:PGU262177 RDW262175:REA262177 TBC262175:TBG262177 UYI262175:UYM262177 WVO262175:WVS262177 ACU327692:ACY327694 CAA327692:CAE327694 DXG327692:DXK327694 FUM327692:FUQ327694 HRS327692:HRW327694 JOY327692:JPC327694 LME327692:LMI327694 NJK327692:NJO327694 PGQ327692:PGU327694 RDW327692:REA327694 TBC327692:TBG327694 UYI327692:UYM327694 WVO327692:WVS327694 ACU327722:ACY327724 CAA327722:CAE327724 DXG327722:DXK327724 FUM327722:FUQ327724 HRS327722:HRW327724 JOY327722:JPC327724 LME327722:LMI327724 NJK327722:NJO327724 PGQ327722:PGU327724 RDW327722:REA327724 TBC327722:TBG327724 UYI327722:UYM327724 WVO327722:WVS327724 ACU327743:ACY327745 CAA327743:CAE327745 DXG327743:DXK327745 FUM327743:FUQ327745 HRS327743:HRW327745 JOY327743:JPC327745 LME327743:LMI327745 NJK327743:NJO327745 PGQ327743:PGU327745 RDW327743:REA327745 TBC327743:TBG327745 UYI327743:UYM327745 WVO327743:WVS327745 ACU458783:ACY458785 CAA458783:CAE458785 DXG458783:DXK458785 FUM458783:FUQ458785 HRS458783:HRW458785 JOY458783:JPC458785 LME458783:LMI458785 NJK458783:NJO458785 PGQ458783:PGU458785 RDW458783:REA458785 TBC458783:TBG458785 UYI458783:UYM458785 WVO458783:WVS458785 ACU524300:ACY524302 CAA524300:CAE524302 DXG524300:DXK524302 FUM524300:FUQ524302 HRS524300:HRW524302 JOY524300:JPC524302 LME524300:LMI524302 NJK524300:NJO524302 PGQ524300:PGU524302 RDW524300:REA524302 TBC524300:TBG524302 UYI524300:UYM524302 WVO524300:WVS524302 ACU524330:ACY524332 CAA524330:CAE524332 DXG524330:DXK524332 FUM524330:FUQ524332 HRS524330:HRW524332 JOY524330:JPC524332 LME524330:LMI524332 NJK524330:NJO524332 PGQ524330:PGU524332 RDW524330:REA524332 TBC524330:TBG524332 UYI524330:UYM524332 WVO524330:WVS524332 ACU524351:ACY524353 CAA524351:CAE524353 DXG524351:DXK524353 FUM524351:FUQ524353 HRS524351:HRW524353 JOY524351:JPC524353 LME524351:LMI524353 NJK524351:NJO524353 PGQ524351:PGU524353 RDW524351:REA524353 TBC524351:TBG524353 UYI524351:UYM524353 WVO524351:WVS524353 ACU655391:ACY655393 CAA655391:CAE655393 DXG655391:DXK655393 FUM655391:FUQ655393 HRS655391:HRW655393 JOY655391:JPC655393 LME655391:LMI655393 NJK655391:NJO655393 PGQ655391:PGU655393 RDW655391:REA655393 TBC655391:TBG655393 UYI655391:UYM655393 WVO655391:WVS655393 ACU720908:ACY720910 CAA720908:CAE720910 DXG720908:DXK720910 FUM720908:FUQ720910 HRS720908:HRW720910 JOY720908:JPC720910 LME720908:LMI720910 NJK720908:NJO720910 PGQ720908:PGU720910 RDW720908:REA720910 TBC720908:TBG720910 UYI720908:UYM720910 WVO720908:WVS720910 ACU720938:ACY720940 CAA720938:CAE720940 DXG720938:DXK720940 FUM720938:FUQ720940 HRS720938:HRW720940 JOY720938:JPC720940 LME720938:LMI720940 NJK720938:NJO720940 PGQ720938:PGU720940 RDW720938:REA720940 TBC720938:TBG720940 UYI720938:UYM720940 WVO720938:WVS720940 ACU720959:ACY720961 CAA720959:CAE720961 DXG720959:DXK720961 FUM720959:FUQ720961 HRS720959:HRW720961 JOY720959:JPC720961 LME720959:LMI720961 NJK720959:NJO720961 PGQ720959:PGU720961 RDW720959:REA720961 TBC720959:TBG720961 UYI720959:UYM720961 WVO720959:WVS720961 ACU851999:ACY852001 CAA851999:CAE852001 DXG851999:DXK852001 FUM851999:FUQ852001 HRS851999:HRW852001 JOY851999:JPC852001 LME851999:LMI852001 NJK851999:NJO852001 PGQ851999:PGU852001 RDW851999:REA852001 TBC851999:TBG852001 UYI851999:UYM852001 WVO851999:WVS852001 ACU917516:ACY917518 CAA917516:CAE917518 DXG917516:DXK917518 FUM917516:FUQ917518 HRS917516:HRW917518 JOY917516:JPC917518 LME917516:LMI917518 NJK917516:NJO917518 PGQ917516:PGU917518 RDW917516:REA917518 TBC917516:TBG917518 UYI917516:UYM917518 WVO917516:WVS917518 ACU917546:ACY917548 CAA917546:CAE917548 DXG917546:DXK917548 FUM917546:FUQ917548 HRS917546:HRW917548 JOY917546:JPC917548 LME917546:LMI917548 NJK917546:NJO917548 PGQ917546:PGU917548 RDW917546:REA917548 TBC917546:TBG917548 UYI917546:UYM917548 WVO917546:WVS917548 ACU917567:ACY917569 CAA917567:CAE917569 DXG917567:DXK917569 FUM917567:FUQ917569 HRS917567:HRW917569 JOY917567:JPC917569 LME917567:LMI917569 NJK917567:NJO917569 PGQ917567:PGU917569 RDW917567:REA917569 TBC917567:TBG917569 UYI917567:UYM917569 WVO917567:WVS917569 ACU21:ACY33 CAA21:CAE33 DXG21:DXK33 FUM21:FUQ33 HRS21:HRW33 JOY21:JPC33 LME21:LMI33 NJK21:NJO33 PGQ21:PGU33 RDW21:REA33 TBC21:TBG33 UYI21:UYM33 WVO21:WVS33 ACU39:ACY43 CAA39:CAE43 DXG39:DXK43 FUM39:FUQ43 HRS39:HRW43 JOY39:JPC43 LME39:LMI43 NJK39:NJO43 PGQ39:PGU43 RDW39:REA43 TBC39:TBG43 UYI39:UYM43 WVO39:WVS43 ACU69:ACY73 CAA69:CAE73 DXG69:DXK73 FUM69:FUQ73 HRS69:HRW73 JOY69:JPC73 LME69:LMI73 NJK69:NJO73 PGQ69:PGU73 RDW69:REA73 TBC69:TBG73 UYI69:UYM73 WVO69:WVS73 ACU131139:ACY131143 CAA131139:CAE131143 DXG131139:DXK131143 FUM131139:FUQ131143 HRS131139:HRW131143 JOY131139:JPC131143 LME131139:LMI131143 NJK131139:NJO131143 PGQ131139:PGU131143 RDW131139:REA131143 TBC131139:TBG131143 UYI131139:UYM131143 WVO131139:WVS131143 ACU458819:ACY458823 CAA458819:CAE458823 DXG458819:DXK458823 FUM458819:FUQ458823 HRS458819:HRW458823 JOY458819:JPC458823 LME458819:LMI458823 NJK458819:NJO458823 PGQ458819:PGU458823 RDW458819:REA458823 TBC458819:TBG458823 UYI458819:UYM458823 WVO458819:WVS458823 ACU786499:ACY786503 CAA786499:CAE786503 DXG786499:DXK786503 FUM786499:FUQ786503 HRS786499:HRW786503 JOY786499:JPC786503 LME786499:LMI786503 NJK786499:NJO786503 PGQ786499:PGU786503 RDW786499:REA786503 TBC786499:TBG786503 UYI786499:UYM786503 WVO786499:WVS786503 ACU45:ACY47 CAA45:CAE47 DXG45:DXK47 FUM45:FUQ47 HRS45:HRW47 JOY45:JPC47 LME45:LMI47 NJK45:NJO47 PGQ45:PGU47 RDW45:REA47 TBC45:TBG47 UYI45:UYM47 WVO45:WVS47 ACU131103:ACY131105 CAA131103:CAE131105 DXG131103:DXK131105 FUM131103:FUQ131105 HRS131103:HRW131105 JOY131103:JPC131105 LME131103:LMI131105 NJK131103:NJO131105 PGQ131103:PGU131105 RDW131103:REA131105 TBC131103:TBG131105 UYI131103:UYM131105 WVO131103:WVS131105 ACU196620:ACY196622 CAA196620:CAE196622 DXG196620:DXK196622 FUM196620:FUQ196622 HRS196620:HRW196622 JOY196620:JPC196622 LME196620:LMI196622 NJK196620:NJO196622 PGQ196620:PGU196622 RDW196620:REA196622 TBC196620:TBG196622 UYI196620:UYM196622 WVO196620:WVS196622 ACU196650:ACY196652 CAA196650:CAE196652 DXG196650:DXK196652 FUM196650:FUQ196652 HRS196650:HRW196652 JOY196650:JPC196652 LME196650:LMI196652 NJK196650:NJO196652 PGQ196650:PGU196652 RDW196650:REA196652 TBC196650:TBG196652 UYI196650:UYM196652 WVO196650:WVS196652 ACU196671:ACY196673 CAA196671:CAE196673 DXG196671:DXK196673 FUM196671:FUQ196673 HRS196671:HRW196673 JOY196671:JPC196673 LME196671:LMI196673 NJK196671:NJO196673 PGQ196671:PGU196673 RDW196671:REA196673 TBC196671:TBG196673 UYI196671:UYM196673 WVO196671:WVS196673 ACU327711:ACY327713 CAA327711:CAE327713 DXG327711:DXK327713 FUM327711:FUQ327713 HRS327711:HRW327713 JOY327711:JPC327713 LME327711:LMI327713 NJK327711:NJO327713 PGQ327711:PGU327713 RDW327711:REA327713 TBC327711:TBG327713 UYI327711:UYM327713 WVO327711:WVS327713 ACU393228:ACY393230 CAA393228:CAE393230 DXG393228:DXK393230 FUM393228:FUQ393230 HRS393228:HRW393230 JOY393228:JPC393230 LME393228:LMI393230 NJK393228:NJO393230 PGQ393228:PGU393230 RDW393228:REA393230 TBC393228:TBG393230 UYI393228:UYM393230 WVO393228:WVS393230 ACU393258:ACY393260 CAA393258:CAE393260 DXG393258:DXK393260 FUM393258:FUQ393260 HRS393258:HRW393260 JOY393258:JPC393260 LME393258:LMI393260 NJK393258:NJO393260 PGQ393258:PGU393260 RDW393258:REA393260 TBC393258:TBG393260 UYI393258:UYM393260 WVO393258:WVS393260 ACU393279:ACY393281 CAA393279:CAE393281 DXG393279:DXK393281 FUM393279:FUQ393281 HRS393279:HRW393281 JOY393279:JPC393281 LME393279:LMI393281 NJK393279:NJO393281 PGQ393279:PGU393281 RDW393279:REA393281 TBC393279:TBG393281 UYI393279:UYM393281 WVO393279:WVS393281 ACU524319:ACY524321 CAA524319:CAE524321 DXG524319:DXK524321 FUM524319:FUQ524321 HRS524319:HRW524321 JOY524319:JPC524321 LME524319:LMI524321 NJK524319:NJO524321 PGQ524319:PGU524321 RDW524319:REA524321 TBC524319:TBG524321 UYI524319:UYM524321 WVO524319:WVS524321 ACU589836:ACY589838 CAA589836:CAE589838 DXG589836:DXK589838 FUM589836:FUQ589838 HRS589836:HRW589838 JOY589836:JPC589838 LME589836:LMI589838 NJK589836:NJO589838 PGQ589836:PGU589838 RDW589836:REA589838 TBC589836:TBG589838 UYI589836:UYM589838 WVO589836:WVS589838 ACU589866:ACY589868 CAA589866:CAE589868 DXG589866:DXK589868 FUM589866:FUQ589868 HRS589866:HRW589868 JOY589866:JPC589868 LME589866:LMI589868 NJK589866:NJO589868 PGQ589866:PGU589868 RDW589866:REA589868 TBC589866:TBG589868 UYI589866:UYM589868 WVO589866:WVS589868 ACU589887:ACY589889 CAA589887:CAE589889 DXG589887:DXK589889 FUM589887:FUQ589889 HRS589887:HRW589889 JOY589887:JPC589889 LME589887:LMI589889 NJK589887:NJO589889 PGQ589887:PGU589889 RDW589887:REA589889 TBC589887:TBG589889 UYI589887:UYM589889 WVO589887:WVS589889 ACU720927:ACY720929 CAA720927:CAE720929 DXG720927:DXK720929 FUM720927:FUQ720929 HRS720927:HRW720929 JOY720927:JPC720929 LME720927:LMI720929 NJK720927:NJO720929 PGQ720927:PGU720929 RDW720927:REA720929 TBC720927:TBG720929 UYI720927:UYM720929 WVO720927:WVS720929 ACU786444:ACY786446 CAA786444:CAE786446 DXG786444:DXK786446 FUM786444:FUQ786446 HRS786444:HRW786446 JOY786444:JPC786446 LME786444:LMI786446 NJK786444:NJO786446 PGQ786444:PGU786446 RDW786444:REA786446 TBC786444:TBG786446 UYI786444:UYM786446 WVO786444:WVS786446 ACU786474:ACY786476 CAA786474:CAE786476 DXG786474:DXK786476 FUM786474:FUQ786476 HRS786474:HRW786476 JOY786474:JPC786476 LME786474:LMI786476 NJK786474:NJO786476 PGQ786474:PGU786476 RDW786474:REA786476 TBC786474:TBG786476 UYI786474:UYM786476 WVO786474:WVS786476 ACU786495:ACY786497 CAA786495:CAE786497 DXG786495:DXK786497 FUM786495:FUQ786497 HRS786495:HRW786497 JOY786495:JPC786497 LME786495:LMI786497 NJK786495:NJO786497 PGQ786495:PGU786497 RDW786495:REA786497 TBC786495:TBG786497 UYI786495:UYM786497 WVO786495:WVS786497 ACU917535:ACY917537 CAA917535:CAE917537 DXG917535:DXK917537 FUM917535:FUQ917537 HRS917535:HRW917537 JOY917535:JPC917537 LME917535:LMI917537 NJK917535:NJO917537 PGQ917535:PGU917537 RDW917535:REA917537 TBC917535:TBG917537 UYI917535:UYM917537 WVO917535:WVS917537 ACU983052:ACY983054 CAA983052:CAE983054 DXG983052:DXK983054 FUM983052:FUQ983054 HRS983052:HRW983054 JOY983052:JPC983054 LME983052:LMI983054 NJK983052:NJO983054 PGQ983052:PGU983054 RDW983052:REA983054 TBC983052:TBG983054 UYI983052:UYM983054 WVO983052:WVS983054 ACU983082:ACY983084 CAA983082:CAE983084 DXG983082:DXK983084 FUM983082:FUQ983084 HRS983082:HRW983084 JOY983082:JPC983084 LME983082:LMI983084 NJK983082:NJO983084 PGQ983082:PGU983084 RDW983082:REA983084 TBC983082:TBG983084 UYI983082:UYM983084 WVO983082:WVS983084 ACU983103:ACY983105 CAA983103:CAE983105 DXG983103:DXK983105 FUM983103:FUQ983105 HRS983103:HRW983105 JOY983103:JPC983105 LME983103:LMI983105 NJK983103:NJO983105 PGQ983103:PGU983105 RDW983103:REA983105 TBC983103:TBG983105 UYI983103:UYM983105 WVO983103:WVS983105 ACU61:ACY62 CAA61:CAE62 DXG61:DXK62 FUM61:FUQ62 HRS61:HRW62 JOY61:JPC62 LME61:LMI62 NJK61:NJO62 PGQ61:PGU62 RDW61:REA62 TBC61:TBG62 UYI61:UYM62 WVO61:WVS62 ACU65595:ACY65596 CAA65595:CAE65596 DXG65595:DXK65596 FUM65595:FUQ65596 HRS65595:HRW65596 JOY65595:JPC65596 LME65595:LMI65596 NJK65595:NJO65596 PGQ65595:PGU65596 RDW65595:REA65596 TBC65595:TBG65596 UYI65595:UYM65596 WVO65595:WVS65596 ACU131131:ACY131132 CAA131131:CAE131132 DXG131131:DXK131132 FUM131131:FUQ131132 HRS131131:HRW131132 JOY131131:JPC131132 LME131131:LMI131132 NJK131131:NJO131132 PGQ131131:PGU131132 RDW131131:REA131132 TBC131131:TBG131132 UYI131131:UYM131132 WVO131131:WVS131132 ACU196667:ACY196668 CAA196667:CAE196668 DXG196667:DXK196668 FUM196667:FUQ196668 HRS196667:HRW196668 JOY196667:JPC196668 LME196667:LMI196668 NJK196667:NJO196668 PGQ196667:PGU196668 RDW196667:REA196668 TBC196667:TBG196668 UYI196667:UYM196668 WVO196667:WVS196668 ACU262203:ACY262204 CAA262203:CAE262204 DXG262203:DXK262204 FUM262203:FUQ262204 HRS262203:HRW262204 JOY262203:JPC262204 LME262203:LMI262204 NJK262203:NJO262204 PGQ262203:PGU262204 RDW262203:REA262204 TBC262203:TBG262204 UYI262203:UYM262204 WVO262203:WVS262204 ACU327739:ACY327740 CAA327739:CAE327740 DXG327739:DXK327740 FUM327739:FUQ327740 HRS327739:HRW327740 JOY327739:JPC327740 LME327739:LMI327740 NJK327739:NJO327740 PGQ327739:PGU327740 RDW327739:REA327740 TBC327739:TBG327740 UYI327739:UYM327740 WVO327739:WVS327740 ACU393275:ACY393276 CAA393275:CAE393276 DXG393275:DXK393276 FUM393275:FUQ393276 HRS393275:HRW393276 JOY393275:JPC393276 LME393275:LMI393276 NJK393275:NJO393276 PGQ393275:PGU393276 RDW393275:REA393276 TBC393275:TBG393276 UYI393275:UYM393276 WVO393275:WVS393276 ACU458811:ACY458812 CAA458811:CAE458812 DXG458811:DXK458812 FUM458811:FUQ458812 HRS458811:HRW458812 JOY458811:JPC458812 LME458811:LMI458812 NJK458811:NJO458812 PGQ458811:PGU458812 RDW458811:REA458812 TBC458811:TBG458812 UYI458811:UYM458812 WVO458811:WVS458812 ACU524347:ACY524348 CAA524347:CAE524348 DXG524347:DXK524348 FUM524347:FUQ524348 HRS524347:HRW524348 JOY524347:JPC524348 LME524347:LMI524348 NJK524347:NJO524348 PGQ524347:PGU524348 RDW524347:REA524348 TBC524347:TBG524348 UYI524347:UYM524348 WVO524347:WVS524348 ACU589883:ACY589884 CAA589883:CAE589884 DXG589883:DXK589884 FUM589883:FUQ589884 HRS589883:HRW589884 JOY589883:JPC589884 LME589883:LMI589884 NJK589883:NJO589884 PGQ589883:PGU589884 RDW589883:REA589884 TBC589883:TBG589884 UYI589883:UYM589884 WVO589883:WVS589884 ACU655419:ACY655420 CAA655419:CAE655420 DXG655419:DXK655420 FUM655419:FUQ655420 HRS655419:HRW655420 JOY655419:JPC655420 LME655419:LMI655420 NJK655419:NJO655420 PGQ655419:PGU655420 RDW655419:REA655420 TBC655419:TBG655420 UYI655419:UYM655420 WVO655419:WVS655420 ACU720955:ACY720956 CAA720955:CAE720956 DXG720955:DXK720956 FUM720955:FUQ720956 HRS720955:HRW720956 JOY720955:JPC720956 LME720955:LMI720956 NJK720955:NJO720956 PGQ720955:PGU720956 RDW720955:REA720956 TBC720955:TBG720956 UYI720955:UYM720956 WVO720955:WVS720956 ACU786491:ACY786492 CAA786491:CAE786492 DXG786491:DXK786492 FUM786491:FUQ786492 HRS786491:HRW786492 JOY786491:JPC786492 LME786491:LMI786492 NJK786491:NJO786492 PGQ786491:PGU786492 RDW786491:REA786492 TBC786491:TBG786492 UYI786491:UYM786492 WVO786491:WVS786492 ACU852027:ACY852028 CAA852027:CAE852028 DXG852027:DXK852028 FUM852027:FUQ852028 HRS852027:HRW852028 JOY852027:JPC852028 LME852027:LMI852028 NJK852027:NJO852028 PGQ852027:PGU852028 RDW852027:REA852028 TBC852027:TBG852028 UYI852027:UYM852028 WVO852027:WVS852028 ACU917563:ACY917564 CAA917563:CAE917564 DXG917563:DXK917564 FUM917563:FUQ917564 HRS917563:HRW917564 JOY917563:JPC917564 LME917563:LMI917564 NJK917563:NJO917564 PGQ917563:PGU917564 RDW917563:REA917564 TBC917563:TBG917564 UYI917563:UYM917564 WVO917563:WVS917564 ACU983099:ACY983100 CAA983099:CAE983100 DXG983099:DXK983100 FUM983099:FUQ983100 HRS983099:HRW983100 JOY983099:JPC983100 LME983099:LMI983100 NJK983099:NJO983100 PGQ983099:PGU983100 RDW983099:REA983100 TBC983099:TBG983100 UYI983099:UYM983100 WVO983099:WVS983100 ACU76:ACY77 CAA76:CAE77 DXG76:DXK77 FUM76:FUQ77 HRS76:HRW77 JOY76:JPC77 LME76:LMI77 NJK76:NJO77 PGQ76:PGU77 RDW76:REA77 TBC76:TBG77 UYI76:UYM77 WVO76:WVS77 ACU65612:ACY65613 CAA65612:CAE65613 DXG65612:DXK65613 FUM65612:FUQ65613 HRS65612:HRW65613 JOY65612:JPC65613 LME65612:LMI65613 NJK65612:NJO65613 PGQ65612:PGU65613 RDW65612:REA65613 TBC65612:TBG65613 UYI65612:UYM65613 WVO65612:WVS65613 ACU131148:ACY131149 CAA131148:CAE131149 DXG131148:DXK131149 FUM131148:FUQ131149 HRS131148:HRW131149 JOY131148:JPC131149 LME131148:LMI131149 NJK131148:NJO131149 PGQ131148:PGU131149 RDW131148:REA131149 TBC131148:TBG131149 UYI131148:UYM131149 WVO131148:WVS131149 ACU196684:ACY196685 CAA196684:CAE196685 DXG196684:DXK196685 FUM196684:FUQ196685 HRS196684:HRW196685 JOY196684:JPC196685 LME196684:LMI196685 NJK196684:NJO196685 PGQ196684:PGU196685 RDW196684:REA196685 TBC196684:TBG196685 UYI196684:UYM196685 WVO196684:WVS196685 ACU262220:ACY262221 CAA262220:CAE262221 DXG262220:DXK262221 FUM262220:FUQ262221 HRS262220:HRW262221 JOY262220:JPC262221 LME262220:LMI262221 NJK262220:NJO262221 PGQ262220:PGU262221 RDW262220:REA262221 TBC262220:TBG262221 UYI262220:UYM262221 WVO262220:WVS262221 ACU327756:ACY327757 CAA327756:CAE327757 DXG327756:DXK327757 FUM327756:FUQ327757 HRS327756:HRW327757 JOY327756:JPC327757 LME327756:LMI327757 NJK327756:NJO327757 PGQ327756:PGU327757 RDW327756:REA327757 TBC327756:TBG327757 UYI327756:UYM327757 WVO327756:WVS327757 ACU393292:ACY393293 CAA393292:CAE393293 DXG393292:DXK393293 FUM393292:FUQ393293 HRS393292:HRW393293 JOY393292:JPC393293 LME393292:LMI393293 NJK393292:NJO393293 PGQ393292:PGU393293 RDW393292:REA393293 TBC393292:TBG393293 UYI393292:UYM393293 WVO393292:WVS393293 ACU458828:ACY458829 CAA458828:CAE458829 DXG458828:DXK458829 FUM458828:FUQ458829 HRS458828:HRW458829 JOY458828:JPC458829 LME458828:LMI458829 NJK458828:NJO458829 PGQ458828:PGU458829 RDW458828:REA458829 TBC458828:TBG458829 UYI458828:UYM458829 WVO458828:WVS458829 ACU524364:ACY524365 CAA524364:CAE524365 DXG524364:DXK524365 FUM524364:FUQ524365 HRS524364:HRW524365 JOY524364:JPC524365 LME524364:LMI524365 NJK524364:NJO524365 PGQ524364:PGU524365 RDW524364:REA524365 TBC524364:TBG524365 UYI524364:UYM524365 WVO524364:WVS524365 ACU589900:ACY589901 CAA589900:CAE589901 DXG589900:DXK589901 FUM589900:FUQ589901 HRS589900:HRW589901 JOY589900:JPC589901 LME589900:LMI589901 NJK589900:NJO589901 PGQ589900:PGU589901 RDW589900:REA589901 TBC589900:TBG589901 UYI589900:UYM589901 WVO589900:WVS589901 ACU655436:ACY655437 CAA655436:CAE655437 DXG655436:DXK655437 FUM655436:FUQ655437 HRS655436:HRW655437 JOY655436:JPC655437 LME655436:LMI655437 NJK655436:NJO655437 PGQ655436:PGU655437 RDW655436:REA655437 TBC655436:TBG655437 UYI655436:UYM655437 WVO655436:WVS655437 ACU720972:ACY720973 CAA720972:CAE720973 DXG720972:DXK720973 FUM720972:FUQ720973 HRS720972:HRW720973 JOY720972:JPC720973 LME720972:LMI720973 NJK720972:NJO720973 PGQ720972:PGU720973 RDW720972:REA720973 TBC720972:TBG720973 UYI720972:UYM720973 WVO720972:WVS720973 ACU786508:ACY786509 CAA786508:CAE786509 DXG786508:DXK786509 FUM786508:FUQ786509 HRS786508:HRW786509 JOY786508:JPC786509 LME786508:LMI786509 NJK786508:NJO786509 PGQ786508:PGU786509 RDW786508:REA786509 TBC786508:TBG786509 UYI786508:UYM786509 WVO786508:WVS786509 ACU852044:ACY852045 CAA852044:CAE852045 DXG852044:DXK852045 FUM852044:FUQ852045 HRS852044:HRW852045 JOY852044:JPC852045 LME852044:LMI852045 NJK852044:NJO852045 PGQ852044:PGU852045 RDW852044:REA852045 TBC852044:TBG852045 UYI852044:UYM852045 WVO852044:WVS852045 ACU917580:ACY917581 CAA917580:CAE917581 DXG917580:DXK917581 FUM917580:FUQ917581 HRS917580:HRW917581 JOY917580:JPC917581 LME917580:LMI917581 NJK917580:NJO917581 PGQ917580:PGU917581 RDW917580:REA917581 TBC917580:TBG917581 UYI917580:UYM917581 WVO917580:WVS917581 ACU983116:ACY983117 CAA983116:CAE983117 DXG983116:DXK983117 FUM983116:FUQ983117 HRS983116:HRW983117 JOY983116:JPC983117 LME983116:LMI983117 NJK983116:NJO983117 PGQ983116:PGU983117 RDW983116:REA983117 TBC983116:TBG983117 UYI983116:UYM983117 WVO983116:WVS983117 ACU65540:ACY65545 CAA65540:CAE65545 DXG65540:DXK65545 FUM65540:FUQ65545 HRS65540:HRW65545 JOY65540:JPC65545 LME65540:LMI65545 NJK65540:NJO65545 PGQ65540:PGU65545 RDW65540:REA65545 TBC65540:TBG65545 UYI65540:UYM65545 WVO65540:WVS65545 ACU262148:ACY262153 CAA262148:CAE262153 DXG262148:DXK262153 FUM262148:FUQ262153 HRS262148:HRW262153 JOY262148:JPC262153 LME262148:LMI262153 NJK262148:NJO262153 PGQ262148:PGU262153 RDW262148:REA262153 TBC262148:TBG262153 UYI262148:UYM262153 WVO262148:WVS262153 ACU458756:ACY458761 CAA458756:CAE458761 DXG458756:DXK458761 FUM458756:FUQ458761 HRS458756:HRW458761 JOY458756:JPC458761 LME458756:LMI458761 NJK458756:NJO458761 PGQ458756:PGU458761 RDW458756:REA458761 TBC458756:TBG458761 UYI458756:UYM458761 WVO458756:WVS458761 ACU655364:ACY655369 CAA655364:CAE655369 DXG655364:DXK655369 FUM655364:FUQ655369 HRS655364:HRW655369 JOY655364:JPC655369 LME655364:LMI655369 NJK655364:NJO655369 PGQ655364:PGU655369 RDW655364:REA655369 TBC655364:TBG655369 UYI655364:UYM655369 WVO655364:WVS655369 ACU851972:ACY851977 CAA851972:CAE851977 DXG851972:DXK851977 FUM851972:FUQ851977 HRS851972:HRW851977 JOY851972:JPC851977 LME851972:LMI851977 NJK851972:NJO851977 PGQ851972:PGU851977 RDW851972:REA851977 TBC851972:TBG851977 UYI851972:UYM851977 WVO851972:WVS851977 ACU65548:ACY65550 CAA65548:CAE65550 DXG65548:DXK65550 FUM65548:FUQ65550 HRS65548:HRW65550 JOY65548:JPC65550 LME65548:LMI65550 NJK65548:NJO65550 PGQ65548:PGU65550 RDW65548:REA65550 TBC65548:TBG65550 UYI65548:UYM65550 WVO65548:WVS65550 ACU65578:ACY65580 CAA65578:CAE65580 DXG65578:DXK65580 FUM65578:FUQ65580 HRS65578:HRW65580 JOY65578:JPC65580 LME65578:LMI65580 NJK65578:NJO65580 PGQ65578:PGU65580 RDW65578:REA65580 TBC65578:TBG65580 UYI65578:UYM65580 WVO65578:WVS65580 ACU65599:ACY65601 CAA65599:CAE65601 DXG65599:DXK65601 FUM65599:FUQ65601 HRS65599:HRW65601 JOY65599:JPC65601 LME65599:LMI65601 NJK65599:NJO65601 PGQ65599:PGU65601 RDW65599:REA65601 TBC65599:TBG65601 UYI65599:UYM65601 WVO65599:WVS65601 ACU196639:ACY196641 CAA196639:CAE196641 DXG196639:DXK196641 FUM196639:FUQ196641 HRS196639:HRW196641 JOY196639:JPC196641 LME196639:LMI196641 NJK196639:NJO196641 PGQ196639:PGU196641 RDW196639:REA196641 TBC196639:TBG196641 UYI196639:UYM196641 WVO196639:WVS196641 ACU262156:ACY262158 CAA262156:CAE262158 DXG262156:DXK262158 FUM262156:FUQ262158 HRS262156:HRW262158 JOY262156:JPC262158 LME262156:LMI262158 NJK262156:NJO262158 PGQ262156:PGU262158 RDW262156:REA262158 TBC262156:TBG262158 UYI262156:UYM262158 WVO262156:WVS262158 ACU262186:ACY262188 CAA262186:CAE262188 DXG262186:DXK262188 FUM262186:FUQ262188 HRS262186:HRW262188 JOY262186:JPC262188 LME262186:LMI262188 NJK262186:NJO262188 PGQ262186:PGU262188 RDW262186:REA262188 TBC262186:TBG262188 UYI262186:UYM262188 WVO262186:WVS262188 ACU262207:ACY262209 CAA262207:CAE262209 DXG262207:DXK262209 FUM262207:FUQ262209 HRS262207:HRW262209 JOY262207:JPC262209 LME262207:LMI262209 NJK262207:NJO262209 PGQ262207:PGU262209 RDW262207:REA262209 TBC262207:TBG262209 UYI262207:UYM262209 WVO262207:WVS262209 ACU393247:ACY393249 CAA393247:CAE393249 DXG393247:DXK393249 FUM393247:FUQ393249 HRS393247:HRW393249 JOY393247:JPC393249 LME393247:LMI393249 NJK393247:NJO393249 PGQ393247:PGU393249 RDW393247:REA393249 TBC393247:TBG393249 UYI393247:UYM393249 WVO393247:WVS393249 ACU458764:ACY458766 CAA458764:CAE458766 DXG458764:DXK458766 FUM458764:FUQ458766 HRS458764:HRW458766 JOY458764:JPC458766 LME458764:LMI458766 NJK458764:NJO458766 PGQ458764:PGU458766 RDW458764:REA458766 TBC458764:TBG458766 UYI458764:UYM458766 WVO458764:WVS458766 ACU458794:ACY458796 CAA458794:CAE458796 DXG458794:DXK458796 FUM458794:FUQ458796 HRS458794:HRW458796 JOY458794:JPC458796 LME458794:LMI458796 NJK458794:NJO458796 PGQ458794:PGU458796 RDW458794:REA458796 TBC458794:TBG458796 UYI458794:UYM458796 WVO458794:WVS458796 ACU458815:ACY458817 CAA458815:CAE458817 DXG458815:DXK458817 FUM458815:FUQ458817 HRS458815:HRW458817 JOY458815:JPC458817 LME458815:LMI458817 NJK458815:NJO458817 PGQ458815:PGU458817 RDW458815:REA458817 TBC458815:TBG458817 UYI458815:UYM458817 WVO458815:WVS458817 ACU589855:ACY589857 CAA589855:CAE589857 DXG589855:DXK589857 FUM589855:FUQ589857 HRS589855:HRW589857 JOY589855:JPC589857 LME589855:LMI589857 NJK589855:NJO589857 PGQ589855:PGU589857 RDW589855:REA589857 TBC589855:TBG589857 UYI589855:UYM589857 WVO589855:WVS589857 ACU655372:ACY655374 CAA655372:CAE655374 DXG655372:DXK655374 FUM655372:FUQ655374 HRS655372:HRW655374 JOY655372:JPC655374 LME655372:LMI655374 NJK655372:NJO655374 PGQ655372:PGU655374 RDW655372:REA655374 TBC655372:TBG655374 UYI655372:UYM655374 WVO655372:WVS655374 ACU655402:ACY655404 CAA655402:CAE655404 DXG655402:DXK655404 FUM655402:FUQ655404 HRS655402:HRW655404 JOY655402:JPC655404 LME655402:LMI655404 NJK655402:NJO655404 PGQ655402:PGU655404 RDW655402:REA655404 TBC655402:TBG655404 UYI655402:UYM655404 WVO655402:WVS655404 ACU655423:ACY655425 CAA655423:CAE655425 DXG655423:DXK655425 FUM655423:FUQ655425 HRS655423:HRW655425 JOY655423:JPC655425 LME655423:LMI655425 NJK655423:NJO655425 PGQ655423:PGU655425 RDW655423:REA655425 TBC655423:TBG655425 UYI655423:UYM655425 WVO655423:WVS655425 ACU786463:ACY786465 CAA786463:CAE786465 DXG786463:DXK786465 FUM786463:FUQ786465 HRS786463:HRW786465 JOY786463:JPC786465 LME786463:LMI786465 NJK786463:NJO786465 PGQ786463:PGU786465 RDW786463:REA786465 TBC786463:TBG786465 UYI786463:UYM786465 WVO786463:WVS786465 ACU851980:ACY851982 CAA851980:CAE851982 DXG851980:DXK851982 FUM851980:FUQ851982 HRS851980:HRW851982 JOY851980:JPC851982 LME851980:LMI851982 NJK851980:NJO851982 PGQ851980:PGU851982 RDW851980:REA851982 TBC851980:TBG851982 UYI851980:UYM851982 WVO851980:WVS851982 ACU852010:ACY852012 CAA852010:CAE852012 DXG852010:DXK852012 FUM852010:FUQ852012 HRS852010:HRW852012 JOY852010:JPC852012 LME852010:LMI852012 NJK852010:NJO852012 PGQ852010:PGU852012 RDW852010:REA852012 TBC852010:TBG852012 UYI852010:UYM852012 WVO852010:WVS852012 ACU852031:ACY852033 CAA852031:CAE852033 DXG852031:DXK852033 FUM852031:FUQ852033 HRS852031:HRW852033 JOY852031:JPC852033 LME852031:LMI852033 NJK852031:NJO852033 PGQ852031:PGU852033 RDW852031:REA852033 TBC852031:TBG852033 UYI852031:UYM852033 WVO852031:WVS852033 ACU983071:ACY983073 CAA983071:CAE983073 DXG983071:DXK983073 FUM983071:FUQ983073 HRS983071:HRW983073 JOY983071:JPC983073 LME983071:LMI983073 NJK983071:NJO983073 PGQ983071:PGU983073 RDW983071:REA983073 TBC983071:TBG983073 UYI983071:UYM983073 WVO983071:WVS983073 ACU65552:ACY65555 CAA65552:CAE65555 DXG65552:DXK65555 FUM65552:FUQ65555 HRS65552:HRW65555 JOY65552:JPC65555 LME65552:LMI65555 NJK65552:NJO65555 PGQ65552:PGU65555 RDW65552:REA65555 TBC65552:TBG65555 UYI65552:UYM65555 WVO65552:WVS65555 ACU131088:ACY131091 CAA131088:CAE131091 DXG131088:DXK131091 FUM131088:FUQ131091 HRS131088:HRW131091 JOY131088:JPC131091 LME131088:LMI131091 NJK131088:NJO131091 PGQ131088:PGU131091 RDW131088:REA131091 TBC131088:TBG131091 UYI131088:UYM131091 WVO131088:WVS131091 ACU196624:ACY196627 CAA196624:CAE196627 DXG196624:DXK196627 FUM196624:FUQ196627 HRS196624:HRW196627 JOY196624:JPC196627 LME196624:LMI196627 NJK196624:NJO196627 PGQ196624:PGU196627 RDW196624:REA196627 TBC196624:TBG196627 UYI196624:UYM196627 WVO196624:WVS196627 ACU262160:ACY262163 CAA262160:CAE262163 DXG262160:DXK262163 FUM262160:FUQ262163 HRS262160:HRW262163 JOY262160:JPC262163 LME262160:LMI262163 NJK262160:NJO262163 PGQ262160:PGU262163 RDW262160:REA262163 TBC262160:TBG262163 UYI262160:UYM262163 WVO262160:WVS262163 ACU327696:ACY327699 CAA327696:CAE327699 DXG327696:DXK327699 FUM327696:FUQ327699 HRS327696:HRW327699 JOY327696:JPC327699 LME327696:LMI327699 NJK327696:NJO327699 PGQ327696:PGU327699 RDW327696:REA327699 TBC327696:TBG327699 UYI327696:UYM327699 WVO327696:WVS327699 ACU393232:ACY393235 CAA393232:CAE393235 DXG393232:DXK393235 FUM393232:FUQ393235 HRS393232:HRW393235 JOY393232:JPC393235 LME393232:LMI393235 NJK393232:NJO393235 PGQ393232:PGU393235 RDW393232:REA393235 TBC393232:TBG393235 UYI393232:UYM393235 WVO393232:WVS393235 ACU458768:ACY458771 CAA458768:CAE458771 DXG458768:DXK458771 FUM458768:FUQ458771 HRS458768:HRW458771 JOY458768:JPC458771 LME458768:LMI458771 NJK458768:NJO458771 PGQ458768:PGU458771 RDW458768:REA458771 TBC458768:TBG458771 UYI458768:UYM458771 WVO458768:WVS458771 ACU524304:ACY524307 CAA524304:CAE524307 DXG524304:DXK524307 FUM524304:FUQ524307 HRS524304:HRW524307 JOY524304:JPC524307 LME524304:LMI524307 NJK524304:NJO524307 PGQ524304:PGU524307 RDW524304:REA524307 TBC524304:TBG524307 UYI524304:UYM524307 WVO524304:WVS524307 ACU589840:ACY589843 CAA589840:CAE589843 DXG589840:DXK589843 FUM589840:FUQ589843 HRS589840:HRW589843 JOY589840:JPC589843 LME589840:LMI589843 NJK589840:NJO589843 PGQ589840:PGU589843 RDW589840:REA589843 TBC589840:TBG589843 UYI589840:UYM589843 WVO589840:WVS589843 ACU655376:ACY655379 CAA655376:CAE655379 DXG655376:DXK655379 FUM655376:FUQ655379 HRS655376:HRW655379 JOY655376:JPC655379 LME655376:LMI655379 NJK655376:NJO655379 PGQ655376:PGU655379 RDW655376:REA655379 TBC655376:TBG655379 UYI655376:UYM655379 WVO655376:WVS655379 ACU720912:ACY720915 CAA720912:CAE720915 DXG720912:DXK720915 FUM720912:FUQ720915 HRS720912:HRW720915 JOY720912:JPC720915 LME720912:LMI720915 NJK720912:NJO720915 PGQ720912:PGU720915 RDW720912:REA720915 TBC720912:TBG720915 UYI720912:UYM720915 WVO720912:WVS720915 ACU786448:ACY786451 CAA786448:CAE786451 DXG786448:DXK786451 FUM786448:FUQ786451 HRS786448:HRW786451 JOY786448:JPC786451 LME786448:LMI786451 NJK786448:NJO786451 PGQ786448:PGU786451 RDW786448:REA786451 TBC786448:TBG786451 UYI786448:UYM786451 WVO786448:WVS786451 ACU851984:ACY851987 CAA851984:CAE851987 DXG851984:DXK851987 FUM851984:FUQ851987 HRS851984:HRW851987 JOY851984:JPC851987 LME851984:LMI851987 NJK851984:NJO851987 PGQ851984:PGU851987 RDW851984:REA851987 TBC851984:TBG851987 UYI851984:UYM851987 WVO851984:WVS851987 ACU917520:ACY917523 CAA917520:CAE917523 DXG917520:DXK917523 FUM917520:FUQ917523 HRS917520:HRW917523 JOY917520:JPC917523 LME917520:LMI917523 NJK917520:NJO917523 PGQ917520:PGU917523 RDW917520:REA917523 TBC917520:TBG917523 UYI917520:UYM917523 WVO917520:WVS917523 ACU983056:ACY983059 CAA983056:CAE983059 DXG983056:DXK983059 FUM983056:FUQ983059 HRS983056:HRW983059 JOY983056:JPC983059 LME983056:LMI983059 NJK983056:NJO983059 PGQ983056:PGU983059 RDW983056:REA983059 TBC983056:TBG983059 UYI983056:UYM983059 WVO983056:WVS983059 ACU65557:ACY65565 CAA65557:CAE65565 DXG65557:DXK65565 FUM65557:FUQ65565 HRS65557:HRW65565 JOY65557:JPC65565 LME65557:LMI65565 NJK65557:NJO65565 PGQ65557:PGU65565 RDW65557:REA65565 TBC65557:TBG65565 UYI65557:UYM65565 WVO65557:WVS65565 ACU655381:ACY655389 CAA655381:CAE655389 DXG655381:DXK655389 FUM655381:FUQ655389 HRS655381:HRW655389 JOY655381:JPC655389 LME655381:LMI655389 NJK655381:NJO655389 PGQ655381:PGU655389 RDW655381:REA655389 TBC655381:TBG655389 UYI655381:UYM655389 WVO655381:WVS655389 ACU65571:ACY65576 CAA65571:CAE65576 DXG65571:DXK65576 FUM65571:FUQ65576 HRS65571:HRW65576 JOY65571:JPC65576 LME65571:LMI65576 NJK65571:NJO65576 PGQ65571:PGU65576 RDW65571:REA65576 TBC65571:TBG65576 UYI65571:UYM65576 WVO65571:WVS65576 ACU262179:ACY262184 CAA262179:CAE262184 DXG262179:DXK262184 FUM262179:FUQ262184 HRS262179:HRW262184 JOY262179:JPC262184 LME262179:LMI262184 NJK262179:NJO262184 PGQ262179:PGU262184 RDW262179:REA262184 TBC262179:TBG262184 UYI262179:UYM262184 WVO262179:WVS262184 ACU458787:ACY458792 CAA458787:CAE458792 DXG458787:DXK458792 FUM458787:FUQ458792 HRS458787:HRW458792 JOY458787:JPC458792 LME458787:LMI458792 NJK458787:NJO458792 PGQ458787:PGU458792 RDW458787:REA458792 TBC458787:TBG458792 UYI458787:UYM458792 WVO458787:WVS458792 ACU655395:ACY655400 CAA655395:CAE655400 DXG655395:DXK655400 FUM655395:FUQ655400 HRS655395:HRW655400 JOY655395:JPC655400 LME655395:LMI655400 NJK655395:NJO655400 PGQ655395:PGU655400 RDW655395:REA655400 TBC655395:TBG655400 UYI655395:UYM655400 WVO655395:WVS655400 ACU852003:ACY852008 CAA852003:CAE852008 DXG852003:DXK852008 FUM852003:FUQ852008 HRS852003:HRW852008 JOY852003:JPC852008 LME852003:LMI852008 NJK852003:NJO852008 PGQ852003:PGU852008 RDW852003:REA852008 TBC852003:TBG852008 UYI852003:UYM852008 WVO852003:WVS852008 ACU65603:ACY65607 CAA65603:CAE65607 DXG65603:DXK65607 FUM65603:FUQ65607 HRS65603:HRW65607 JOY65603:JPC65607 LME65603:LMI65607 NJK65603:NJO65607 PGQ65603:PGU65607 RDW65603:REA65607 TBC65603:TBG65607 UYI65603:UYM65607 WVO65603:WVS65607 ACU393283:ACY393287 CAA393283:CAE393287 DXG393283:DXK393287 FUM393283:FUQ393287 HRS393283:HRW393287 JOY393283:JPC393287 LME393283:LMI393287 NJK393283:NJO393287 PGQ393283:PGU393287 RDW393283:REA393287 TBC393283:TBG393287 UYI393283:UYM393287 WVO393283:WVS393287 ACU720963:ACY720967 CAA720963:CAE720967 DXG720963:DXK720967 FUM720963:FUQ720967 HRS720963:HRW720967 JOY720963:JPC720967 LME720963:LMI720967 NJK720963:NJO720967 PGQ720963:PGU720967 RDW720963:REA720967 TBC720963:TBG720967 UYI720963:UYM720967 WVO720963:WVS720967 ACU131076:ACY131081 CAA131076:CAE131081 DXG131076:DXK131081 FUM131076:FUQ131081 HRS131076:HRW131081 JOY131076:JPC131081 LME131076:LMI131081 NJK131076:NJO131081 PGQ131076:PGU131081 RDW131076:REA131081 TBC131076:TBG131081 UYI131076:UYM131081 WVO131076:WVS131081 ACU327684:ACY327689 CAA327684:CAE327689 DXG327684:DXK327689 FUM327684:FUQ327689 HRS327684:HRW327689 JOY327684:JPC327689 LME327684:LMI327689 NJK327684:NJO327689 PGQ327684:PGU327689 RDW327684:REA327689 TBC327684:TBG327689 UYI327684:UYM327689 WVO327684:WVS327689 ACU524292:ACY524297 CAA524292:CAE524297 DXG524292:DXK524297 FUM524292:FUQ524297 HRS524292:HRW524297 JOY524292:JPC524297 LME524292:LMI524297 NJK524292:NJO524297 PGQ524292:PGU524297 RDW524292:REA524297 TBC524292:TBG524297 UYI524292:UYM524297 WVO524292:WVS524297 ACU720900:ACY720905 CAA720900:CAE720905 DXG720900:DXK720905 FUM720900:FUQ720905 HRS720900:HRW720905 JOY720900:JPC720905 LME720900:LMI720905 NJK720900:NJO720905 PGQ720900:PGU720905 RDW720900:REA720905 TBC720900:TBG720905 UYI720900:UYM720905 WVO720900:WVS720905 ACU917508:ACY917513 CAA917508:CAE917513 DXG917508:DXK917513 FUM917508:FUQ917513 HRS917508:HRW917513 JOY917508:JPC917513 LME917508:LMI917513 NJK917508:NJO917513 PGQ917508:PGU917513 RDW917508:REA917513 TBC917508:TBG917513 UYI917508:UYM917513 WVO917508:WVS917513 ACU131093:ACY131101 CAA131093:CAE131101 DXG131093:DXK131101 FUM131093:FUQ131101 HRS131093:HRW131101 JOY131093:JPC131101 LME131093:LMI131101 NJK131093:NJO131101 PGQ131093:PGU131101 RDW131093:REA131101 TBC131093:TBG131101 UYI131093:UYM131101 WVO131093:WVS131101 ACU720917:ACY720925 CAA720917:CAE720925 DXG720917:DXK720925 FUM720917:FUQ720925 HRS720917:HRW720925 JOY720917:JPC720925 LME720917:LMI720925 NJK720917:NJO720925 PGQ720917:PGU720925 RDW720917:REA720925 TBC720917:TBG720925 UYI720917:UYM720925 WVO720917:WVS720925 ACU131107:ACY131112 CAA131107:CAE131112 DXG131107:DXK131112 FUM131107:FUQ131112 HRS131107:HRW131112 JOY131107:JPC131112 LME131107:LMI131112 NJK131107:NJO131112 PGQ131107:PGU131112 RDW131107:REA131112 TBC131107:TBG131112 UYI131107:UYM131112 WVO131107:WVS131112 ACU327715:ACY327720 CAA327715:CAE327720 DXG327715:DXK327720 FUM327715:FUQ327720 HRS327715:HRW327720 JOY327715:JPC327720 LME327715:LMI327720 NJK327715:NJO327720 PGQ327715:PGU327720 RDW327715:REA327720 TBC327715:TBG327720 UYI327715:UYM327720 WVO327715:WVS327720 ACU524323:ACY524328 CAA524323:CAE524328 DXG524323:DXK524328 FUM524323:FUQ524328 HRS524323:HRW524328 JOY524323:JPC524328 LME524323:LMI524328 NJK524323:NJO524328 PGQ524323:PGU524328 RDW524323:REA524328 TBC524323:TBG524328 UYI524323:UYM524328 WVO524323:WVS524328 ACU720931:ACY720936 CAA720931:CAE720936 DXG720931:DXK720936 FUM720931:FUQ720936 HRS720931:HRW720936 JOY720931:JPC720936 LME720931:LMI720936 NJK720931:NJO720936 PGQ720931:PGU720936 RDW720931:REA720936 TBC720931:TBG720936 UYI720931:UYM720936 WVO720931:WVS720936 ACU917539:ACY917544 CAA917539:CAE917544 DXG917539:DXK917544 FUM917539:FUQ917544 HRS917539:HRW917544 JOY917539:JPC917544 LME917539:LMI917544 NJK917539:NJO917544 PGQ917539:PGU917544 RDW917539:REA917544 TBC917539:TBG917544 UYI917539:UYM917544 WVO917539:WVS917544 ACU196612:ACY196617 CAA196612:CAE196617 DXG196612:DXK196617 FUM196612:FUQ196617 HRS196612:HRW196617 JOY196612:JPC196617 LME196612:LMI196617 NJK196612:NJO196617 PGQ196612:PGU196617 RDW196612:REA196617 TBC196612:TBG196617 UYI196612:UYM196617 WVO196612:WVS196617 ACU393220:ACY393225 CAA393220:CAE393225 DXG393220:DXK393225 FUM393220:FUQ393225 HRS393220:HRW393225 JOY393220:JPC393225 LME393220:LMI393225 NJK393220:NJO393225 PGQ393220:PGU393225 RDW393220:REA393225 TBC393220:TBG393225 UYI393220:UYM393225 WVO393220:WVS393225 ACU589828:ACY589833 CAA589828:CAE589833 DXG589828:DXK589833 FUM589828:FUQ589833 HRS589828:HRW589833 JOY589828:JPC589833 LME589828:LMI589833 NJK589828:NJO589833 PGQ589828:PGU589833 RDW589828:REA589833 TBC589828:TBG589833 UYI589828:UYM589833 WVO589828:WVS589833 ACU786436:ACY786441 CAA786436:CAE786441 DXG786436:DXK786441 FUM786436:FUQ786441 HRS786436:HRW786441 JOY786436:JPC786441 LME786436:LMI786441 NJK786436:NJO786441 PGQ786436:PGU786441 RDW786436:REA786441 TBC786436:TBG786441 UYI786436:UYM786441 WVO786436:WVS786441 ACU983044:ACY983049 CAA983044:CAE983049 DXG983044:DXK983049 FUM983044:FUQ983049 HRS983044:HRW983049 JOY983044:JPC983049 LME983044:LMI983049 NJK983044:NJO983049 PGQ983044:PGU983049 RDW983044:REA983049 TBC983044:TBG983049 UYI983044:UYM983049 WVO983044:WVS983049 ACU196629:ACY196637 CAA196629:CAE196637 DXG196629:DXK196637 FUM196629:FUQ196637 HRS196629:HRW196637 JOY196629:JPC196637 LME196629:LMI196637 NJK196629:NJO196637 PGQ196629:PGU196637 RDW196629:REA196637 TBC196629:TBG196637 UYI196629:UYM196637 WVO196629:WVS196637 ACU786453:ACY786461 CAA786453:CAE786461 DXG786453:DXK786461 FUM786453:FUQ786461 HRS786453:HRW786461 JOY786453:JPC786461 LME786453:LMI786461 NJK786453:NJO786461 PGQ786453:PGU786461 RDW786453:REA786461 TBC786453:TBG786461 UYI786453:UYM786461 WVO786453:WVS786461 ACU196643:ACY196648 CAA196643:CAE196648 DXG196643:DXK196648 FUM196643:FUQ196648 HRS196643:HRW196648 JOY196643:JPC196648 LME196643:LMI196648 NJK196643:NJO196648 PGQ196643:PGU196648 RDW196643:REA196648 TBC196643:TBG196648 UYI196643:UYM196648 WVO196643:WVS196648 ACU393251:ACY393256 CAA393251:CAE393256 DXG393251:DXK393256 FUM393251:FUQ393256 HRS393251:HRW393256 JOY393251:JPC393256 LME393251:LMI393256 NJK393251:NJO393256 PGQ393251:PGU393256 RDW393251:REA393256 TBC393251:TBG393256 UYI393251:UYM393256 WVO393251:WVS393256 ACU589859:ACY589864 CAA589859:CAE589864 DXG589859:DXK589864 FUM589859:FUQ589864 HRS589859:HRW589864 JOY589859:JPC589864 LME589859:LMI589864 NJK589859:NJO589864 PGQ589859:PGU589864 RDW589859:REA589864 TBC589859:TBG589864 UYI589859:UYM589864 WVO589859:WVS589864 ACU786467:ACY786472 CAA786467:CAE786472 DXG786467:DXK786472 FUM786467:FUQ786472 HRS786467:HRW786472 JOY786467:JPC786472 LME786467:LMI786472 NJK786467:NJO786472 PGQ786467:PGU786472 RDW786467:REA786472 TBC786467:TBG786472 UYI786467:UYM786472 WVO786467:WVS786472 ACU983075:ACY983080 CAA983075:CAE983080 DXG983075:DXK983080 FUM983075:FUQ983080 HRS983075:HRW983080 JOY983075:JPC983080 LME983075:LMI983080 NJK983075:NJO983080 PGQ983075:PGU983080 RDW983075:REA983080 TBC983075:TBG983080 UYI983075:UYM983080 WVO983075:WVS983080 ACU196675:ACY196679 CAA196675:CAE196679 DXG196675:DXK196679 FUM196675:FUQ196679 HRS196675:HRW196679 JOY196675:JPC196679 LME196675:LMI196679 NJK196675:NJO196679 PGQ196675:PGU196679 RDW196675:REA196679 TBC196675:TBG196679 UYI196675:UYM196679 WVO196675:WVS196679 ACU524355:ACY524359 CAA524355:CAE524359 DXG524355:DXK524359 FUM524355:FUQ524359 HRS524355:HRW524359 JOY524355:JPC524359 LME524355:LMI524359 NJK524355:NJO524359 PGQ524355:PGU524359 RDW524355:REA524359 TBC524355:TBG524359 UYI524355:UYM524359 WVO524355:WVS524359 ACU852035:ACY852039 CAA852035:CAE852039 DXG852035:DXK852039 FUM852035:FUQ852039 HRS852035:HRW852039 JOY852035:JPC852039 LME852035:LMI852039 NJK852035:NJO852039 PGQ852035:PGU852039 RDW852035:REA852039 TBC852035:TBG852039 UYI852035:UYM852039 WVO852035:WVS852039 ACU262165:ACY262173 CAA262165:CAE262173 DXG262165:DXK262173 FUM262165:FUQ262173 HRS262165:HRW262173 JOY262165:JPC262173 LME262165:LMI262173 NJK262165:NJO262173 PGQ262165:PGU262173 RDW262165:REA262173 TBC262165:TBG262173 UYI262165:UYM262173 WVO262165:WVS262173 ACU851989:ACY851997 CAA851989:CAE851997 DXG851989:DXK851997 FUM851989:FUQ851997 HRS851989:HRW851997 JOY851989:JPC851997 LME851989:LMI851997 NJK851989:NJO851997 PGQ851989:PGU851997 RDW851989:REA851997 TBC851989:TBG851997 UYI851989:UYM851997 WVO851989:WVS851997 ACU262211:ACY262215 CAA262211:CAE262215 DXG262211:DXK262215 FUM262211:FUQ262215 HRS262211:HRW262215 JOY262211:JPC262215 LME262211:LMI262215 NJK262211:NJO262215 PGQ262211:PGU262215 RDW262211:REA262215 TBC262211:TBG262215 UYI262211:UYM262215 WVO262211:WVS262215 ACU589891:ACY589895 CAA589891:CAE589895 DXG589891:DXK589895 FUM589891:FUQ589895 HRS589891:HRW589895 JOY589891:JPC589895 LME589891:LMI589895 NJK589891:NJO589895 PGQ589891:PGU589895 RDW589891:REA589895 TBC589891:TBG589895 UYI589891:UYM589895 WVO589891:WVS589895 ACU917571:ACY917575 CAA917571:CAE917575 DXG917571:DXK917575 FUM917571:FUQ917575 HRS917571:HRW917575 JOY917571:JPC917575 LME917571:LMI917575 NJK917571:NJO917575 PGQ917571:PGU917575 RDW917571:REA917575 TBC917571:TBG917575 UYI917571:UYM917575 WVO917571:WVS917575 ACU327701:ACY327709 CAA327701:CAE327709 DXG327701:DXK327709 FUM327701:FUQ327709 HRS327701:HRW327709 JOY327701:JPC327709 LME327701:LMI327709 NJK327701:NJO327709 PGQ327701:PGU327709 RDW327701:REA327709 TBC327701:TBG327709 UYI327701:UYM327709 WVO327701:WVS327709 ACU917525:ACY917533 CAA917525:CAE917533 DXG917525:DXK917533 FUM917525:FUQ917533 HRS917525:HRW917533 JOY917525:JPC917533 LME917525:LMI917533 NJK917525:NJO917533 PGQ917525:PGU917533 RDW917525:REA917533 TBC917525:TBG917533 UYI917525:UYM917533 WVO917525:WVS917533 ACU327747:ACY327751 CAA327747:CAE327751 DXG327747:DXK327751 FUM327747:FUQ327751 HRS327747:HRW327751 JOY327747:JPC327751 LME327747:LMI327751 NJK327747:NJO327751 PGQ327747:PGU327751 RDW327747:REA327751 TBC327747:TBG327751 UYI327747:UYM327751 WVO327747:WVS327751 ACU655427:ACY655431 CAA655427:CAE655431 DXG655427:DXK655431 FUM655427:FUQ655431 HRS655427:HRW655431 JOY655427:JPC655431 LME655427:LMI655431 NJK655427:NJO655431 PGQ655427:PGU655431 RDW655427:REA655431 TBC655427:TBG655431 UYI655427:UYM655431 WVO655427:WVS655431 ACU983107:ACY983111 CAA983107:CAE983111 DXG983107:DXK983111 FUM983107:FUQ983111 HRS983107:HRW983111 JOY983107:JPC983111 LME983107:LMI983111 NJK983107:NJO983111 PGQ983107:PGU983111 RDW983107:REA983111 TBC983107:TBG983111 UYI983107:UYM983111 WVO983107:WVS983111 ACU393237:ACY393245 CAA393237:CAE393245 DXG393237:DXK393245 FUM393237:FUQ393245 HRS393237:HRW393245 JOY393237:JPC393245 LME393237:LMI393245 NJK393237:NJO393245 PGQ393237:PGU393245 RDW393237:REA393245 TBC393237:TBG393245 UYI393237:UYM393245 WVO393237:WVS393245 ACU983061:ACY983069 CAA983061:CAE983069 DXG983061:DXK983069 FUM983061:FUQ983069 HRS983061:HRW983069 JOY983061:JPC983069 LME983061:LMI983069 NJK983061:NJO983069 PGQ983061:PGU983069 RDW983061:REA983069 TBC983061:TBG983069 UYI983061:UYM983069 WVO983061:WVS983069 ACU458773:ACY458781 CAA458773:CAE458781 DXG458773:DXK458781 FUM458773:FUQ458781 HRS458773:HRW458781 JOY458773:JPC458781 LME458773:LMI458781 NJK458773:NJO458781 PGQ458773:PGU458781 RDW458773:REA458781 TBC458773:TBG458781 UYI458773:UYM458781 WVO458773:WVS458781 ACU524309:ACY524317 CAA524309:CAE524317 DXG524309:DXK524317 FUM524309:FUQ524317 HRS524309:HRW524317 JOY524309:JPC524317 LME524309:LMI524317 NJK524309:NJO524317 PGQ524309:PGU524317 RDW524309:REA524317 TBC524309:TBG524317 UYI524309:UYM524317 WVO524309:WVS524317 ACU589845:ACY589853 CAA589845:CAE589853 DXG589845:DXK589853 FUM589845:FUQ589853 HRS589845:HRW589853 JOY589845:JPC589853 LME589845:LMI589853 NJK589845:NJO589853 PGQ589845:PGU589853 RDW589845:REA589853 TBC589845:TBG589853 UYI589845:UYM589853 WVO589845:WVS589853 AMQ8:AMU14 CJW8:CKA14 EHC8:EHG14 GEI8:GEM14 IBO8:IBS14 JYU8:JYY14 LWA8:LWE14 NTG8:NTK14 PQM8:PQQ14 RNS8:RNW14 TKY8:TLC14 VIE8:VII14 AMQ17:AMU19 CJW17:CKA19 EHC17:EHG19 GEI17:GEM19 IBO17:IBS19 JYU17:JYY19 LWA17:LWE19 NTG17:NTK19 PQM17:PQQ19 RNS17:RNW19 TKY17:TLC19 VIE17:VII19 AMQ35:AMU37 CJW35:CKA37 EHC35:EHG37 GEI35:GEM37 IBO35:IBS37 JYU35:JYY37 LWA35:LWE37 NTG35:NTK37 PQM35:PQQ37 RNS35:RNW37 TKY35:TLC37 VIE35:VII37 AMQ65:AMU67 CJW65:CKA67 EHC65:EHG67 GEI65:GEM67 IBO65:IBS67 JYU65:JYY67 LWA65:LWE67 NTG65:NTK67 PQM65:PQQ67 RNS65:RNW67 TKY65:TLC67 VIE65:VII67 AMQ65567:AMU65569 CJW65567:CKA65569 EHC65567:EHG65569 GEI65567:GEM65569 IBO65567:IBS65569 JYU65567:JYY65569 LWA65567:LWE65569 NTG65567:NTK65569 PQM65567:PQQ65569 RNS65567:RNW65569 TKY65567:TLC65569 VIE65567:VII65569 AMQ131084:AMU131086 CJW131084:CKA131086 EHC131084:EHG131086 GEI131084:GEM131086 IBO131084:IBS131086 JYU131084:JYY131086 LWA131084:LWE131086 NTG131084:NTK131086 PQM131084:PQQ131086 RNS131084:RNW131086 TKY131084:TLC131086 VIE131084:VII131086 AMQ131114:AMU131116 CJW131114:CKA131116 EHC131114:EHG131116 GEI131114:GEM131116 IBO131114:IBS131116 JYU131114:JYY131116 LWA131114:LWE131116 NTG131114:NTK131116 PQM131114:PQQ131116 RNS131114:RNW131116 TKY131114:TLC131116 VIE131114:VII131116 AMQ131135:AMU131137 CJW131135:CKA131137 EHC131135:EHG131137 GEI131135:GEM131137 IBO131135:IBS131137 JYU131135:JYY131137 LWA131135:LWE131137 NTG131135:NTK131137 PQM131135:PQQ131137 RNS131135:RNW131137 TKY131135:TLC131137 VIE131135:VII131137 AMQ262175:AMU262177 CJW262175:CKA262177 EHC262175:EHG262177 GEI262175:GEM262177 IBO262175:IBS262177 JYU262175:JYY262177 LWA262175:LWE262177 NTG262175:NTK262177 PQM262175:PQQ262177 RNS262175:RNW262177 TKY262175:TLC262177 VIE262175:VII262177 AMQ327692:AMU327694 CJW327692:CKA327694 EHC327692:EHG327694 GEI327692:GEM327694 IBO327692:IBS327694 JYU327692:JYY327694 LWA327692:LWE327694 NTG327692:NTK327694 PQM327692:PQQ327694 RNS327692:RNW327694 TKY327692:TLC327694 VIE327692:VII327694 AMQ327722:AMU327724 CJW327722:CKA327724 EHC327722:EHG327724 GEI327722:GEM327724 IBO327722:IBS327724 JYU327722:JYY327724 LWA327722:LWE327724 NTG327722:NTK327724 PQM327722:PQQ327724 RNS327722:RNW327724 TKY327722:TLC327724 VIE327722:VII327724 AMQ327743:AMU327745 CJW327743:CKA327745 EHC327743:EHG327745 GEI327743:GEM327745 IBO327743:IBS327745 JYU327743:JYY327745 LWA327743:LWE327745 NTG327743:NTK327745 PQM327743:PQQ327745 RNS327743:RNW327745 TKY327743:TLC327745 VIE327743:VII327745 AMQ458783:AMU458785 CJW458783:CKA458785 EHC458783:EHG458785 GEI458783:GEM458785 IBO458783:IBS458785 JYU458783:JYY458785 LWA458783:LWE458785 NTG458783:NTK458785 PQM458783:PQQ458785 RNS458783:RNW458785 TKY458783:TLC458785 VIE458783:VII458785 AMQ524300:AMU524302 CJW524300:CKA524302 EHC524300:EHG524302 GEI524300:GEM524302 IBO524300:IBS524302 JYU524300:JYY524302 LWA524300:LWE524302 NTG524300:NTK524302 PQM524300:PQQ524302 RNS524300:RNW524302 TKY524300:TLC524302 VIE524300:VII524302 AMQ524330:AMU524332 CJW524330:CKA524332 EHC524330:EHG524332 GEI524330:GEM524332 IBO524330:IBS524332 JYU524330:JYY524332 LWA524330:LWE524332 NTG524330:NTK524332 PQM524330:PQQ524332 RNS524330:RNW524332 TKY524330:TLC524332 VIE524330:VII524332 AMQ524351:AMU524353 CJW524351:CKA524353 EHC524351:EHG524353 GEI524351:GEM524353 IBO524351:IBS524353 JYU524351:JYY524353 LWA524351:LWE524353 NTG524351:NTK524353 PQM524351:PQQ524353 RNS524351:RNW524353 TKY524351:TLC524353 VIE524351:VII524353 AMQ655391:AMU655393 CJW655391:CKA655393 EHC655391:EHG655393 GEI655391:GEM655393 IBO655391:IBS655393 JYU655391:JYY655393 LWA655391:LWE655393 NTG655391:NTK655393 PQM655391:PQQ655393 RNS655391:RNW655393 TKY655391:TLC655393 VIE655391:VII655393 AMQ720908:AMU720910 CJW720908:CKA720910 EHC720908:EHG720910 GEI720908:GEM720910 IBO720908:IBS720910 JYU720908:JYY720910 LWA720908:LWE720910 NTG720908:NTK720910 PQM720908:PQQ720910 RNS720908:RNW720910 TKY720908:TLC720910 VIE720908:VII720910 AMQ720938:AMU720940 CJW720938:CKA720940 EHC720938:EHG720940 GEI720938:GEM720940 IBO720938:IBS720940 JYU720938:JYY720940 LWA720938:LWE720940 NTG720938:NTK720940 PQM720938:PQQ720940 RNS720938:RNW720940 TKY720938:TLC720940 VIE720938:VII720940 AMQ720959:AMU720961 CJW720959:CKA720961 EHC720959:EHG720961 GEI720959:GEM720961 IBO720959:IBS720961 JYU720959:JYY720961 LWA720959:LWE720961 NTG720959:NTK720961 PQM720959:PQQ720961 RNS720959:RNW720961 TKY720959:TLC720961 VIE720959:VII720961 AMQ851999:AMU852001 CJW851999:CKA852001 EHC851999:EHG852001 GEI851999:GEM852001 IBO851999:IBS852001 JYU851999:JYY852001 LWA851999:LWE852001 NTG851999:NTK852001 PQM851999:PQQ852001 RNS851999:RNW852001 TKY851999:TLC852001 VIE851999:VII852001 AMQ917516:AMU917518 CJW917516:CKA917518 EHC917516:EHG917518 GEI917516:GEM917518 IBO917516:IBS917518 JYU917516:JYY917518 LWA917516:LWE917518 NTG917516:NTK917518 PQM917516:PQQ917518 RNS917516:RNW917518 TKY917516:TLC917518 VIE917516:VII917518 AMQ917546:AMU917548 CJW917546:CKA917548 EHC917546:EHG917548 GEI917546:GEM917548 IBO917546:IBS917548 JYU917546:JYY917548 LWA917546:LWE917548 NTG917546:NTK917548 PQM917546:PQQ917548 RNS917546:RNW917548 TKY917546:TLC917548 VIE917546:VII917548 AMQ917567:AMU917569 CJW917567:CKA917569 EHC917567:EHG917569 GEI917567:GEM917569 IBO917567:IBS917569 JYU917567:JYY917569 LWA917567:LWE917569 NTG917567:NTK917569 PQM917567:PQQ917569 RNS917567:RNW917569 TKY917567:TLC917569 VIE917567:VII917569 AMQ21:AMU33 CJW21:CKA33 EHC21:EHG33 GEI21:GEM33 IBO21:IBS33 JYU21:JYY33 LWA21:LWE33 NTG21:NTK33 PQM21:PQQ33 RNS21:RNW33 TKY21:TLC33 VIE21:VII33 AMQ39:AMU43 CJW39:CKA43 EHC39:EHG43 GEI39:GEM43 IBO39:IBS43 JYU39:JYY43 LWA39:LWE43 NTG39:NTK43 PQM39:PQQ43 RNS39:RNW43 TKY39:TLC43 VIE39:VII43 AMQ69:AMU73 CJW69:CKA73 EHC69:EHG73 GEI69:GEM73 IBO69:IBS73 JYU69:JYY73 LWA69:LWE73 NTG69:NTK73 PQM69:PQQ73 RNS69:RNW73 TKY69:TLC73 VIE69:VII73 AMQ131139:AMU131143 CJW131139:CKA131143 EHC131139:EHG131143 GEI131139:GEM131143 IBO131139:IBS131143 JYU131139:JYY131143 LWA131139:LWE131143 NTG131139:NTK131143 PQM131139:PQQ131143 RNS131139:RNW131143 TKY131139:TLC131143 VIE131139:VII131143 AMQ458819:AMU458823 CJW458819:CKA458823 EHC458819:EHG458823 GEI458819:GEM458823 IBO458819:IBS458823 JYU458819:JYY458823 LWA458819:LWE458823 NTG458819:NTK458823 PQM458819:PQQ458823 RNS458819:RNW458823 TKY458819:TLC458823 VIE458819:VII458823 AMQ786499:AMU786503 CJW786499:CKA786503 EHC786499:EHG786503 GEI786499:GEM786503 IBO786499:IBS786503 JYU786499:JYY786503 LWA786499:LWE786503 NTG786499:NTK786503 PQM786499:PQQ786503 RNS786499:RNW786503 TKY786499:TLC786503 VIE786499:VII786503 AMQ45:AMU47 CJW45:CKA47 EHC45:EHG47 GEI45:GEM47 IBO45:IBS47 JYU45:JYY47 LWA45:LWE47 NTG45:NTK47 PQM45:PQQ47 RNS45:RNW47 TKY45:TLC47 VIE45:VII47 AMQ131103:AMU131105 CJW131103:CKA131105 EHC131103:EHG131105 GEI131103:GEM131105 IBO131103:IBS131105 JYU131103:JYY131105 LWA131103:LWE131105 NTG131103:NTK131105 PQM131103:PQQ131105 RNS131103:RNW131105 TKY131103:TLC131105 VIE131103:VII131105 AMQ196620:AMU196622 CJW196620:CKA196622 EHC196620:EHG196622 GEI196620:GEM196622 IBO196620:IBS196622 JYU196620:JYY196622 LWA196620:LWE196622 NTG196620:NTK196622 PQM196620:PQQ196622 RNS196620:RNW196622 TKY196620:TLC196622 VIE196620:VII196622 AMQ196650:AMU196652 CJW196650:CKA196652 EHC196650:EHG196652 GEI196650:GEM196652 IBO196650:IBS196652 JYU196650:JYY196652 LWA196650:LWE196652 NTG196650:NTK196652 PQM196650:PQQ196652 RNS196650:RNW196652 TKY196650:TLC196652 VIE196650:VII196652 AMQ196671:AMU196673 CJW196671:CKA196673 EHC196671:EHG196673 GEI196671:GEM196673 IBO196671:IBS196673 JYU196671:JYY196673 LWA196671:LWE196673 NTG196671:NTK196673 PQM196671:PQQ196673 RNS196671:RNW196673 TKY196671:TLC196673 VIE196671:VII196673 AMQ327711:AMU327713 CJW327711:CKA327713 EHC327711:EHG327713 GEI327711:GEM327713 IBO327711:IBS327713 JYU327711:JYY327713 LWA327711:LWE327713 NTG327711:NTK327713 PQM327711:PQQ327713 RNS327711:RNW327713 TKY327711:TLC327713 VIE327711:VII327713 AMQ393228:AMU393230 CJW393228:CKA393230 EHC393228:EHG393230 GEI393228:GEM393230 IBO393228:IBS393230 JYU393228:JYY393230 LWA393228:LWE393230 NTG393228:NTK393230 PQM393228:PQQ393230 RNS393228:RNW393230 TKY393228:TLC393230 VIE393228:VII393230 AMQ393258:AMU393260 CJW393258:CKA393260 EHC393258:EHG393260 GEI393258:GEM393260 IBO393258:IBS393260 JYU393258:JYY393260 LWA393258:LWE393260 NTG393258:NTK393260 PQM393258:PQQ393260 RNS393258:RNW393260 TKY393258:TLC393260 VIE393258:VII393260 AMQ393279:AMU393281 CJW393279:CKA393281 EHC393279:EHG393281 GEI393279:GEM393281 IBO393279:IBS393281 JYU393279:JYY393281 LWA393279:LWE393281 NTG393279:NTK393281 PQM393279:PQQ393281 RNS393279:RNW393281 TKY393279:TLC393281 VIE393279:VII393281 AMQ524319:AMU524321 CJW524319:CKA524321 EHC524319:EHG524321 GEI524319:GEM524321 IBO524319:IBS524321 JYU524319:JYY524321 LWA524319:LWE524321 NTG524319:NTK524321 PQM524319:PQQ524321 RNS524319:RNW524321 TKY524319:TLC524321 VIE524319:VII524321 AMQ589836:AMU589838 CJW589836:CKA589838 EHC589836:EHG589838 GEI589836:GEM589838 IBO589836:IBS589838 JYU589836:JYY589838 LWA589836:LWE589838 NTG589836:NTK589838 PQM589836:PQQ589838 RNS589836:RNW589838 TKY589836:TLC589838 VIE589836:VII589838 AMQ589866:AMU589868 CJW589866:CKA589868 EHC589866:EHG589868 GEI589866:GEM589868 IBO589866:IBS589868 JYU589866:JYY589868 LWA589866:LWE589868 NTG589866:NTK589868 PQM589866:PQQ589868 RNS589866:RNW589868 TKY589866:TLC589868 VIE589866:VII589868 AMQ589887:AMU589889 CJW589887:CKA589889 EHC589887:EHG589889 GEI589887:GEM589889 IBO589887:IBS589889 JYU589887:JYY589889 LWA589887:LWE589889 NTG589887:NTK589889 PQM589887:PQQ589889 RNS589887:RNW589889 TKY589887:TLC589889 VIE589887:VII589889 AMQ720927:AMU720929 CJW720927:CKA720929 EHC720927:EHG720929 GEI720927:GEM720929 IBO720927:IBS720929 JYU720927:JYY720929 LWA720927:LWE720929 NTG720927:NTK720929 PQM720927:PQQ720929 RNS720927:RNW720929 TKY720927:TLC720929 VIE720927:VII720929 AMQ786444:AMU786446 CJW786444:CKA786446 EHC786444:EHG786446 GEI786444:GEM786446 IBO786444:IBS786446 JYU786444:JYY786446 LWA786444:LWE786446 NTG786444:NTK786446 PQM786444:PQQ786446 RNS786444:RNW786446 TKY786444:TLC786446 VIE786444:VII786446 AMQ786474:AMU786476 CJW786474:CKA786476 EHC786474:EHG786476 GEI786474:GEM786476 IBO786474:IBS786476 JYU786474:JYY786476 LWA786474:LWE786476 NTG786474:NTK786476 PQM786474:PQQ786476 RNS786474:RNW786476 TKY786474:TLC786476 VIE786474:VII786476 AMQ786495:AMU786497 CJW786495:CKA786497 EHC786495:EHG786497 GEI786495:GEM786497 IBO786495:IBS786497 JYU786495:JYY786497 LWA786495:LWE786497 NTG786495:NTK786497 PQM786495:PQQ786497 RNS786495:RNW786497 TKY786495:TLC786497 VIE786495:VII786497 AMQ917535:AMU917537 CJW917535:CKA917537 EHC917535:EHG917537 GEI917535:GEM917537 IBO917535:IBS917537 JYU917535:JYY917537 LWA917535:LWE917537 NTG917535:NTK917537 PQM917535:PQQ917537 RNS917535:RNW917537 TKY917535:TLC917537 VIE917535:VII917537 AMQ983052:AMU983054 CJW983052:CKA983054 EHC983052:EHG983054 GEI983052:GEM983054 IBO983052:IBS983054 JYU983052:JYY983054 LWA983052:LWE983054 NTG983052:NTK983054 PQM983052:PQQ983054 RNS983052:RNW983054 TKY983052:TLC983054 VIE983052:VII983054 AMQ983082:AMU983084 CJW983082:CKA983084 EHC983082:EHG983084 GEI983082:GEM983084 IBO983082:IBS983084 JYU983082:JYY983084 LWA983082:LWE983084 NTG983082:NTK983084 PQM983082:PQQ983084 RNS983082:RNW983084 TKY983082:TLC983084 VIE983082:VII983084 AMQ983103:AMU983105 CJW983103:CKA983105 EHC983103:EHG983105 GEI983103:GEM983105 IBO983103:IBS983105 JYU983103:JYY983105 LWA983103:LWE983105 NTG983103:NTK983105 PQM983103:PQQ983105 RNS983103:RNW983105 TKY983103:TLC983105 VIE983103:VII983105 AMQ61:AMU62 CJW61:CKA62 EHC61:EHG62 GEI61:GEM62 IBO61:IBS62 JYU61:JYY62 LWA61:LWE62 NTG61:NTK62 PQM61:PQQ62 RNS61:RNW62 TKY61:TLC62 VIE61:VII62 AMQ65595:AMU65596 CJW65595:CKA65596 EHC65595:EHG65596 GEI65595:GEM65596 IBO65595:IBS65596 JYU65595:JYY65596 LWA65595:LWE65596 NTG65595:NTK65596 PQM65595:PQQ65596 RNS65595:RNW65596 TKY65595:TLC65596 VIE65595:VII65596 AMQ131131:AMU131132 CJW131131:CKA131132 EHC131131:EHG131132 GEI131131:GEM131132 IBO131131:IBS131132 JYU131131:JYY131132 LWA131131:LWE131132 NTG131131:NTK131132 PQM131131:PQQ131132 RNS131131:RNW131132 TKY131131:TLC131132 VIE131131:VII131132 AMQ196667:AMU196668 CJW196667:CKA196668 EHC196667:EHG196668 GEI196667:GEM196668 IBO196667:IBS196668 JYU196667:JYY196668 LWA196667:LWE196668 NTG196667:NTK196668 PQM196667:PQQ196668 RNS196667:RNW196668 TKY196667:TLC196668 VIE196667:VII196668 AMQ262203:AMU262204 CJW262203:CKA262204 EHC262203:EHG262204 GEI262203:GEM262204 IBO262203:IBS262204 JYU262203:JYY262204 LWA262203:LWE262204 NTG262203:NTK262204 PQM262203:PQQ262204 RNS262203:RNW262204 TKY262203:TLC262204 VIE262203:VII262204 AMQ327739:AMU327740 CJW327739:CKA327740 EHC327739:EHG327740 GEI327739:GEM327740 IBO327739:IBS327740 JYU327739:JYY327740 LWA327739:LWE327740 NTG327739:NTK327740 PQM327739:PQQ327740 RNS327739:RNW327740 TKY327739:TLC327740 VIE327739:VII327740 AMQ393275:AMU393276 CJW393275:CKA393276 EHC393275:EHG393276 GEI393275:GEM393276 IBO393275:IBS393276 JYU393275:JYY393276 LWA393275:LWE393276 NTG393275:NTK393276 PQM393275:PQQ393276 RNS393275:RNW393276 TKY393275:TLC393276 VIE393275:VII393276 AMQ458811:AMU458812 CJW458811:CKA458812 EHC458811:EHG458812 GEI458811:GEM458812 IBO458811:IBS458812 JYU458811:JYY458812 LWA458811:LWE458812 NTG458811:NTK458812 PQM458811:PQQ458812 RNS458811:RNW458812 TKY458811:TLC458812 VIE458811:VII458812 AMQ524347:AMU524348 CJW524347:CKA524348 EHC524347:EHG524348 GEI524347:GEM524348 IBO524347:IBS524348 JYU524347:JYY524348 LWA524347:LWE524348 NTG524347:NTK524348 PQM524347:PQQ524348 RNS524347:RNW524348 TKY524347:TLC524348 VIE524347:VII524348 AMQ589883:AMU589884 CJW589883:CKA589884 EHC589883:EHG589884 GEI589883:GEM589884 IBO589883:IBS589884 JYU589883:JYY589884 LWA589883:LWE589884 NTG589883:NTK589884 PQM589883:PQQ589884 RNS589883:RNW589884 TKY589883:TLC589884 VIE589883:VII589884 AMQ655419:AMU655420 CJW655419:CKA655420 EHC655419:EHG655420 GEI655419:GEM655420 IBO655419:IBS655420 JYU655419:JYY655420 LWA655419:LWE655420 NTG655419:NTK655420 PQM655419:PQQ655420 RNS655419:RNW655420 TKY655419:TLC655420 VIE655419:VII655420 AMQ720955:AMU720956 CJW720955:CKA720956 EHC720955:EHG720956 GEI720955:GEM720956 IBO720955:IBS720956 JYU720955:JYY720956 LWA720955:LWE720956 NTG720955:NTK720956 PQM720955:PQQ720956 RNS720955:RNW720956 TKY720955:TLC720956 VIE720955:VII720956 AMQ786491:AMU786492 CJW786491:CKA786492 EHC786491:EHG786492 GEI786491:GEM786492 IBO786491:IBS786492 JYU786491:JYY786492 LWA786491:LWE786492 NTG786491:NTK786492 PQM786491:PQQ786492 RNS786491:RNW786492 TKY786491:TLC786492 VIE786491:VII786492 AMQ852027:AMU852028 CJW852027:CKA852028 EHC852027:EHG852028 GEI852027:GEM852028 IBO852027:IBS852028 JYU852027:JYY852028 LWA852027:LWE852028 NTG852027:NTK852028 PQM852027:PQQ852028 RNS852027:RNW852028 TKY852027:TLC852028 VIE852027:VII852028 AMQ917563:AMU917564 CJW917563:CKA917564 EHC917563:EHG917564 GEI917563:GEM917564 IBO917563:IBS917564 JYU917563:JYY917564 LWA917563:LWE917564 NTG917563:NTK917564 PQM917563:PQQ917564 RNS917563:RNW917564 TKY917563:TLC917564 VIE917563:VII917564 AMQ983099:AMU983100 CJW983099:CKA983100 EHC983099:EHG983100 GEI983099:GEM983100 IBO983099:IBS983100 JYU983099:JYY983100 LWA983099:LWE983100 NTG983099:NTK983100 PQM983099:PQQ983100 RNS983099:RNW983100 TKY983099:TLC983100 VIE983099:VII983100 AMQ76:AMU77 CJW76:CKA77 EHC76:EHG77 GEI76:GEM77 IBO76:IBS77 JYU76:JYY77 LWA76:LWE77 NTG76:NTK77 PQM76:PQQ77 RNS76:RNW77 TKY76:TLC77 VIE76:VII77 AMQ65612:AMU65613 CJW65612:CKA65613 EHC65612:EHG65613 GEI65612:GEM65613 IBO65612:IBS65613 JYU65612:JYY65613 LWA65612:LWE65613 NTG65612:NTK65613 PQM65612:PQQ65613 RNS65612:RNW65613 TKY65612:TLC65613 VIE65612:VII65613 AMQ131148:AMU131149 CJW131148:CKA131149 EHC131148:EHG131149 GEI131148:GEM131149 IBO131148:IBS131149 JYU131148:JYY131149 LWA131148:LWE131149 NTG131148:NTK131149 PQM131148:PQQ131149 RNS131148:RNW131149 TKY131148:TLC131149 VIE131148:VII131149 AMQ196684:AMU196685 CJW196684:CKA196685 EHC196684:EHG196685 GEI196684:GEM196685 IBO196684:IBS196685 JYU196684:JYY196685 LWA196684:LWE196685 NTG196684:NTK196685 PQM196684:PQQ196685 RNS196684:RNW196685 TKY196684:TLC196685 VIE196684:VII196685 AMQ262220:AMU262221 CJW262220:CKA262221 EHC262220:EHG262221 GEI262220:GEM262221 IBO262220:IBS262221 JYU262220:JYY262221 LWA262220:LWE262221 NTG262220:NTK262221 PQM262220:PQQ262221 RNS262220:RNW262221 TKY262220:TLC262221 VIE262220:VII262221 AMQ327756:AMU327757 CJW327756:CKA327757 EHC327756:EHG327757 GEI327756:GEM327757 IBO327756:IBS327757 JYU327756:JYY327757 LWA327756:LWE327757 NTG327756:NTK327757 PQM327756:PQQ327757 RNS327756:RNW327757 TKY327756:TLC327757 VIE327756:VII327757 AMQ393292:AMU393293 CJW393292:CKA393293 EHC393292:EHG393293 GEI393292:GEM393293 IBO393292:IBS393293 JYU393292:JYY393293 LWA393292:LWE393293 NTG393292:NTK393293 PQM393292:PQQ393293 RNS393292:RNW393293 TKY393292:TLC393293 VIE393292:VII393293 AMQ458828:AMU458829 CJW458828:CKA458829 EHC458828:EHG458829 GEI458828:GEM458829 IBO458828:IBS458829 JYU458828:JYY458829 LWA458828:LWE458829 NTG458828:NTK458829 PQM458828:PQQ458829 RNS458828:RNW458829 TKY458828:TLC458829 VIE458828:VII458829 AMQ524364:AMU524365 CJW524364:CKA524365 EHC524364:EHG524365 GEI524364:GEM524365 IBO524364:IBS524365 JYU524364:JYY524365 LWA524364:LWE524365 NTG524364:NTK524365 PQM524364:PQQ524365 RNS524364:RNW524365 TKY524364:TLC524365 VIE524364:VII524365 AMQ589900:AMU589901 CJW589900:CKA589901 EHC589900:EHG589901 GEI589900:GEM589901 IBO589900:IBS589901 JYU589900:JYY589901 LWA589900:LWE589901 NTG589900:NTK589901 PQM589900:PQQ589901 RNS589900:RNW589901 TKY589900:TLC589901 VIE589900:VII589901 AMQ655436:AMU655437 CJW655436:CKA655437 EHC655436:EHG655437 GEI655436:GEM655437 IBO655436:IBS655437 JYU655436:JYY655437 LWA655436:LWE655437 NTG655436:NTK655437 PQM655436:PQQ655437 RNS655436:RNW655437 TKY655436:TLC655437 VIE655436:VII655437 AMQ720972:AMU720973 CJW720972:CKA720973 EHC720972:EHG720973 GEI720972:GEM720973 IBO720972:IBS720973 JYU720972:JYY720973 LWA720972:LWE720973 NTG720972:NTK720973 PQM720972:PQQ720973 RNS720972:RNW720973 TKY720972:TLC720973 VIE720972:VII720973 AMQ786508:AMU786509 CJW786508:CKA786509 EHC786508:EHG786509 GEI786508:GEM786509 IBO786508:IBS786509 JYU786508:JYY786509 LWA786508:LWE786509 NTG786508:NTK786509 PQM786508:PQQ786509 RNS786508:RNW786509 TKY786508:TLC786509 VIE786508:VII786509 AMQ852044:AMU852045 CJW852044:CKA852045 EHC852044:EHG852045 GEI852044:GEM852045 IBO852044:IBS852045 JYU852044:JYY852045 LWA852044:LWE852045 NTG852044:NTK852045 PQM852044:PQQ852045 RNS852044:RNW852045 TKY852044:TLC852045 VIE852044:VII852045 AMQ917580:AMU917581 CJW917580:CKA917581 EHC917580:EHG917581 GEI917580:GEM917581 IBO917580:IBS917581 JYU917580:JYY917581 LWA917580:LWE917581 NTG917580:NTK917581 PQM917580:PQQ917581 RNS917580:RNW917581 TKY917580:TLC917581 VIE917580:VII917581 AMQ983116:AMU983117 CJW983116:CKA983117 EHC983116:EHG983117 GEI983116:GEM983117 IBO983116:IBS983117 JYU983116:JYY983117 LWA983116:LWE983117 NTG983116:NTK983117 PQM983116:PQQ983117 RNS983116:RNW983117 TKY983116:TLC983117 VIE983116:VII983117 AMQ65540:AMU65545 CJW65540:CKA65545 EHC65540:EHG65545 GEI65540:GEM65545 IBO65540:IBS65545 JYU65540:JYY65545 LWA65540:LWE65545 NTG65540:NTK65545 PQM65540:PQQ65545 RNS65540:RNW65545 TKY65540:TLC65545 VIE65540:VII65545 AMQ262148:AMU262153 CJW262148:CKA262153 EHC262148:EHG262153 GEI262148:GEM262153 IBO262148:IBS262153 JYU262148:JYY262153 LWA262148:LWE262153 NTG262148:NTK262153 PQM262148:PQQ262153 RNS262148:RNW262153 TKY262148:TLC262153 VIE262148:VII262153 AMQ458756:AMU458761 CJW458756:CKA458761 EHC458756:EHG458761 GEI458756:GEM458761 IBO458756:IBS458761 JYU458756:JYY458761 LWA458756:LWE458761 NTG458756:NTK458761 PQM458756:PQQ458761 RNS458756:RNW458761 TKY458756:TLC458761 VIE458756:VII458761 AMQ655364:AMU655369 CJW655364:CKA655369 EHC655364:EHG655369 GEI655364:GEM655369 IBO655364:IBS655369 JYU655364:JYY655369 LWA655364:LWE655369 NTG655364:NTK655369 PQM655364:PQQ655369 RNS655364:RNW655369 TKY655364:TLC655369 VIE655364:VII655369 AMQ851972:AMU851977 CJW851972:CKA851977 EHC851972:EHG851977 GEI851972:GEM851977 IBO851972:IBS851977 JYU851972:JYY851977 LWA851972:LWE851977 NTG851972:NTK851977 PQM851972:PQQ851977 RNS851972:RNW851977 TKY851972:TLC851977 VIE851972:VII851977 AMQ65548:AMU65550 CJW65548:CKA65550 EHC65548:EHG65550 GEI65548:GEM65550 IBO65548:IBS65550 JYU65548:JYY65550 LWA65548:LWE65550 NTG65548:NTK65550 PQM65548:PQQ65550 RNS65548:RNW65550 TKY65548:TLC65550 VIE65548:VII65550 AMQ65578:AMU65580 CJW65578:CKA65580 EHC65578:EHG65580 GEI65578:GEM65580 IBO65578:IBS65580 JYU65578:JYY65580 LWA65578:LWE65580 NTG65578:NTK65580 PQM65578:PQQ65580 RNS65578:RNW65580 TKY65578:TLC65580 VIE65578:VII65580 AMQ65599:AMU65601 CJW65599:CKA65601 EHC65599:EHG65601 GEI65599:GEM65601 IBO65599:IBS65601 JYU65599:JYY65601 LWA65599:LWE65601 NTG65599:NTK65601 PQM65599:PQQ65601 RNS65599:RNW65601 TKY65599:TLC65601 VIE65599:VII65601 AMQ196639:AMU196641 CJW196639:CKA196641 EHC196639:EHG196641 GEI196639:GEM196641 IBO196639:IBS196641 JYU196639:JYY196641 LWA196639:LWE196641 NTG196639:NTK196641 PQM196639:PQQ196641 RNS196639:RNW196641 TKY196639:TLC196641 VIE196639:VII196641 AMQ262156:AMU262158 CJW262156:CKA262158 EHC262156:EHG262158 GEI262156:GEM262158 IBO262156:IBS262158 JYU262156:JYY262158 LWA262156:LWE262158 NTG262156:NTK262158 PQM262156:PQQ262158 RNS262156:RNW262158 TKY262156:TLC262158 VIE262156:VII262158 AMQ262186:AMU262188 CJW262186:CKA262188 EHC262186:EHG262188 GEI262186:GEM262188 IBO262186:IBS262188 JYU262186:JYY262188 LWA262186:LWE262188 NTG262186:NTK262188 PQM262186:PQQ262188 RNS262186:RNW262188 TKY262186:TLC262188 VIE262186:VII262188 AMQ262207:AMU262209 CJW262207:CKA262209 EHC262207:EHG262209 GEI262207:GEM262209 IBO262207:IBS262209 JYU262207:JYY262209 LWA262207:LWE262209 NTG262207:NTK262209 PQM262207:PQQ262209 RNS262207:RNW262209 TKY262207:TLC262209 VIE262207:VII262209 AMQ393247:AMU393249 CJW393247:CKA393249 EHC393247:EHG393249 GEI393247:GEM393249 IBO393247:IBS393249 JYU393247:JYY393249 LWA393247:LWE393249 NTG393247:NTK393249 PQM393247:PQQ393249 RNS393247:RNW393249 TKY393247:TLC393249 VIE393247:VII393249 AMQ458764:AMU458766 CJW458764:CKA458766 EHC458764:EHG458766 GEI458764:GEM458766 IBO458764:IBS458766 JYU458764:JYY458766 LWA458764:LWE458766 NTG458764:NTK458766 PQM458764:PQQ458766 RNS458764:RNW458766 TKY458764:TLC458766 VIE458764:VII458766 AMQ458794:AMU458796 CJW458794:CKA458796 EHC458794:EHG458796 GEI458794:GEM458796 IBO458794:IBS458796 JYU458794:JYY458796 LWA458794:LWE458796 NTG458794:NTK458796 PQM458794:PQQ458796 RNS458794:RNW458796 TKY458794:TLC458796 VIE458794:VII458796 AMQ458815:AMU458817 CJW458815:CKA458817 EHC458815:EHG458817 GEI458815:GEM458817 IBO458815:IBS458817 JYU458815:JYY458817 LWA458815:LWE458817 NTG458815:NTK458817 PQM458815:PQQ458817 RNS458815:RNW458817 TKY458815:TLC458817 VIE458815:VII458817 AMQ589855:AMU589857 CJW589855:CKA589857 EHC589855:EHG589857 GEI589855:GEM589857 IBO589855:IBS589857 JYU589855:JYY589857 LWA589855:LWE589857 NTG589855:NTK589857 PQM589855:PQQ589857 RNS589855:RNW589857 TKY589855:TLC589857 VIE589855:VII589857 AMQ655372:AMU655374 CJW655372:CKA655374 EHC655372:EHG655374 GEI655372:GEM655374 IBO655372:IBS655374 JYU655372:JYY655374 LWA655372:LWE655374 NTG655372:NTK655374 PQM655372:PQQ655374 RNS655372:RNW655374 TKY655372:TLC655374 VIE655372:VII655374 AMQ655402:AMU655404 CJW655402:CKA655404 EHC655402:EHG655404 GEI655402:GEM655404 IBO655402:IBS655404 JYU655402:JYY655404 LWA655402:LWE655404 NTG655402:NTK655404 PQM655402:PQQ655404 RNS655402:RNW655404 TKY655402:TLC655404 VIE655402:VII655404 AMQ655423:AMU655425 CJW655423:CKA655425 EHC655423:EHG655425 GEI655423:GEM655425 IBO655423:IBS655425 JYU655423:JYY655425 LWA655423:LWE655425 NTG655423:NTK655425 PQM655423:PQQ655425 RNS655423:RNW655425 TKY655423:TLC655425 VIE655423:VII655425 AMQ786463:AMU786465 CJW786463:CKA786465 EHC786463:EHG786465 GEI786463:GEM786465 IBO786463:IBS786465 JYU786463:JYY786465 LWA786463:LWE786465 NTG786463:NTK786465 PQM786463:PQQ786465 RNS786463:RNW786465 TKY786463:TLC786465 VIE786463:VII786465 AMQ851980:AMU851982 CJW851980:CKA851982 EHC851980:EHG851982 GEI851980:GEM851982 IBO851980:IBS851982 JYU851980:JYY851982 LWA851980:LWE851982 NTG851980:NTK851982 PQM851980:PQQ851982 RNS851980:RNW851982 TKY851980:TLC851982 VIE851980:VII851982 AMQ852010:AMU852012 CJW852010:CKA852012 EHC852010:EHG852012 GEI852010:GEM852012 IBO852010:IBS852012 JYU852010:JYY852012 LWA852010:LWE852012 NTG852010:NTK852012 PQM852010:PQQ852012 RNS852010:RNW852012 TKY852010:TLC852012 VIE852010:VII852012 AMQ852031:AMU852033 CJW852031:CKA852033 EHC852031:EHG852033 GEI852031:GEM852033 IBO852031:IBS852033 JYU852031:JYY852033 LWA852031:LWE852033 NTG852031:NTK852033 PQM852031:PQQ852033 RNS852031:RNW852033 TKY852031:TLC852033 VIE852031:VII852033 AMQ983071:AMU983073 CJW983071:CKA983073 EHC983071:EHG983073 GEI983071:GEM983073 IBO983071:IBS983073 JYU983071:JYY983073 LWA983071:LWE983073 NTG983071:NTK983073 PQM983071:PQQ983073 RNS983071:RNW983073 TKY983071:TLC983073 VIE983071:VII983073 AMQ65552:AMU65555 CJW65552:CKA65555 EHC65552:EHG65555 GEI65552:GEM65555 IBO65552:IBS65555 JYU65552:JYY65555 LWA65552:LWE65555 NTG65552:NTK65555 PQM65552:PQQ65555 RNS65552:RNW65555 TKY65552:TLC65555 VIE65552:VII65555 AMQ131088:AMU131091 CJW131088:CKA131091 EHC131088:EHG131091 GEI131088:GEM131091 IBO131088:IBS131091 JYU131088:JYY131091 LWA131088:LWE131091 NTG131088:NTK131091 PQM131088:PQQ131091 RNS131088:RNW131091 TKY131088:TLC131091 VIE131088:VII131091 AMQ196624:AMU196627 CJW196624:CKA196627 EHC196624:EHG196627 GEI196624:GEM196627 IBO196624:IBS196627 JYU196624:JYY196627 LWA196624:LWE196627 NTG196624:NTK196627 PQM196624:PQQ196627 RNS196624:RNW196627 TKY196624:TLC196627 VIE196624:VII196627 AMQ262160:AMU262163 CJW262160:CKA262163 EHC262160:EHG262163 GEI262160:GEM262163 IBO262160:IBS262163 JYU262160:JYY262163 LWA262160:LWE262163 NTG262160:NTK262163 PQM262160:PQQ262163 RNS262160:RNW262163 TKY262160:TLC262163 VIE262160:VII262163 AMQ327696:AMU327699 CJW327696:CKA327699 EHC327696:EHG327699 GEI327696:GEM327699 IBO327696:IBS327699 JYU327696:JYY327699 LWA327696:LWE327699 NTG327696:NTK327699 PQM327696:PQQ327699 RNS327696:RNW327699 TKY327696:TLC327699 VIE327696:VII327699 AMQ393232:AMU393235 CJW393232:CKA393235 EHC393232:EHG393235 GEI393232:GEM393235 IBO393232:IBS393235 JYU393232:JYY393235 LWA393232:LWE393235 NTG393232:NTK393235 PQM393232:PQQ393235 RNS393232:RNW393235 TKY393232:TLC393235 VIE393232:VII393235 AMQ458768:AMU458771 CJW458768:CKA458771 EHC458768:EHG458771 GEI458768:GEM458771 IBO458768:IBS458771 JYU458768:JYY458771 LWA458768:LWE458771 NTG458768:NTK458771 PQM458768:PQQ458771 RNS458768:RNW458771 TKY458768:TLC458771 VIE458768:VII458771 AMQ524304:AMU524307 CJW524304:CKA524307 EHC524304:EHG524307 GEI524304:GEM524307 IBO524304:IBS524307 JYU524304:JYY524307 LWA524304:LWE524307 NTG524304:NTK524307 PQM524304:PQQ524307 RNS524304:RNW524307 TKY524304:TLC524307 VIE524304:VII524307 AMQ589840:AMU589843 CJW589840:CKA589843 EHC589840:EHG589843 GEI589840:GEM589843 IBO589840:IBS589843 JYU589840:JYY589843 LWA589840:LWE589843 NTG589840:NTK589843 PQM589840:PQQ589843 RNS589840:RNW589843 TKY589840:TLC589843 VIE589840:VII589843 AMQ655376:AMU655379 CJW655376:CKA655379 EHC655376:EHG655379 GEI655376:GEM655379 IBO655376:IBS655379 JYU655376:JYY655379 LWA655376:LWE655379 NTG655376:NTK655379 PQM655376:PQQ655379 RNS655376:RNW655379 TKY655376:TLC655379 VIE655376:VII655379 AMQ720912:AMU720915 CJW720912:CKA720915 EHC720912:EHG720915 GEI720912:GEM720915 IBO720912:IBS720915 JYU720912:JYY720915 LWA720912:LWE720915 NTG720912:NTK720915 PQM720912:PQQ720915 RNS720912:RNW720915 TKY720912:TLC720915 VIE720912:VII720915 AMQ786448:AMU786451 CJW786448:CKA786451 EHC786448:EHG786451 GEI786448:GEM786451 IBO786448:IBS786451 JYU786448:JYY786451 LWA786448:LWE786451 NTG786448:NTK786451 PQM786448:PQQ786451 RNS786448:RNW786451 TKY786448:TLC786451 VIE786448:VII786451 AMQ851984:AMU851987 CJW851984:CKA851987 EHC851984:EHG851987 GEI851984:GEM851987 IBO851984:IBS851987 JYU851984:JYY851987 LWA851984:LWE851987 NTG851984:NTK851987 PQM851984:PQQ851987 RNS851984:RNW851987 TKY851984:TLC851987 VIE851984:VII851987 AMQ917520:AMU917523 CJW917520:CKA917523 EHC917520:EHG917523 GEI917520:GEM917523 IBO917520:IBS917523 JYU917520:JYY917523 LWA917520:LWE917523 NTG917520:NTK917523 PQM917520:PQQ917523 RNS917520:RNW917523 TKY917520:TLC917523 VIE917520:VII917523 AMQ983056:AMU983059 CJW983056:CKA983059 EHC983056:EHG983059 GEI983056:GEM983059 IBO983056:IBS983059 JYU983056:JYY983059 LWA983056:LWE983059 NTG983056:NTK983059 PQM983056:PQQ983059 RNS983056:RNW983059 TKY983056:TLC983059 VIE983056:VII983059 AMQ65557:AMU65565 CJW65557:CKA65565 EHC65557:EHG65565 GEI65557:GEM65565 IBO65557:IBS65565 JYU65557:JYY65565 LWA65557:LWE65565 NTG65557:NTK65565 PQM65557:PQQ65565 RNS65557:RNW65565 TKY65557:TLC65565 VIE65557:VII65565 AMQ655381:AMU655389 CJW655381:CKA655389 EHC655381:EHG655389 GEI655381:GEM655389 IBO655381:IBS655389 JYU655381:JYY655389 LWA655381:LWE655389 NTG655381:NTK655389 PQM655381:PQQ655389 RNS655381:RNW655389 TKY655381:TLC655389 VIE655381:VII655389 AMQ65571:AMU65576 CJW65571:CKA65576 EHC65571:EHG65576 GEI65571:GEM65576 IBO65571:IBS65576 JYU65571:JYY65576 LWA65571:LWE65576 NTG65571:NTK65576 PQM65571:PQQ65576 RNS65571:RNW65576 TKY65571:TLC65576 VIE65571:VII65576 AMQ262179:AMU262184 CJW262179:CKA262184 EHC262179:EHG262184 GEI262179:GEM262184 IBO262179:IBS262184 JYU262179:JYY262184 LWA262179:LWE262184 NTG262179:NTK262184 PQM262179:PQQ262184 RNS262179:RNW262184 TKY262179:TLC262184 VIE262179:VII262184 AMQ458787:AMU458792 CJW458787:CKA458792 EHC458787:EHG458792 GEI458787:GEM458792 IBO458787:IBS458792 JYU458787:JYY458792 LWA458787:LWE458792 NTG458787:NTK458792 PQM458787:PQQ458792 RNS458787:RNW458792 TKY458787:TLC458792 VIE458787:VII458792 AMQ655395:AMU655400 CJW655395:CKA655400 EHC655395:EHG655400 GEI655395:GEM655400 IBO655395:IBS655400 JYU655395:JYY655400 LWA655395:LWE655400 NTG655395:NTK655400 PQM655395:PQQ655400 RNS655395:RNW655400 TKY655395:TLC655400 VIE655395:VII655400 AMQ852003:AMU852008 CJW852003:CKA852008 EHC852003:EHG852008 GEI852003:GEM852008 IBO852003:IBS852008 JYU852003:JYY852008 LWA852003:LWE852008 NTG852003:NTK852008 PQM852003:PQQ852008 RNS852003:RNW852008 TKY852003:TLC852008 VIE852003:VII852008 AMQ65603:AMU65607 CJW65603:CKA65607 EHC65603:EHG65607 GEI65603:GEM65607 IBO65603:IBS65607 JYU65603:JYY65607 LWA65603:LWE65607 NTG65603:NTK65607 PQM65603:PQQ65607 RNS65603:RNW65607 TKY65603:TLC65607 VIE65603:VII65607 AMQ393283:AMU393287 CJW393283:CKA393287 EHC393283:EHG393287 GEI393283:GEM393287 IBO393283:IBS393287 JYU393283:JYY393287 LWA393283:LWE393287 NTG393283:NTK393287 PQM393283:PQQ393287 RNS393283:RNW393287 TKY393283:TLC393287 VIE393283:VII393287 AMQ720963:AMU720967 CJW720963:CKA720967 EHC720963:EHG720967 GEI720963:GEM720967 IBO720963:IBS720967 JYU720963:JYY720967 LWA720963:LWE720967 NTG720963:NTK720967 PQM720963:PQQ720967 RNS720963:RNW720967 TKY720963:TLC720967 VIE720963:VII720967 AMQ131076:AMU131081 CJW131076:CKA131081 EHC131076:EHG131081 GEI131076:GEM131081 IBO131076:IBS131081 JYU131076:JYY131081 LWA131076:LWE131081 NTG131076:NTK131081 PQM131076:PQQ131081 RNS131076:RNW131081 TKY131076:TLC131081 VIE131076:VII131081 AMQ327684:AMU327689 CJW327684:CKA327689 EHC327684:EHG327689 GEI327684:GEM327689 IBO327684:IBS327689 JYU327684:JYY327689 LWA327684:LWE327689 NTG327684:NTK327689 PQM327684:PQQ327689 RNS327684:RNW327689 TKY327684:TLC327689 VIE327684:VII327689 AMQ524292:AMU524297 CJW524292:CKA524297 EHC524292:EHG524297 GEI524292:GEM524297 IBO524292:IBS524297 JYU524292:JYY524297 LWA524292:LWE524297 NTG524292:NTK524297 PQM524292:PQQ524297 RNS524292:RNW524297 TKY524292:TLC524297 VIE524292:VII524297 AMQ720900:AMU720905 CJW720900:CKA720905 EHC720900:EHG720905 GEI720900:GEM720905 IBO720900:IBS720905 JYU720900:JYY720905 LWA720900:LWE720905 NTG720900:NTK720905 PQM720900:PQQ720905 RNS720900:RNW720905 TKY720900:TLC720905 VIE720900:VII720905 AMQ917508:AMU917513 CJW917508:CKA917513 EHC917508:EHG917513 GEI917508:GEM917513 IBO917508:IBS917513 JYU917508:JYY917513 LWA917508:LWE917513 NTG917508:NTK917513 PQM917508:PQQ917513 RNS917508:RNW917513 TKY917508:TLC917513 VIE917508:VII917513 AMQ131093:AMU131101 CJW131093:CKA131101 EHC131093:EHG131101 GEI131093:GEM131101 IBO131093:IBS131101 JYU131093:JYY131101 LWA131093:LWE131101 NTG131093:NTK131101 PQM131093:PQQ131101 RNS131093:RNW131101 TKY131093:TLC131101 VIE131093:VII131101 AMQ720917:AMU720925 CJW720917:CKA720925 EHC720917:EHG720925 GEI720917:GEM720925 IBO720917:IBS720925 JYU720917:JYY720925 LWA720917:LWE720925 NTG720917:NTK720925 PQM720917:PQQ720925 RNS720917:RNW720925 TKY720917:TLC720925 VIE720917:VII720925 AMQ131107:AMU131112 CJW131107:CKA131112 EHC131107:EHG131112 GEI131107:GEM131112 IBO131107:IBS131112 JYU131107:JYY131112 LWA131107:LWE131112 NTG131107:NTK131112 PQM131107:PQQ131112 RNS131107:RNW131112 TKY131107:TLC131112 VIE131107:VII131112 AMQ327715:AMU327720 CJW327715:CKA327720 EHC327715:EHG327720 GEI327715:GEM327720 IBO327715:IBS327720 JYU327715:JYY327720 LWA327715:LWE327720 NTG327715:NTK327720 PQM327715:PQQ327720 RNS327715:RNW327720 TKY327715:TLC327720 VIE327715:VII327720 AMQ524323:AMU524328 CJW524323:CKA524328 EHC524323:EHG524328 GEI524323:GEM524328 IBO524323:IBS524328 JYU524323:JYY524328 LWA524323:LWE524328 NTG524323:NTK524328 PQM524323:PQQ524328 RNS524323:RNW524328 TKY524323:TLC524328 VIE524323:VII524328 AMQ720931:AMU720936 CJW720931:CKA720936 EHC720931:EHG720936 GEI720931:GEM720936 IBO720931:IBS720936 JYU720931:JYY720936 LWA720931:LWE720936 NTG720931:NTK720936 PQM720931:PQQ720936 RNS720931:RNW720936 TKY720931:TLC720936 VIE720931:VII720936 AMQ917539:AMU917544 CJW917539:CKA917544 EHC917539:EHG917544 GEI917539:GEM917544 IBO917539:IBS917544 JYU917539:JYY917544 LWA917539:LWE917544 NTG917539:NTK917544 PQM917539:PQQ917544 RNS917539:RNW917544 TKY917539:TLC917544 VIE917539:VII917544 AMQ196612:AMU196617 CJW196612:CKA196617 EHC196612:EHG196617 GEI196612:GEM196617 IBO196612:IBS196617 JYU196612:JYY196617 LWA196612:LWE196617 NTG196612:NTK196617 PQM196612:PQQ196617 RNS196612:RNW196617 TKY196612:TLC196617 VIE196612:VII196617 AMQ393220:AMU393225 CJW393220:CKA393225 EHC393220:EHG393225 GEI393220:GEM393225 IBO393220:IBS393225 JYU393220:JYY393225 LWA393220:LWE393225 NTG393220:NTK393225 PQM393220:PQQ393225 RNS393220:RNW393225 TKY393220:TLC393225 VIE393220:VII393225 AMQ589828:AMU589833 CJW589828:CKA589833 EHC589828:EHG589833 GEI589828:GEM589833 IBO589828:IBS589833 JYU589828:JYY589833 LWA589828:LWE589833 NTG589828:NTK589833 PQM589828:PQQ589833 RNS589828:RNW589833 TKY589828:TLC589833 VIE589828:VII589833 AMQ786436:AMU786441 CJW786436:CKA786441 EHC786436:EHG786441 GEI786436:GEM786441 IBO786436:IBS786441 JYU786436:JYY786441 LWA786436:LWE786441 NTG786436:NTK786441 PQM786436:PQQ786441 RNS786436:RNW786441 TKY786436:TLC786441 VIE786436:VII786441 AMQ983044:AMU983049 CJW983044:CKA983049 EHC983044:EHG983049 GEI983044:GEM983049 IBO983044:IBS983049 JYU983044:JYY983049 LWA983044:LWE983049 NTG983044:NTK983049 PQM983044:PQQ983049 RNS983044:RNW983049 TKY983044:TLC983049 VIE983044:VII983049 AMQ196629:AMU196637 CJW196629:CKA196637 EHC196629:EHG196637 GEI196629:GEM196637 IBO196629:IBS196637 JYU196629:JYY196637 LWA196629:LWE196637 NTG196629:NTK196637 PQM196629:PQQ196637 RNS196629:RNW196637 TKY196629:TLC196637 VIE196629:VII196637 AMQ786453:AMU786461 CJW786453:CKA786461 EHC786453:EHG786461 GEI786453:GEM786461 IBO786453:IBS786461 JYU786453:JYY786461 LWA786453:LWE786461 NTG786453:NTK786461 PQM786453:PQQ786461 RNS786453:RNW786461 TKY786453:TLC786461 VIE786453:VII786461 AMQ196643:AMU196648 CJW196643:CKA196648 EHC196643:EHG196648 GEI196643:GEM196648 IBO196643:IBS196648 JYU196643:JYY196648 LWA196643:LWE196648 NTG196643:NTK196648 PQM196643:PQQ196648 RNS196643:RNW196648 TKY196643:TLC196648 VIE196643:VII196648 AMQ393251:AMU393256 CJW393251:CKA393256 EHC393251:EHG393256 GEI393251:GEM393256 IBO393251:IBS393256 JYU393251:JYY393256 LWA393251:LWE393256 NTG393251:NTK393256 PQM393251:PQQ393256 RNS393251:RNW393256 TKY393251:TLC393256 VIE393251:VII393256 AMQ589859:AMU589864 CJW589859:CKA589864 EHC589859:EHG589864 GEI589859:GEM589864 IBO589859:IBS589864 JYU589859:JYY589864 LWA589859:LWE589864 NTG589859:NTK589864 PQM589859:PQQ589864 RNS589859:RNW589864 TKY589859:TLC589864 VIE589859:VII589864 AMQ786467:AMU786472 CJW786467:CKA786472 EHC786467:EHG786472 GEI786467:GEM786472 IBO786467:IBS786472 JYU786467:JYY786472 LWA786467:LWE786472 NTG786467:NTK786472 PQM786467:PQQ786472 RNS786467:RNW786472 TKY786467:TLC786472 VIE786467:VII786472 AMQ983075:AMU983080 CJW983075:CKA983080 EHC983075:EHG983080 GEI983075:GEM983080 IBO983075:IBS983080 JYU983075:JYY983080 LWA983075:LWE983080 NTG983075:NTK983080 PQM983075:PQQ983080 RNS983075:RNW983080 TKY983075:TLC983080 VIE983075:VII983080 AMQ196675:AMU196679 CJW196675:CKA196679 EHC196675:EHG196679 GEI196675:GEM196679 IBO196675:IBS196679 JYU196675:JYY196679 LWA196675:LWE196679 NTG196675:NTK196679 PQM196675:PQQ196679 RNS196675:RNW196679 TKY196675:TLC196679 VIE196675:VII196679 AMQ524355:AMU524359 CJW524355:CKA524359 EHC524355:EHG524359 GEI524355:GEM524359 IBO524355:IBS524359 JYU524355:JYY524359 LWA524355:LWE524359 NTG524355:NTK524359 PQM524355:PQQ524359 RNS524355:RNW524359 TKY524355:TLC524359 VIE524355:VII524359 AMQ852035:AMU852039 CJW852035:CKA852039 EHC852035:EHG852039 GEI852035:GEM852039 IBO852035:IBS852039 JYU852035:JYY852039 LWA852035:LWE852039 NTG852035:NTK852039 PQM852035:PQQ852039 RNS852035:RNW852039 TKY852035:TLC852039 VIE852035:VII852039 AMQ262165:AMU262173 CJW262165:CKA262173 EHC262165:EHG262173 GEI262165:GEM262173 IBO262165:IBS262173 JYU262165:JYY262173 LWA262165:LWE262173 NTG262165:NTK262173 PQM262165:PQQ262173 RNS262165:RNW262173 TKY262165:TLC262173 VIE262165:VII262173 AMQ851989:AMU851997 CJW851989:CKA851997 EHC851989:EHG851997 GEI851989:GEM851997 IBO851989:IBS851997 JYU851989:JYY851997 LWA851989:LWE851997 NTG851989:NTK851997 PQM851989:PQQ851997 RNS851989:RNW851997 TKY851989:TLC851997 VIE851989:VII851997 AMQ262211:AMU262215 CJW262211:CKA262215 EHC262211:EHG262215 GEI262211:GEM262215 IBO262211:IBS262215 JYU262211:JYY262215 LWA262211:LWE262215 NTG262211:NTK262215 PQM262211:PQQ262215 RNS262211:RNW262215 TKY262211:TLC262215 VIE262211:VII262215 AMQ589891:AMU589895 CJW589891:CKA589895 EHC589891:EHG589895 GEI589891:GEM589895 IBO589891:IBS589895 JYU589891:JYY589895 LWA589891:LWE589895 NTG589891:NTK589895 PQM589891:PQQ589895 RNS589891:RNW589895 TKY589891:TLC589895 VIE589891:VII589895 AMQ917571:AMU917575 CJW917571:CKA917575 EHC917571:EHG917575 GEI917571:GEM917575 IBO917571:IBS917575 JYU917571:JYY917575 LWA917571:LWE917575 NTG917571:NTK917575 PQM917571:PQQ917575 RNS917571:RNW917575 TKY917571:TLC917575 VIE917571:VII917575 AMQ327701:AMU327709 CJW327701:CKA327709 EHC327701:EHG327709 GEI327701:GEM327709 IBO327701:IBS327709 JYU327701:JYY327709 LWA327701:LWE327709 NTG327701:NTK327709 PQM327701:PQQ327709 RNS327701:RNW327709 TKY327701:TLC327709 VIE327701:VII327709 AMQ917525:AMU917533 CJW917525:CKA917533 EHC917525:EHG917533 GEI917525:GEM917533 IBO917525:IBS917533 JYU917525:JYY917533 LWA917525:LWE917533 NTG917525:NTK917533 PQM917525:PQQ917533 RNS917525:RNW917533 TKY917525:TLC917533 VIE917525:VII917533 AMQ327747:AMU327751 CJW327747:CKA327751 EHC327747:EHG327751 GEI327747:GEM327751 IBO327747:IBS327751 JYU327747:JYY327751 LWA327747:LWE327751 NTG327747:NTK327751 PQM327747:PQQ327751 RNS327747:RNW327751 TKY327747:TLC327751 VIE327747:VII327751 AMQ655427:AMU655431 CJW655427:CKA655431 EHC655427:EHG655431 GEI655427:GEM655431 IBO655427:IBS655431 JYU655427:JYY655431 LWA655427:LWE655431 NTG655427:NTK655431 PQM655427:PQQ655431 RNS655427:RNW655431 TKY655427:TLC655431 VIE655427:VII655431 AMQ983107:AMU983111 CJW983107:CKA983111 EHC983107:EHG983111 GEI983107:GEM983111 IBO983107:IBS983111 JYU983107:JYY983111 LWA983107:LWE983111 NTG983107:NTK983111 PQM983107:PQQ983111 RNS983107:RNW983111 TKY983107:TLC983111 VIE983107:VII983111 AMQ393237:AMU393245 CJW393237:CKA393245 EHC393237:EHG393245 GEI393237:GEM393245 IBO393237:IBS393245 JYU393237:JYY393245 LWA393237:LWE393245 NTG393237:NTK393245 PQM393237:PQQ393245 RNS393237:RNW393245 TKY393237:TLC393245 VIE393237:VII393245 AMQ983061:AMU983069 CJW983061:CKA983069 EHC983061:EHG983069 GEI983061:GEM983069 IBO983061:IBS983069 JYU983061:JYY983069 LWA983061:LWE983069 NTG983061:NTK983069 PQM983061:PQQ983069 RNS983061:RNW983069 TKY983061:TLC983069 VIE983061:VII983069 AMQ458773:AMU458781 CJW458773:CKA458781 EHC458773:EHG458781 GEI458773:GEM458781 IBO458773:IBS458781 JYU458773:JYY458781 LWA458773:LWE458781 NTG458773:NTK458781 PQM458773:PQQ458781 RNS458773:RNW458781 TKY458773:TLC458781 VIE458773:VII458781 AMQ524309:AMU524317 CJW524309:CKA524317 EHC524309:EHG524317 GEI524309:GEM524317 IBO524309:IBS524317 JYU524309:JYY524317 LWA524309:LWE524317 NTG524309:NTK524317 PQM524309:PQQ524317 RNS524309:RNW524317 TKY524309:TLC524317 VIE524309:VII524317 AMQ589845:AMU589853 CJW589845:CKA589853 EHC589845:EHG589853 GEI589845:GEM589853 IBO589845:IBS589853 JYU589845:JYY589853 LWA589845:LWE589853 NTG589845:NTK589853 PQM589845:PQQ589853 RNS589845:RNW589853 TKY589845:TLC589853 VIE589845:VII589853 AWM8:AWQ14 CTS8:CTW14 EQY8:ERC14 GOE8:GOI14 ILK8:ILO14 KIQ8:KIU14 MFW8:MGA14 ODC8:ODG14 QAI8:QAM14 RXO8:RXS14 TUU8:TUY14 VSA8:VSE14 AWM17:AWQ19 CTS17:CTW19 EQY17:ERC19 GOE17:GOI19 ILK17:ILO19 KIQ17:KIU19 MFW17:MGA19 ODC17:ODG19 QAI17:QAM19 RXO17:RXS19 TUU17:TUY19 VSA17:VSE19 AWM35:AWQ37 CTS35:CTW37 EQY35:ERC37 GOE35:GOI37 ILK35:ILO37 KIQ35:KIU37 MFW35:MGA37 ODC35:ODG37 QAI35:QAM37 RXO35:RXS37 TUU35:TUY37 VSA35:VSE37 AWM65:AWQ67 CTS65:CTW67 EQY65:ERC67 GOE65:GOI67 ILK65:ILO67 KIQ65:KIU67 MFW65:MGA67 ODC65:ODG67 QAI65:QAM67 RXO65:RXS67 TUU65:TUY67 VSA65:VSE67 AWM65567:AWQ65569 CTS65567:CTW65569 EQY65567:ERC65569 GOE65567:GOI65569 ILK65567:ILO65569 KIQ65567:KIU65569 MFW65567:MGA65569 ODC65567:ODG65569 QAI65567:QAM65569 RXO65567:RXS65569 TUU65567:TUY65569 VSA65567:VSE65569 AWM131084:AWQ131086 CTS131084:CTW131086 EQY131084:ERC131086 GOE131084:GOI131086 ILK131084:ILO131086 KIQ131084:KIU131086 MFW131084:MGA131086 ODC131084:ODG131086 QAI131084:QAM131086 RXO131084:RXS131086 TUU131084:TUY131086 VSA131084:VSE131086 AWM131114:AWQ131116 CTS131114:CTW131116 EQY131114:ERC131116 GOE131114:GOI131116 ILK131114:ILO131116 KIQ131114:KIU131116 MFW131114:MGA131116 ODC131114:ODG131116 QAI131114:QAM131116 RXO131114:RXS131116 TUU131114:TUY131116 VSA131114:VSE131116 AWM131135:AWQ131137 CTS131135:CTW131137 EQY131135:ERC131137 GOE131135:GOI131137 ILK131135:ILO131137 KIQ131135:KIU131137 MFW131135:MGA131137 ODC131135:ODG131137 QAI131135:QAM131137 RXO131135:RXS131137 TUU131135:TUY131137 VSA131135:VSE131137 AWM262175:AWQ262177 CTS262175:CTW262177 EQY262175:ERC262177 GOE262175:GOI262177 ILK262175:ILO262177 KIQ262175:KIU262177 MFW262175:MGA262177 ODC262175:ODG262177 QAI262175:QAM262177 RXO262175:RXS262177 TUU262175:TUY262177 VSA262175:VSE262177 AWM327692:AWQ327694 CTS327692:CTW327694 EQY327692:ERC327694 GOE327692:GOI327694 ILK327692:ILO327694 KIQ327692:KIU327694 MFW327692:MGA327694 ODC327692:ODG327694 QAI327692:QAM327694 RXO327692:RXS327694 TUU327692:TUY327694 VSA327692:VSE327694 AWM327722:AWQ327724 CTS327722:CTW327724 EQY327722:ERC327724 GOE327722:GOI327724 ILK327722:ILO327724 KIQ327722:KIU327724 MFW327722:MGA327724 ODC327722:ODG327724 QAI327722:QAM327724 RXO327722:RXS327724 TUU327722:TUY327724 VSA327722:VSE327724 AWM327743:AWQ327745 CTS327743:CTW327745 EQY327743:ERC327745 GOE327743:GOI327745 ILK327743:ILO327745 KIQ327743:KIU327745 MFW327743:MGA327745 ODC327743:ODG327745 QAI327743:QAM327745 RXO327743:RXS327745 TUU327743:TUY327745 VSA327743:VSE327745 AWM458783:AWQ458785 CTS458783:CTW458785 EQY458783:ERC458785 GOE458783:GOI458785 ILK458783:ILO458785 KIQ458783:KIU458785 MFW458783:MGA458785 ODC458783:ODG458785 QAI458783:QAM458785 RXO458783:RXS458785 TUU458783:TUY458785 VSA458783:VSE458785 AWM524300:AWQ524302 CTS524300:CTW524302 EQY524300:ERC524302 GOE524300:GOI524302 ILK524300:ILO524302 KIQ524300:KIU524302 MFW524300:MGA524302 ODC524300:ODG524302 QAI524300:QAM524302 RXO524300:RXS524302 TUU524300:TUY524302 VSA524300:VSE524302 AWM524330:AWQ524332 CTS524330:CTW524332 EQY524330:ERC524332 GOE524330:GOI524332 ILK524330:ILO524332 KIQ524330:KIU524332 MFW524330:MGA524332 ODC524330:ODG524332 QAI524330:QAM524332 RXO524330:RXS524332 TUU524330:TUY524332 VSA524330:VSE524332 AWM524351:AWQ524353 CTS524351:CTW524353 EQY524351:ERC524353 GOE524351:GOI524353 ILK524351:ILO524353 KIQ524351:KIU524353 MFW524351:MGA524353 ODC524351:ODG524353 QAI524351:QAM524353 RXO524351:RXS524353 TUU524351:TUY524353 VSA524351:VSE524353 AWM655391:AWQ655393 CTS655391:CTW655393 EQY655391:ERC655393 GOE655391:GOI655393 ILK655391:ILO655393 KIQ655391:KIU655393 MFW655391:MGA655393 ODC655391:ODG655393 QAI655391:QAM655393 RXO655391:RXS655393 TUU655391:TUY655393 VSA655391:VSE655393 AWM720908:AWQ720910 CTS720908:CTW720910 EQY720908:ERC720910 GOE720908:GOI720910 ILK720908:ILO720910 KIQ720908:KIU720910 MFW720908:MGA720910 ODC720908:ODG720910 QAI720908:QAM720910 RXO720908:RXS720910 TUU720908:TUY720910 VSA720908:VSE720910 AWM720938:AWQ720940 CTS720938:CTW720940 EQY720938:ERC720940 GOE720938:GOI720940 ILK720938:ILO720940 KIQ720938:KIU720940 MFW720938:MGA720940 ODC720938:ODG720940 QAI720938:QAM720940 RXO720938:RXS720940 TUU720938:TUY720940 VSA720938:VSE720940 AWM720959:AWQ720961 CTS720959:CTW720961 EQY720959:ERC720961 GOE720959:GOI720961 ILK720959:ILO720961 KIQ720959:KIU720961 MFW720959:MGA720961 ODC720959:ODG720961 QAI720959:QAM720961 RXO720959:RXS720961 TUU720959:TUY720961 VSA720959:VSE720961 AWM851999:AWQ852001 CTS851999:CTW852001 EQY851999:ERC852001 GOE851999:GOI852001 ILK851999:ILO852001 KIQ851999:KIU852001 MFW851999:MGA852001 ODC851999:ODG852001 QAI851999:QAM852001 RXO851999:RXS852001 TUU851999:TUY852001 VSA851999:VSE852001 AWM917516:AWQ917518 CTS917516:CTW917518 EQY917516:ERC917518 GOE917516:GOI917518 ILK917516:ILO917518 KIQ917516:KIU917518 MFW917516:MGA917518 ODC917516:ODG917518 QAI917516:QAM917518 RXO917516:RXS917518 TUU917516:TUY917518 VSA917516:VSE917518 AWM917546:AWQ917548 CTS917546:CTW917548 EQY917546:ERC917548 GOE917546:GOI917548 ILK917546:ILO917548 KIQ917546:KIU917548 MFW917546:MGA917548 ODC917546:ODG917548 QAI917546:QAM917548 RXO917546:RXS917548 TUU917546:TUY917548 VSA917546:VSE917548 AWM917567:AWQ917569 CTS917567:CTW917569 EQY917567:ERC917569 GOE917567:GOI917569 ILK917567:ILO917569 KIQ917567:KIU917569 MFW917567:MGA917569 ODC917567:ODG917569 QAI917567:QAM917569 RXO917567:RXS917569 TUU917567:TUY917569 VSA917567:VSE917569 AWM21:AWQ33 CTS21:CTW33 EQY21:ERC33 GOE21:GOI33 ILK21:ILO33 KIQ21:KIU33 MFW21:MGA33 ODC21:ODG33 QAI21:QAM33 RXO21:RXS33 TUU21:TUY33 VSA21:VSE33 AWM39:AWQ43 CTS39:CTW43 EQY39:ERC43 GOE39:GOI43 ILK39:ILO43 KIQ39:KIU43 MFW39:MGA43 ODC39:ODG43 QAI39:QAM43 RXO39:RXS43 TUU39:TUY43 VSA39:VSE43 AWM69:AWQ73 CTS69:CTW73 EQY69:ERC73 GOE69:GOI73 ILK69:ILO73 KIQ69:KIU73 MFW69:MGA73 ODC69:ODG73 QAI69:QAM73 RXO69:RXS73 TUU69:TUY73 VSA69:VSE73 AWM131139:AWQ131143 CTS131139:CTW131143 EQY131139:ERC131143 GOE131139:GOI131143 ILK131139:ILO131143 KIQ131139:KIU131143 MFW131139:MGA131143 ODC131139:ODG131143 QAI131139:QAM131143 RXO131139:RXS131143 TUU131139:TUY131143 VSA131139:VSE131143 AWM458819:AWQ458823 CTS458819:CTW458823 EQY458819:ERC458823 GOE458819:GOI458823 ILK458819:ILO458823 KIQ458819:KIU458823 MFW458819:MGA458823 ODC458819:ODG458823 QAI458819:QAM458823 RXO458819:RXS458823 TUU458819:TUY458823 VSA458819:VSE458823 AWM786499:AWQ786503 CTS786499:CTW786503 EQY786499:ERC786503 GOE786499:GOI786503 ILK786499:ILO786503 KIQ786499:KIU786503 MFW786499:MGA786503 ODC786499:ODG786503 QAI786499:QAM786503 RXO786499:RXS786503 TUU786499:TUY786503 VSA786499:VSE786503 AWM45:AWQ47 CTS45:CTW47 EQY45:ERC47 GOE45:GOI47 ILK45:ILO47 KIQ45:KIU47 MFW45:MGA47 ODC45:ODG47 QAI45:QAM47 RXO45:RXS47 TUU45:TUY47 VSA45:VSE47 AWM131103:AWQ131105 CTS131103:CTW131105 EQY131103:ERC131105 GOE131103:GOI131105 ILK131103:ILO131105 KIQ131103:KIU131105 MFW131103:MGA131105 ODC131103:ODG131105 QAI131103:QAM131105 RXO131103:RXS131105 TUU131103:TUY131105 VSA131103:VSE131105 AWM196620:AWQ196622 CTS196620:CTW196622 EQY196620:ERC196622 GOE196620:GOI196622 ILK196620:ILO196622 KIQ196620:KIU196622 MFW196620:MGA196622 ODC196620:ODG196622 QAI196620:QAM196622 RXO196620:RXS196622 TUU196620:TUY196622 VSA196620:VSE196622 AWM196650:AWQ196652 CTS196650:CTW196652 EQY196650:ERC196652 GOE196650:GOI196652 ILK196650:ILO196652 KIQ196650:KIU196652 MFW196650:MGA196652 ODC196650:ODG196652 QAI196650:QAM196652 RXO196650:RXS196652 TUU196650:TUY196652 VSA196650:VSE196652 AWM196671:AWQ196673 CTS196671:CTW196673 EQY196671:ERC196673 GOE196671:GOI196673 ILK196671:ILO196673 KIQ196671:KIU196673 MFW196671:MGA196673 ODC196671:ODG196673 QAI196671:QAM196673 RXO196671:RXS196673 TUU196671:TUY196673 VSA196671:VSE196673 AWM327711:AWQ327713 CTS327711:CTW327713 EQY327711:ERC327713 GOE327711:GOI327713 ILK327711:ILO327713 KIQ327711:KIU327713 MFW327711:MGA327713 ODC327711:ODG327713 QAI327711:QAM327713 RXO327711:RXS327713 TUU327711:TUY327713 VSA327711:VSE327713 AWM393228:AWQ393230 CTS393228:CTW393230 EQY393228:ERC393230 GOE393228:GOI393230 ILK393228:ILO393230 KIQ393228:KIU393230 MFW393228:MGA393230 ODC393228:ODG393230 QAI393228:QAM393230 RXO393228:RXS393230 TUU393228:TUY393230 VSA393228:VSE393230 AWM393258:AWQ393260 CTS393258:CTW393260 EQY393258:ERC393260 GOE393258:GOI393260 ILK393258:ILO393260 KIQ393258:KIU393260 MFW393258:MGA393260 ODC393258:ODG393260 QAI393258:QAM393260 RXO393258:RXS393260 TUU393258:TUY393260 VSA393258:VSE393260 AWM393279:AWQ393281 CTS393279:CTW393281 EQY393279:ERC393281 GOE393279:GOI393281 ILK393279:ILO393281 KIQ393279:KIU393281 MFW393279:MGA393281 ODC393279:ODG393281 QAI393279:QAM393281 RXO393279:RXS393281 TUU393279:TUY393281 VSA393279:VSE393281 AWM524319:AWQ524321 CTS524319:CTW524321 EQY524319:ERC524321 GOE524319:GOI524321 ILK524319:ILO524321 KIQ524319:KIU524321 MFW524319:MGA524321 ODC524319:ODG524321 QAI524319:QAM524321 RXO524319:RXS524321 TUU524319:TUY524321 VSA524319:VSE524321 AWM589836:AWQ589838 CTS589836:CTW589838 EQY589836:ERC589838 GOE589836:GOI589838 ILK589836:ILO589838 KIQ589836:KIU589838 MFW589836:MGA589838 ODC589836:ODG589838 QAI589836:QAM589838 RXO589836:RXS589838 TUU589836:TUY589838 VSA589836:VSE589838 AWM589866:AWQ589868 CTS589866:CTW589868 EQY589866:ERC589868 GOE589866:GOI589868 ILK589866:ILO589868 KIQ589866:KIU589868 MFW589866:MGA589868 ODC589866:ODG589868 QAI589866:QAM589868 RXO589866:RXS589868 TUU589866:TUY589868 VSA589866:VSE589868 AWM589887:AWQ589889 CTS589887:CTW589889 EQY589887:ERC589889 GOE589887:GOI589889 ILK589887:ILO589889 KIQ589887:KIU589889 MFW589887:MGA589889 ODC589887:ODG589889 QAI589887:QAM589889 RXO589887:RXS589889 TUU589887:TUY589889 VSA589887:VSE589889 AWM720927:AWQ720929 CTS720927:CTW720929 EQY720927:ERC720929 GOE720927:GOI720929 ILK720927:ILO720929 KIQ720927:KIU720929 MFW720927:MGA720929 ODC720927:ODG720929 QAI720927:QAM720929 RXO720927:RXS720929 TUU720927:TUY720929 VSA720927:VSE720929 AWM786444:AWQ786446 CTS786444:CTW786446 EQY786444:ERC786446 GOE786444:GOI786446 ILK786444:ILO786446 KIQ786444:KIU786446 MFW786444:MGA786446 ODC786444:ODG786446 QAI786444:QAM786446 RXO786444:RXS786446 TUU786444:TUY786446 VSA786444:VSE786446 AWM786474:AWQ786476 CTS786474:CTW786476 EQY786474:ERC786476 GOE786474:GOI786476 ILK786474:ILO786476 KIQ786474:KIU786476 MFW786474:MGA786476 ODC786474:ODG786476 QAI786474:QAM786476 RXO786474:RXS786476 TUU786474:TUY786476 VSA786474:VSE786476 AWM786495:AWQ786497 CTS786495:CTW786497 EQY786495:ERC786497 GOE786495:GOI786497 ILK786495:ILO786497 KIQ786495:KIU786497 MFW786495:MGA786497 ODC786495:ODG786497 QAI786495:QAM786497 RXO786495:RXS786497 TUU786495:TUY786497 VSA786495:VSE786497 AWM917535:AWQ917537 CTS917535:CTW917537 EQY917535:ERC917537 GOE917535:GOI917537 ILK917535:ILO917537 KIQ917535:KIU917537 MFW917535:MGA917537 ODC917535:ODG917537 QAI917535:QAM917537 RXO917535:RXS917537 TUU917535:TUY917537 VSA917535:VSE917537 AWM983052:AWQ983054 CTS983052:CTW983054 EQY983052:ERC983054 GOE983052:GOI983054 ILK983052:ILO983054 KIQ983052:KIU983054 MFW983052:MGA983054 ODC983052:ODG983054 QAI983052:QAM983054 RXO983052:RXS983054 TUU983052:TUY983054 VSA983052:VSE983054 AWM983082:AWQ983084 CTS983082:CTW983084 EQY983082:ERC983084 GOE983082:GOI983084 ILK983082:ILO983084 KIQ983082:KIU983084 MFW983082:MGA983084 ODC983082:ODG983084 QAI983082:QAM983084 RXO983082:RXS983084 TUU983082:TUY983084 VSA983082:VSE983084 AWM983103:AWQ983105 CTS983103:CTW983105 EQY983103:ERC983105 GOE983103:GOI983105 ILK983103:ILO983105 KIQ983103:KIU983105 MFW983103:MGA983105 ODC983103:ODG983105 QAI983103:QAM983105 RXO983103:RXS983105 TUU983103:TUY983105 VSA983103:VSE983105 AWM61:AWQ62 CTS61:CTW62 EQY61:ERC62 GOE61:GOI62 ILK61:ILO62 KIQ61:KIU62 MFW61:MGA62 ODC61:ODG62 QAI61:QAM62 RXO61:RXS62 TUU61:TUY62 VSA61:VSE62 AWM65595:AWQ65596 CTS65595:CTW65596 EQY65595:ERC65596 GOE65595:GOI65596 ILK65595:ILO65596 KIQ65595:KIU65596 MFW65595:MGA65596 ODC65595:ODG65596 QAI65595:QAM65596 RXO65595:RXS65596 TUU65595:TUY65596 VSA65595:VSE65596 AWM131131:AWQ131132 CTS131131:CTW131132 EQY131131:ERC131132 GOE131131:GOI131132 ILK131131:ILO131132 KIQ131131:KIU131132 MFW131131:MGA131132 ODC131131:ODG131132 QAI131131:QAM131132 RXO131131:RXS131132 TUU131131:TUY131132 VSA131131:VSE131132 AWM196667:AWQ196668 CTS196667:CTW196668 EQY196667:ERC196668 GOE196667:GOI196668 ILK196667:ILO196668 KIQ196667:KIU196668 MFW196667:MGA196668 ODC196667:ODG196668 QAI196667:QAM196668 RXO196667:RXS196668 TUU196667:TUY196668 VSA196667:VSE196668 AWM262203:AWQ262204 CTS262203:CTW262204 EQY262203:ERC262204 GOE262203:GOI262204 ILK262203:ILO262204 KIQ262203:KIU262204 MFW262203:MGA262204 ODC262203:ODG262204 QAI262203:QAM262204 RXO262203:RXS262204 TUU262203:TUY262204 VSA262203:VSE262204 AWM327739:AWQ327740 CTS327739:CTW327740 EQY327739:ERC327740 GOE327739:GOI327740 ILK327739:ILO327740 KIQ327739:KIU327740 MFW327739:MGA327740 ODC327739:ODG327740 QAI327739:QAM327740 RXO327739:RXS327740 TUU327739:TUY327740 VSA327739:VSE327740 AWM393275:AWQ393276 CTS393275:CTW393276 EQY393275:ERC393276 GOE393275:GOI393276 ILK393275:ILO393276 KIQ393275:KIU393276 MFW393275:MGA393276 ODC393275:ODG393276 QAI393275:QAM393276 RXO393275:RXS393276 TUU393275:TUY393276 VSA393275:VSE393276 AWM458811:AWQ458812 CTS458811:CTW458812 EQY458811:ERC458812 GOE458811:GOI458812 ILK458811:ILO458812 KIQ458811:KIU458812 MFW458811:MGA458812 ODC458811:ODG458812 QAI458811:QAM458812 RXO458811:RXS458812 TUU458811:TUY458812 VSA458811:VSE458812 AWM524347:AWQ524348 CTS524347:CTW524348 EQY524347:ERC524348 GOE524347:GOI524348 ILK524347:ILO524348 KIQ524347:KIU524348 MFW524347:MGA524348 ODC524347:ODG524348 QAI524347:QAM524348 RXO524347:RXS524348 TUU524347:TUY524348 VSA524347:VSE524348 AWM589883:AWQ589884 CTS589883:CTW589884 EQY589883:ERC589884 GOE589883:GOI589884 ILK589883:ILO589884 KIQ589883:KIU589884 MFW589883:MGA589884 ODC589883:ODG589884 QAI589883:QAM589884 RXO589883:RXS589884 TUU589883:TUY589884 VSA589883:VSE589884 AWM655419:AWQ655420 CTS655419:CTW655420 EQY655419:ERC655420 GOE655419:GOI655420 ILK655419:ILO655420 KIQ655419:KIU655420 MFW655419:MGA655420 ODC655419:ODG655420 QAI655419:QAM655420 RXO655419:RXS655420 TUU655419:TUY655420 VSA655419:VSE655420 AWM720955:AWQ720956 CTS720955:CTW720956 EQY720955:ERC720956 GOE720955:GOI720956 ILK720955:ILO720956 KIQ720955:KIU720956 MFW720955:MGA720956 ODC720955:ODG720956 QAI720955:QAM720956 RXO720955:RXS720956 TUU720955:TUY720956 VSA720955:VSE720956 AWM786491:AWQ786492 CTS786491:CTW786492 EQY786491:ERC786492 GOE786491:GOI786492 ILK786491:ILO786492 KIQ786491:KIU786492 MFW786491:MGA786492 ODC786491:ODG786492 QAI786491:QAM786492 RXO786491:RXS786492 TUU786491:TUY786492 VSA786491:VSE786492 AWM852027:AWQ852028 CTS852027:CTW852028 EQY852027:ERC852028 GOE852027:GOI852028 ILK852027:ILO852028 KIQ852027:KIU852028 MFW852027:MGA852028 ODC852027:ODG852028 QAI852027:QAM852028 RXO852027:RXS852028 TUU852027:TUY852028 VSA852027:VSE852028 AWM917563:AWQ917564 CTS917563:CTW917564 EQY917563:ERC917564 GOE917563:GOI917564 ILK917563:ILO917564 KIQ917563:KIU917564 MFW917563:MGA917564 ODC917563:ODG917564 QAI917563:QAM917564 RXO917563:RXS917564 TUU917563:TUY917564 VSA917563:VSE917564 AWM983099:AWQ983100 CTS983099:CTW983100 EQY983099:ERC983100 GOE983099:GOI983100 ILK983099:ILO983100 KIQ983099:KIU983100 MFW983099:MGA983100 ODC983099:ODG983100 QAI983099:QAM983100 RXO983099:RXS983100 TUU983099:TUY983100 VSA983099:VSE983100 AWM76:AWQ77 CTS76:CTW77 EQY76:ERC77 GOE76:GOI77 ILK76:ILO77 KIQ76:KIU77 MFW76:MGA77 ODC76:ODG77 QAI76:QAM77 RXO76:RXS77 TUU76:TUY77 VSA76:VSE77 AWM65612:AWQ65613 CTS65612:CTW65613 EQY65612:ERC65613 GOE65612:GOI65613 ILK65612:ILO65613 KIQ65612:KIU65613 MFW65612:MGA65613 ODC65612:ODG65613 QAI65612:QAM65613 RXO65612:RXS65613 TUU65612:TUY65613 VSA65612:VSE65613 AWM131148:AWQ131149 CTS131148:CTW131149 EQY131148:ERC131149 GOE131148:GOI131149 ILK131148:ILO131149 KIQ131148:KIU131149 MFW131148:MGA131149 ODC131148:ODG131149 QAI131148:QAM131149 RXO131148:RXS131149 TUU131148:TUY131149 VSA131148:VSE131149 AWM196684:AWQ196685 CTS196684:CTW196685 EQY196684:ERC196685 GOE196684:GOI196685 ILK196684:ILO196685 KIQ196684:KIU196685 MFW196684:MGA196685 ODC196684:ODG196685 QAI196684:QAM196685 RXO196684:RXS196685 TUU196684:TUY196685 VSA196684:VSE196685 AWM262220:AWQ262221 CTS262220:CTW262221 EQY262220:ERC262221 GOE262220:GOI262221 ILK262220:ILO262221 KIQ262220:KIU262221 MFW262220:MGA262221 ODC262220:ODG262221 QAI262220:QAM262221 RXO262220:RXS262221 TUU262220:TUY262221 VSA262220:VSE262221 AWM327756:AWQ327757 CTS327756:CTW327757 EQY327756:ERC327757 GOE327756:GOI327757 ILK327756:ILO327757 KIQ327756:KIU327757 MFW327756:MGA327757 ODC327756:ODG327757 QAI327756:QAM327757 RXO327756:RXS327757 TUU327756:TUY327757 VSA327756:VSE327757 AWM393292:AWQ393293 CTS393292:CTW393293 EQY393292:ERC393293 GOE393292:GOI393293 ILK393292:ILO393293 KIQ393292:KIU393293 MFW393292:MGA393293 ODC393292:ODG393293 QAI393292:QAM393293 RXO393292:RXS393293 TUU393292:TUY393293 VSA393292:VSE393293 AWM458828:AWQ458829 CTS458828:CTW458829 EQY458828:ERC458829 GOE458828:GOI458829 ILK458828:ILO458829 KIQ458828:KIU458829 MFW458828:MGA458829 ODC458828:ODG458829 QAI458828:QAM458829 RXO458828:RXS458829 TUU458828:TUY458829 VSA458828:VSE458829 AWM524364:AWQ524365 CTS524364:CTW524365 EQY524364:ERC524365 GOE524364:GOI524365 ILK524364:ILO524365 KIQ524364:KIU524365 MFW524364:MGA524365 ODC524364:ODG524365 QAI524364:QAM524365 RXO524364:RXS524365 TUU524364:TUY524365 VSA524364:VSE524365 AWM589900:AWQ589901 CTS589900:CTW589901 EQY589900:ERC589901 GOE589900:GOI589901 ILK589900:ILO589901 KIQ589900:KIU589901 MFW589900:MGA589901 ODC589900:ODG589901 QAI589900:QAM589901 RXO589900:RXS589901 TUU589900:TUY589901 VSA589900:VSE589901 AWM655436:AWQ655437 CTS655436:CTW655437 EQY655436:ERC655437 GOE655436:GOI655437 ILK655436:ILO655437 KIQ655436:KIU655437 MFW655436:MGA655437 ODC655436:ODG655437 QAI655436:QAM655437 RXO655436:RXS655437 TUU655436:TUY655437 VSA655436:VSE655437 AWM720972:AWQ720973 CTS720972:CTW720973 EQY720972:ERC720973 GOE720972:GOI720973 ILK720972:ILO720973 KIQ720972:KIU720973 MFW720972:MGA720973 ODC720972:ODG720973 QAI720972:QAM720973 RXO720972:RXS720973 TUU720972:TUY720973 VSA720972:VSE720973 AWM786508:AWQ786509 CTS786508:CTW786509 EQY786508:ERC786509 GOE786508:GOI786509 ILK786508:ILO786509 KIQ786508:KIU786509 MFW786508:MGA786509 ODC786508:ODG786509 QAI786508:QAM786509 RXO786508:RXS786509 TUU786508:TUY786509 VSA786508:VSE786509 AWM852044:AWQ852045 CTS852044:CTW852045 EQY852044:ERC852045 GOE852044:GOI852045 ILK852044:ILO852045 KIQ852044:KIU852045 MFW852044:MGA852045 ODC852044:ODG852045 QAI852044:QAM852045 RXO852044:RXS852045 TUU852044:TUY852045 VSA852044:VSE852045 AWM917580:AWQ917581 CTS917580:CTW917581 EQY917580:ERC917581 GOE917580:GOI917581 ILK917580:ILO917581 KIQ917580:KIU917581 MFW917580:MGA917581 ODC917580:ODG917581 QAI917580:QAM917581 RXO917580:RXS917581 TUU917580:TUY917581 VSA917580:VSE917581 AWM983116:AWQ983117 CTS983116:CTW983117 EQY983116:ERC983117 GOE983116:GOI983117 ILK983116:ILO983117 KIQ983116:KIU983117 MFW983116:MGA983117 ODC983116:ODG983117 QAI983116:QAM983117 RXO983116:RXS983117 TUU983116:TUY983117 VSA983116:VSE983117 AWM65540:AWQ65545 CTS65540:CTW65545 EQY65540:ERC65545 GOE65540:GOI65545 ILK65540:ILO65545 KIQ65540:KIU65545 MFW65540:MGA65545 ODC65540:ODG65545 QAI65540:QAM65545 RXO65540:RXS65545 TUU65540:TUY65545 VSA65540:VSE65545 AWM262148:AWQ262153 CTS262148:CTW262153 EQY262148:ERC262153 GOE262148:GOI262153 ILK262148:ILO262153 KIQ262148:KIU262153 MFW262148:MGA262153 ODC262148:ODG262153 QAI262148:QAM262153 RXO262148:RXS262153 TUU262148:TUY262153 VSA262148:VSE262153 AWM458756:AWQ458761 CTS458756:CTW458761 EQY458756:ERC458761 GOE458756:GOI458761 ILK458756:ILO458761 KIQ458756:KIU458761 MFW458756:MGA458761 ODC458756:ODG458761 QAI458756:QAM458761 RXO458756:RXS458761 TUU458756:TUY458761 VSA458756:VSE458761 AWM655364:AWQ655369 CTS655364:CTW655369 EQY655364:ERC655369 GOE655364:GOI655369 ILK655364:ILO655369 KIQ655364:KIU655369 MFW655364:MGA655369 ODC655364:ODG655369 QAI655364:QAM655369 RXO655364:RXS655369 TUU655364:TUY655369 VSA655364:VSE655369 AWM851972:AWQ851977 CTS851972:CTW851977 EQY851972:ERC851977 GOE851972:GOI851977 ILK851972:ILO851977 KIQ851972:KIU851977 MFW851972:MGA851977 ODC851972:ODG851977 QAI851972:QAM851977 RXO851972:RXS851977 TUU851972:TUY851977 VSA851972:VSE851977 AWM65548:AWQ65550 CTS65548:CTW65550 EQY65548:ERC65550 GOE65548:GOI65550 ILK65548:ILO65550 KIQ65548:KIU65550 MFW65548:MGA65550 ODC65548:ODG65550 QAI65548:QAM65550 RXO65548:RXS65550 TUU65548:TUY65550 VSA65548:VSE65550 AWM65578:AWQ65580 CTS65578:CTW65580 EQY65578:ERC65580 GOE65578:GOI65580 ILK65578:ILO65580 KIQ65578:KIU65580 MFW65578:MGA65580 ODC65578:ODG65580 QAI65578:QAM65580 RXO65578:RXS65580 TUU65578:TUY65580 VSA65578:VSE65580 AWM65599:AWQ65601 CTS65599:CTW65601 EQY65599:ERC65601 GOE65599:GOI65601 ILK65599:ILO65601 KIQ65599:KIU65601 MFW65599:MGA65601 ODC65599:ODG65601 QAI65599:QAM65601 RXO65599:RXS65601 TUU65599:TUY65601 VSA65599:VSE65601 AWM196639:AWQ196641 CTS196639:CTW196641 EQY196639:ERC196641 GOE196639:GOI196641 ILK196639:ILO196641 KIQ196639:KIU196641 MFW196639:MGA196641 ODC196639:ODG196641 QAI196639:QAM196641 RXO196639:RXS196641 TUU196639:TUY196641 VSA196639:VSE196641 AWM262156:AWQ262158 CTS262156:CTW262158 EQY262156:ERC262158 GOE262156:GOI262158 ILK262156:ILO262158 KIQ262156:KIU262158 MFW262156:MGA262158 ODC262156:ODG262158 QAI262156:QAM262158 RXO262156:RXS262158 TUU262156:TUY262158 VSA262156:VSE262158 AWM262186:AWQ262188 CTS262186:CTW262188 EQY262186:ERC262188 GOE262186:GOI262188 ILK262186:ILO262188 KIQ262186:KIU262188 MFW262186:MGA262188 ODC262186:ODG262188 QAI262186:QAM262188 RXO262186:RXS262188 TUU262186:TUY262188 VSA262186:VSE262188 AWM262207:AWQ262209 CTS262207:CTW262209 EQY262207:ERC262209 GOE262207:GOI262209 ILK262207:ILO262209 KIQ262207:KIU262209 MFW262207:MGA262209 ODC262207:ODG262209 QAI262207:QAM262209 RXO262207:RXS262209 TUU262207:TUY262209 VSA262207:VSE262209 AWM393247:AWQ393249 CTS393247:CTW393249 EQY393247:ERC393249 GOE393247:GOI393249 ILK393247:ILO393249 KIQ393247:KIU393249 MFW393247:MGA393249 ODC393247:ODG393249 QAI393247:QAM393249 RXO393247:RXS393249 TUU393247:TUY393249 VSA393247:VSE393249 AWM458764:AWQ458766 CTS458764:CTW458766 EQY458764:ERC458766 GOE458764:GOI458766 ILK458764:ILO458766 KIQ458764:KIU458766 MFW458764:MGA458766 ODC458764:ODG458766 QAI458764:QAM458766 RXO458764:RXS458766 TUU458764:TUY458766 VSA458764:VSE458766 AWM458794:AWQ458796 CTS458794:CTW458796 EQY458794:ERC458796 GOE458794:GOI458796 ILK458794:ILO458796 KIQ458794:KIU458796 MFW458794:MGA458796 ODC458794:ODG458796 QAI458794:QAM458796 RXO458794:RXS458796 TUU458794:TUY458796 VSA458794:VSE458796 AWM458815:AWQ458817 CTS458815:CTW458817 EQY458815:ERC458817 GOE458815:GOI458817 ILK458815:ILO458817 KIQ458815:KIU458817 MFW458815:MGA458817 ODC458815:ODG458817 QAI458815:QAM458817 RXO458815:RXS458817 TUU458815:TUY458817 VSA458815:VSE458817 AWM589855:AWQ589857 CTS589855:CTW589857 EQY589855:ERC589857 GOE589855:GOI589857 ILK589855:ILO589857 KIQ589855:KIU589857 MFW589855:MGA589857 ODC589855:ODG589857 QAI589855:QAM589857 RXO589855:RXS589857 TUU589855:TUY589857 VSA589855:VSE589857 AWM655372:AWQ655374 CTS655372:CTW655374 EQY655372:ERC655374 GOE655372:GOI655374 ILK655372:ILO655374 KIQ655372:KIU655374 MFW655372:MGA655374 ODC655372:ODG655374 QAI655372:QAM655374 RXO655372:RXS655374 TUU655372:TUY655374 VSA655372:VSE655374 AWM655402:AWQ655404 CTS655402:CTW655404 EQY655402:ERC655404 GOE655402:GOI655404 ILK655402:ILO655404 KIQ655402:KIU655404 MFW655402:MGA655404 ODC655402:ODG655404 QAI655402:QAM655404 RXO655402:RXS655404 TUU655402:TUY655404 VSA655402:VSE655404 AWM655423:AWQ655425 CTS655423:CTW655425 EQY655423:ERC655425 GOE655423:GOI655425 ILK655423:ILO655425 KIQ655423:KIU655425 MFW655423:MGA655425 ODC655423:ODG655425 QAI655423:QAM655425 RXO655423:RXS655425 TUU655423:TUY655425 VSA655423:VSE655425 AWM786463:AWQ786465 CTS786463:CTW786465 EQY786463:ERC786465 GOE786463:GOI786465 ILK786463:ILO786465 KIQ786463:KIU786465 MFW786463:MGA786465 ODC786463:ODG786465 QAI786463:QAM786465 RXO786463:RXS786465 TUU786463:TUY786465 VSA786463:VSE786465 AWM851980:AWQ851982 CTS851980:CTW851982 EQY851980:ERC851982 GOE851980:GOI851982 ILK851980:ILO851982 KIQ851980:KIU851982 MFW851980:MGA851982 ODC851980:ODG851982 QAI851980:QAM851982 RXO851980:RXS851982 TUU851980:TUY851982 VSA851980:VSE851982 AWM852010:AWQ852012 CTS852010:CTW852012 EQY852010:ERC852012 GOE852010:GOI852012 ILK852010:ILO852012 KIQ852010:KIU852012 MFW852010:MGA852012 ODC852010:ODG852012 QAI852010:QAM852012 RXO852010:RXS852012 TUU852010:TUY852012 VSA852010:VSE852012 AWM852031:AWQ852033 CTS852031:CTW852033 EQY852031:ERC852033 GOE852031:GOI852033 ILK852031:ILO852033 KIQ852031:KIU852033 MFW852031:MGA852033 ODC852031:ODG852033 QAI852031:QAM852033 RXO852031:RXS852033 TUU852031:TUY852033 VSA852031:VSE852033 AWM983071:AWQ983073 CTS983071:CTW983073 EQY983071:ERC983073 GOE983071:GOI983073 ILK983071:ILO983073 KIQ983071:KIU983073 MFW983071:MGA983073 ODC983071:ODG983073 QAI983071:QAM983073 RXO983071:RXS983073 TUU983071:TUY983073 VSA983071:VSE983073 AWM65552:AWQ65555 CTS65552:CTW65555 EQY65552:ERC65555 GOE65552:GOI65555 ILK65552:ILO65555 KIQ65552:KIU65555 MFW65552:MGA65555 ODC65552:ODG65555 QAI65552:QAM65555 RXO65552:RXS65555 TUU65552:TUY65555 VSA65552:VSE65555 AWM131088:AWQ131091 CTS131088:CTW131091 EQY131088:ERC131091 GOE131088:GOI131091 ILK131088:ILO131091 KIQ131088:KIU131091 MFW131088:MGA131091 ODC131088:ODG131091 QAI131088:QAM131091 RXO131088:RXS131091 TUU131088:TUY131091 VSA131088:VSE131091 AWM196624:AWQ196627 CTS196624:CTW196627 EQY196624:ERC196627 GOE196624:GOI196627 ILK196624:ILO196627 KIQ196624:KIU196627 MFW196624:MGA196627 ODC196624:ODG196627 QAI196624:QAM196627 RXO196624:RXS196627 TUU196624:TUY196627 VSA196624:VSE196627 AWM262160:AWQ262163 CTS262160:CTW262163 EQY262160:ERC262163 GOE262160:GOI262163 ILK262160:ILO262163 KIQ262160:KIU262163 MFW262160:MGA262163 ODC262160:ODG262163 QAI262160:QAM262163 RXO262160:RXS262163 TUU262160:TUY262163 VSA262160:VSE262163 AWM327696:AWQ327699 CTS327696:CTW327699 EQY327696:ERC327699 GOE327696:GOI327699 ILK327696:ILO327699 KIQ327696:KIU327699 MFW327696:MGA327699 ODC327696:ODG327699 QAI327696:QAM327699 RXO327696:RXS327699 TUU327696:TUY327699 VSA327696:VSE327699 AWM393232:AWQ393235 CTS393232:CTW393235 EQY393232:ERC393235 GOE393232:GOI393235 ILK393232:ILO393235 KIQ393232:KIU393235 MFW393232:MGA393235 ODC393232:ODG393235 QAI393232:QAM393235 RXO393232:RXS393235 TUU393232:TUY393235 VSA393232:VSE393235 AWM458768:AWQ458771 CTS458768:CTW458771 EQY458768:ERC458771 GOE458768:GOI458771 ILK458768:ILO458771 KIQ458768:KIU458771 MFW458768:MGA458771 ODC458768:ODG458771 QAI458768:QAM458771 RXO458768:RXS458771 TUU458768:TUY458771 VSA458768:VSE458771 AWM524304:AWQ524307 CTS524304:CTW524307 EQY524304:ERC524307 GOE524304:GOI524307 ILK524304:ILO524307 KIQ524304:KIU524307 MFW524304:MGA524307 ODC524304:ODG524307 QAI524304:QAM524307 RXO524304:RXS524307 TUU524304:TUY524307 VSA524304:VSE524307 AWM589840:AWQ589843 CTS589840:CTW589843 EQY589840:ERC589843 GOE589840:GOI589843 ILK589840:ILO589843 KIQ589840:KIU589843 MFW589840:MGA589843 ODC589840:ODG589843 QAI589840:QAM589843 RXO589840:RXS589843 TUU589840:TUY589843 VSA589840:VSE589843 AWM655376:AWQ655379 CTS655376:CTW655379 EQY655376:ERC655379 GOE655376:GOI655379 ILK655376:ILO655379 KIQ655376:KIU655379 MFW655376:MGA655379 ODC655376:ODG655379 QAI655376:QAM655379 RXO655376:RXS655379 TUU655376:TUY655379 VSA655376:VSE655379 AWM720912:AWQ720915 CTS720912:CTW720915 EQY720912:ERC720915 GOE720912:GOI720915 ILK720912:ILO720915 KIQ720912:KIU720915 MFW720912:MGA720915 ODC720912:ODG720915 QAI720912:QAM720915 RXO720912:RXS720915 TUU720912:TUY720915 VSA720912:VSE720915 AWM786448:AWQ786451 CTS786448:CTW786451 EQY786448:ERC786451 GOE786448:GOI786451 ILK786448:ILO786451 KIQ786448:KIU786451 MFW786448:MGA786451 ODC786448:ODG786451 QAI786448:QAM786451 RXO786448:RXS786451 TUU786448:TUY786451 VSA786448:VSE786451 AWM851984:AWQ851987 CTS851984:CTW851987 EQY851984:ERC851987 GOE851984:GOI851987 ILK851984:ILO851987 KIQ851984:KIU851987 MFW851984:MGA851987 ODC851984:ODG851987 QAI851984:QAM851987 RXO851984:RXS851987 TUU851984:TUY851987 VSA851984:VSE851987 AWM917520:AWQ917523 CTS917520:CTW917523 EQY917520:ERC917523 GOE917520:GOI917523 ILK917520:ILO917523 KIQ917520:KIU917523 MFW917520:MGA917523 ODC917520:ODG917523 QAI917520:QAM917523 RXO917520:RXS917523 TUU917520:TUY917523 VSA917520:VSE917523 AWM983056:AWQ983059 CTS983056:CTW983059 EQY983056:ERC983059 GOE983056:GOI983059 ILK983056:ILO983059 KIQ983056:KIU983059 MFW983056:MGA983059 ODC983056:ODG983059 QAI983056:QAM983059 RXO983056:RXS983059 TUU983056:TUY983059 VSA983056:VSE983059 AWM65557:AWQ65565 CTS65557:CTW65565 EQY65557:ERC65565 GOE65557:GOI65565 ILK65557:ILO65565 KIQ65557:KIU65565 MFW65557:MGA65565 ODC65557:ODG65565 QAI65557:QAM65565 RXO65557:RXS65565 TUU65557:TUY65565 VSA65557:VSE65565 AWM655381:AWQ655389 CTS655381:CTW655389 EQY655381:ERC655389 GOE655381:GOI655389 ILK655381:ILO655389 KIQ655381:KIU655389 MFW655381:MGA655389 ODC655381:ODG655389 QAI655381:QAM655389 RXO655381:RXS655389 TUU655381:TUY655389 VSA655381:VSE655389 AWM65571:AWQ65576 CTS65571:CTW65576 EQY65571:ERC65576 GOE65571:GOI65576 ILK65571:ILO65576 KIQ65571:KIU65576 MFW65571:MGA65576 ODC65571:ODG65576 QAI65571:QAM65576 RXO65571:RXS65576 TUU65571:TUY65576 VSA65571:VSE65576 AWM262179:AWQ262184 CTS262179:CTW262184 EQY262179:ERC262184 GOE262179:GOI262184 ILK262179:ILO262184 KIQ262179:KIU262184 MFW262179:MGA262184 ODC262179:ODG262184 QAI262179:QAM262184 RXO262179:RXS262184 TUU262179:TUY262184 VSA262179:VSE262184 AWM458787:AWQ458792 CTS458787:CTW458792 EQY458787:ERC458792 GOE458787:GOI458792 ILK458787:ILO458792 KIQ458787:KIU458792 MFW458787:MGA458792 ODC458787:ODG458792 QAI458787:QAM458792 RXO458787:RXS458792 TUU458787:TUY458792 VSA458787:VSE458792 AWM655395:AWQ655400 CTS655395:CTW655400 EQY655395:ERC655400 GOE655395:GOI655400 ILK655395:ILO655400 KIQ655395:KIU655400 MFW655395:MGA655400 ODC655395:ODG655400 QAI655395:QAM655400 RXO655395:RXS655400 TUU655395:TUY655400 VSA655395:VSE655400 AWM852003:AWQ852008 CTS852003:CTW852008 EQY852003:ERC852008 GOE852003:GOI852008 ILK852003:ILO852008 KIQ852003:KIU852008 MFW852003:MGA852008 ODC852003:ODG852008 QAI852003:QAM852008 RXO852003:RXS852008 TUU852003:TUY852008 VSA852003:VSE852008 AWM65603:AWQ65607 CTS65603:CTW65607 EQY65603:ERC65607 GOE65603:GOI65607 ILK65603:ILO65607 KIQ65603:KIU65607 MFW65603:MGA65607 ODC65603:ODG65607 QAI65603:QAM65607 RXO65603:RXS65607 TUU65603:TUY65607 VSA65603:VSE65607 AWM393283:AWQ393287 CTS393283:CTW393287 EQY393283:ERC393287 GOE393283:GOI393287 ILK393283:ILO393287 KIQ393283:KIU393287 MFW393283:MGA393287 ODC393283:ODG393287 QAI393283:QAM393287 RXO393283:RXS393287 TUU393283:TUY393287 VSA393283:VSE393287 AWM720963:AWQ720967 CTS720963:CTW720967 EQY720963:ERC720967 GOE720963:GOI720967 ILK720963:ILO720967 KIQ720963:KIU720967 MFW720963:MGA720967 ODC720963:ODG720967 QAI720963:QAM720967 RXO720963:RXS720967 TUU720963:TUY720967 VSA720963:VSE720967 AWM131076:AWQ131081 CTS131076:CTW131081 EQY131076:ERC131081 GOE131076:GOI131081 ILK131076:ILO131081 KIQ131076:KIU131081 MFW131076:MGA131081 ODC131076:ODG131081 QAI131076:QAM131081 RXO131076:RXS131081 TUU131076:TUY131081 VSA131076:VSE131081 AWM327684:AWQ327689 CTS327684:CTW327689 EQY327684:ERC327689 GOE327684:GOI327689 ILK327684:ILO327689 KIQ327684:KIU327689 MFW327684:MGA327689 ODC327684:ODG327689 QAI327684:QAM327689 RXO327684:RXS327689 TUU327684:TUY327689 VSA327684:VSE327689 AWM524292:AWQ524297 CTS524292:CTW524297 EQY524292:ERC524297 GOE524292:GOI524297 ILK524292:ILO524297 KIQ524292:KIU524297 MFW524292:MGA524297 ODC524292:ODG524297 QAI524292:QAM524297 RXO524292:RXS524297 TUU524292:TUY524297 VSA524292:VSE524297 AWM720900:AWQ720905 CTS720900:CTW720905 EQY720900:ERC720905 GOE720900:GOI720905 ILK720900:ILO720905 KIQ720900:KIU720905 MFW720900:MGA720905 ODC720900:ODG720905 QAI720900:QAM720905 RXO720900:RXS720905 TUU720900:TUY720905 VSA720900:VSE720905 AWM917508:AWQ917513 CTS917508:CTW917513 EQY917508:ERC917513 GOE917508:GOI917513 ILK917508:ILO917513 KIQ917508:KIU917513 MFW917508:MGA917513 ODC917508:ODG917513 QAI917508:QAM917513 RXO917508:RXS917513 TUU917508:TUY917513 VSA917508:VSE917513 AWM131093:AWQ131101 CTS131093:CTW131101 EQY131093:ERC131101 GOE131093:GOI131101 ILK131093:ILO131101 KIQ131093:KIU131101 MFW131093:MGA131101 ODC131093:ODG131101 QAI131093:QAM131101 RXO131093:RXS131101 TUU131093:TUY131101 VSA131093:VSE131101 AWM720917:AWQ720925 CTS720917:CTW720925 EQY720917:ERC720925 GOE720917:GOI720925 ILK720917:ILO720925 KIQ720917:KIU720925 MFW720917:MGA720925 ODC720917:ODG720925 QAI720917:QAM720925 RXO720917:RXS720925 TUU720917:TUY720925 VSA720917:VSE720925 AWM131107:AWQ131112 CTS131107:CTW131112 EQY131107:ERC131112 GOE131107:GOI131112 ILK131107:ILO131112 KIQ131107:KIU131112 MFW131107:MGA131112 ODC131107:ODG131112 QAI131107:QAM131112 RXO131107:RXS131112 TUU131107:TUY131112 VSA131107:VSE131112 AWM327715:AWQ327720 CTS327715:CTW327720 EQY327715:ERC327720 GOE327715:GOI327720 ILK327715:ILO327720 KIQ327715:KIU327720 MFW327715:MGA327720 ODC327715:ODG327720 QAI327715:QAM327720 RXO327715:RXS327720 TUU327715:TUY327720 VSA327715:VSE327720 AWM524323:AWQ524328 CTS524323:CTW524328 EQY524323:ERC524328 GOE524323:GOI524328 ILK524323:ILO524328 KIQ524323:KIU524328 MFW524323:MGA524328 ODC524323:ODG524328 QAI524323:QAM524328 RXO524323:RXS524328 TUU524323:TUY524328 VSA524323:VSE524328 AWM720931:AWQ720936 CTS720931:CTW720936 EQY720931:ERC720936 GOE720931:GOI720936 ILK720931:ILO720936 KIQ720931:KIU720936 MFW720931:MGA720936 ODC720931:ODG720936 QAI720931:QAM720936 RXO720931:RXS720936 TUU720931:TUY720936 VSA720931:VSE720936 AWM917539:AWQ917544 CTS917539:CTW917544 EQY917539:ERC917544 GOE917539:GOI917544 ILK917539:ILO917544 KIQ917539:KIU917544 MFW917539:MGA917544 ODC917539:ODG917544 QAI917539:QAM917544 RXO917539:RXS917544 TUU917539:TUY917544 VSA917539:VSE917544 AWM196612:AWQ196617 CTS196612:CTW196617 EQY196612:ERC196617 GOE196612:GOI196617 ILK196612:ILO196617 KIQ196612:KIU196617 MFW196612:MGA196617 ODC196612:ODG196617 QAI196612:QAM196617 RXO196612:RXS196617 TUU196612:TUY196617 VSA196612:VSE196617 AWM393220:AWQ393225 CTS393220:CTW393225 EQY393220:ERC393225 GOE393220:GOI393225 ILK393220:ILO393225 KIQ393220:KIU393225 MFW393220:MGA393225 ODC393220:ODG393225 QAI393220:QAM393225 RXO393220:RXS393225 TUU393220:TUY393225 VSA393220:VSE393225 AWM589828:AWQ589833 CTS589828:CTW589833 EQY589828:ERC589833 GOE589828:GOI589833 ILK589828:ILO589833 KIQ589828:KIU589833 MFW589828:MGA589833 ODC589828:ODG589833 QAI589828:QAM589833 RXO589828:RXS589833 TUU589828:TUY589833 VSA589828:VSE589833 AWM786436:AWQ786441 CTS786436:CTW786441 EQY786436:ERC786441 GOE786436:GOI786441 ILK786436:ILO786441 KIQ786436:KIU786441 MFW786436:MGA786441 ODC786436:ODG786441 QAI786436:QAM786441 RXO786436:RXS786441 TUU786436:TUY786441 VSA786436:VSE786441 AWM983044:AWQ983049 CTS983044:CTW983049 EQY983044:ERC983049 GOE983044:GOI983049 ILK983044:ILO983049 KIQ983044:KIU983049 MFW983044:MGA983049 ODC983044:ODG983049 QAI983044:QAM983049 RXO983044:RXS983049 TUU983044:TUY983049 VSA983044:VSE983049 AWM196629:AWQ196637 CTS196629:CTW196637 EQY196629:ERC196637 GOE196629:GOI196637 ILK196629:ILO196637 KIQ196629:KIU196637 MFW196629:MGA196637 ODC196629:ODG196637 QAI196629:QAM196637 RXO196629:RXS196637 TUU196629:TUY196637 VSA196629:VSE196637 AWM786453:AWQ786461 CTS786453:CTW786461 EQY786453:ERC786461 GOE786453:GOI786461 ILK786453:ILO786461 KIQ786453:KIU786461 MFW786453:MGA786461 ODC786453:ODG786461 QAI786453:QAM786461 RXO786453:RXS786461 TUU786453:TUY786461 VSA786453:VSE786461 AWM196643:AWQ196648 CTS196643:CTW196648 EQY196643:ERC196648 GOE196643:GOI196648 ILK196643:ILO196648 KIQ196643:KIU196648 MFW196643:MGA196648 ODC196643:ODG196648 QAI196643:QAM196648 RXO196643:RXS196648 TUU196643:TUY196648 VSA196643:VSE196648 AWM393251:AWQ393256 CTS393251:CTW393256 EQY393251:ERC393256 GOE393251:GOI393256 ILK393251:ILO393256 KIQ393251:KIU393256 MFW393251:MGA393256 ODC393251:ODG393256 QAI393251:QAM393256 RXO393251:RXS393256 TUU393251:TUY393256 VSA393251:VSE393256 AWM589859:AWQ589864 CTS589859:CTW589864 EQY589859:ERC589864 GOE589859:GOI589864 ILK589859:ILO589864 KIQ589859:KIU589864 MFW589859:MGA589864 ODC589859:ODG589864 QAI589859:QAM589864 RXO589859:RXS589864 TUU589859:TUY589864 VSA589859:VSE589864 AWM786467:AWQ786472 CTS786467:CTW786472 EQY786467:ERC786472 GOE786467:GOI786472 ILK786467:ILO786472 KIQ786467:KIU786472 MFW786467:MGA786472 ODC786467:ODG786472 QAI786467:QAM786472 RXO786467:RXS786472 TUU786467:TUY786472 VSA786467:VSE786472 AWM983075:AWQ983080 CTS983075:CTW983080 EQY983075:ERC983080 GOE983075:GOI983080 ILK983075:ILO983080 KIQ983075:KIU983080 MFW983075:MGA983080 ODC983075:ODG983080 QAI983075:QAM983080 RXO983075:RXS983080 TUU983075:TUY983080 VSA983075:VSE983080 AWM196675:AWQ196679 CTS196675:CTW196679 EQY196675:ERC196679 GOE196675:GOI196679 ILK196675:ILO196679 KIQ196675:KIU196679 MFW196675:MGA196679 ODC196675:ODG196679 QAI196675:QAM196679 RXO196675:RXS196679 TUU196675:TUY196679 VSA196675:VSE196679 AWM524355:AWQ524359 CTS524355:CTW524359 EQY524355:ERC524359 GOE524355:GOI524359 ILK524355:ILO524359 KIQ524355:KIU524359 MFW524355:MGA524359 ODC524355:ODG524359 QAI524355:QAM524359 RXO524355:RXS524359 TUU524355:TUY524359 VSA524355:VSE524359 AWM852035:AWQ852039 CTS852035:CTW852039 EQY852035:ERC852039 GOE852035:GOI852039 ILK852035:ILO852039 KIQ852035:KIU852039 MFW852035:MGA852039 ODC852035:ODG852039 QAI852035:QAM852039 RXO852035:RXS852039 TUU852035:TUY852039 VSA852035:VSE852039 AWM262165:AWQ262173 CTS262165:CTW262173 EQY262165:ERC262173 GOE262165:GOI262173 ILK262165:ILO262173 KIQ262165:KIU262173 MFW262165:MGA262173 ODC262165:ODG262173 QAI262165:QAM262173 RXO262165:RXS262173 TUU262165:TUY262173 VSA262165:VSE262173 AWM851989:AWQ851997 CTS851989:CTW851997 EQY851989:ERC851997 GOE851989:GOI851997 ILK851989:ILO851997 KIQ851989:KIU851997 MFW851989:MGA851997 ODC851989:ODG851997 QAI851989:QAM851997 RXO851989:RXS851997 TUU851989:TUY851997 VSA851989:VSE851997 AWM262211:AWQ262215 CTS262211:CTW262215 EQY262211:ERC262215 GOE262211:GOI262215 ILK262211:ILO262215 KIQ262211:KIU262215 MFW262211:MGA262215 ODC262211:ODG262215 QAI262211:QAM262215 RXO262211:RXS262215 TUU262211:TUY262215 VSA262211:VSE262215 AWM589891:AWQ589895 CTS589891:CTW589895 EQY589891:ERC589895 GOE589891:GOI589895 ILK589891:ILO589895 KIQ589891:KIU589895 MFW589891:MGA589895 ODC589891:ODG589895 QAI589891:QAM589895 RXO589891:RXS589895 TUU589891:TUY589895 VSA589891:VSE589895 AWM917571:AWQ917575 CTS917571:CTW917575 EQY917571:ERC917575 GOE917571:GOI917575 ILK917571:ILO917575 KIQ917571:KIU917575 MFW917571:MGA917575 ODC917571:ODG917575 QAI917571:QAM917575 RXO917571:RXS917575 TUU917571:TUY917575 VSA917571:VSE917575 AWM327701:AWQ327709 CTS327701:CTW327709 EQY327701:ERC327709 GOE327701:GOI327709 ILK327701:ILO327709 KIQ327701:KIU327709 MFW327701:MGA327709 ODC327701:ODG327709 QAI327701:QAM327709 RXO327701:RXS327709 TUU327701:TUY327709 VSA327701:VSE327709 AWM917525:AWQ917533 CTS917525:CTW917533 EQY917525:ERC917533 GOE917525:GOI917533 ILK917525:ILO917533 KIQ917525:KIU917533 MFW917525:MGA917533 ODC917525:ODG917533 QAI917525:QAM917533 RXO917525:RXS917533 TUU917525:TUY917533 VSA917525:VSE917533 AWM327747:AWQ327751 CTS327747:CTW327751 EQY327747:ERC327751 GOE327747:GOI327751 ILK327747:ILO327751 KIQ327747:KIU327751 MFW327747:MGA327751 ODC327747:ODG327751 QAI327747:QAM327751 RXO327747:RXS327751 TUU327747:TUY327751 VSA327747:VSE327751 AWM655427:AWQ655431 CTS655427:CTW655431 EQY655427:ERC655431 GOE655427:GOI655431 ILK655427:ILO655431 KIQ655427:KIU655431 MFW655427:MGA655431 ODC655427:ODG655431 QAI655427:QAM655431 RXO655427:RXS655431 TUU655427:TUY655431 VSA655427:VSE655431 AWM983107:AWQ983111 CTS983107:CTW983111 EQY983107:ERC983111 GOE983107:GOI983111 ILK983107:ILO983111 KIQ983107:KIU983111 MFW983107:MGA983111 ODC983107:ODG983111 QAI983107:QAM983111 RXO983107:RXS983111 TUU983107:TUY983111 VSA983107:VSE983111 AWM393237:AWQ393245 CTS393237:CTW393245 EQY393237:ERC393245 GOE393237:GOI393245 ILK393237:ILO393245 KIQ393237:KIU393245 MFW393237:MGA393245 ODC393237:ODG393245 QAI393237:QAM393245 RXO393237:RXS393245 TUU393237:TUY393245 VSA393237:VSE393245 AWM983061:AWQ983069 CTS983061:CTW983069 EQY983061:ERC983069 GOE983061:GOI983069 ILK983061:ILO983069 KIQ983061:KIU983069 MFW983061:MGA983069 ODC983061:ODG983069 QAI983061:QAM983069 RXO983061:RXS983069 TUU983061:TUY983069 VSA983061:VSE983069 AWM458773:AWQ458781 CTS458773:CTW458781 EQY458773:ERC458781 GOE458773:GOI458781 ILK458773:ILO458781 KIQ458773:KIU458781 MFW458773:MGA458781 ODC458773:ODG458781 QAI458773:QAM458781 RXO458773:RXS458781 TUU458773:TUY458781 VSA458773:VSE458781 AWM524309:AWQ524317 CTS524309:CTW524317 EQY524309:ERC524317 GOE524309:GOI524317 ILK524309:ILO524317 KIQ524309:KIU524317 MFW524309:MGA524317 ODC524309:ODG524317 QAI524309:QAM524317 RXO524309:RXS524317 TUU524309:TUY524317 VSA524309:VSE524317 AWM589845:AWQ589853 CTS589845:CTW589853 EQY589845:ERC589853 GOE589845:GOI589853 ILK589845:ILO589853 KIQ589845:KIU589853 MFW589845:MGA589853 ODC589845:ODG589853 QAI589845:QAM589853 RXO589845:RXS589853 TUU589845:TUY589853 VSA589845:VSE589853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83"/>
  <sheetViews>
    <sheetView view="pageBreakPreview" zoomScale="70" zoomScaleNormal="100" workbookViewId="0">
      <selection activeCell="P5" sqref="P5"/>
    </sheetView>
  </sheetViews>
  <sheetFormatPr defaultColWidth="9" defaultRowHeight="15"/>
  <cols>
    <col min="1" max="1" width="9.28515625" style="135" customWidth="1"/>
    <col min="2" max="2" width="71.7109375" style="136" customWidth="1"/>
    <col min="3" max="3" width="7" style="136" customWidth="1"/>
    <col min="4" max="4" width="10.5703125" style="136" customWidth="1"/>
    <col min="5" max="5" width="18.85546875" style="136" customWidth="1"/>
    <col min="6" max="6" width="16.5703125" style="136" customWidth="1"/>
    <col min="7" max="7" width="16" style="136" customWidth="1"/>
    <col min="8" max="8" width="16.5703125" style="136" customWidth="1"/>
    <col min="9" max="9" width="22.7109375" style="136" customWidth="1"/>
    <col min="10" max="10" width="21" style="137" customWidth="1"/>
    <col min="11" max="14" width="9" style="136" hidden="1" customWidth="1"/>
    <col min="15" max="15" width="9" style="136"/>
    <col min="16" max="16" width="33.85546875" style="136" customWidth="1"/>
    <col min="17" max="253" width="9" style="136"/>
    <col min="254" max="255" width="9" style="138"/>
    <col min="256" max="256" width="10.85546875" style="138" customWidth="1"/>
    <col min="257" max="257" width="86.85546875" style="138" customWidth="1"/>
    <col min="258" max="258" width="10.140625" style="138" customWidth="1"/>
    <col min="259" max="259" width="10.85546875" style="138" customWidth="1"/>
    <col min="260" max="260" width="18.85546875" style="138" customWidth="1"/>
    <col min="261" max="261" width="17.7109375" style="138" customWidth="1"/>
    <col min="262" max="262" width="16.28515625" style="138" customWidth="1"/>
    <col min="263" max="263" width="19.85546875" style="138" customWidth="1"/>
    <col min="264" max="264" width="20" style="138" customWidth="1"/>
    <col min="265" max="265" width="15.140625" style="138" customWidth="1"/>
    <col min="266" max="266" width="17.140625" style="138" customWidth="1"/>
    <col min="267" max="511" width="9" style="138"/>
    <col min="512" max="512" width="10.85546875" style="138" customWidth="1"/>
    <col min="513" max="513" width="86.85546875" style="138" customWidth="1"/>
    <col min="514" max="514" width="10.140625" style="138" customWidth="1"/>
    <col min="515" max="515" width="10.85546875" style="138" customWidth="1"/>
    <col min="516" max="516" width="18.85546875" style="138" customWidth="1"/>
    <col min="517" max="517" width="17.7109375" style="138" customWidth="1"/>
    <col min="518" max="518" width="16.28515625" style="138" customWidth="1"/>
    <col min="519" max="519" width="19.85546875" style="138" customWidth="1"/>
    <col min="520" max="520" width="20" style="138" customWidth="1"/>
    <col min="521" max="521" width="15.140625" style="138" customWidth="1"/>
    <col min="522" max="522" width="17.140625" style="138" customWidth="1"/>
    <col min="523" max="767" width="9" style="138"/>
    <col min="768" max="768" width="10.85546875" style="138" customWidth="1"/>
    <col min="769" max="769" width="86.85546875" style="138" customWidth="1"/>
    <col min="770" max="770" width="10.140625" style="138" customWidth="1"/>
    <col min="771" max="771" width="10.85546875" style="138" customWidth="1"/>
    <col min="772" max="772" width="18.85546875" style="138" customWidth="1"/>
    <col min="773" max="773" width="17.7109375" style="138" customWidth="1"/>
    <col min="774" max="774" width="16.28515625" style="138" customWidth="1"/>
    <col min="775" max="775" width="19.85546875" style="138" customWidth="1"/>
    <col min="776" max="776" width="20" style="138" customWidth="1"/>
    <col min="777" max="777" width="15.140625" style="138" customWidth="1"/>
    <col min="778" max="778" width="17.140625" style="138" customWidth="1"/>
    <col min="779" max="1023" width="9" style="138"/>
    <col min="1024" max="1024" width="10.85546875" style="138" customWidth="1"/>
    <col min="1025" max="1025" width="86.85546875" style="138" customWidth="1"/>
    <col min="1026" max="1026" width="10.140625" style="138" customWidth="1"/>
    <col min="1027" max="1027" width="10.85546875" style="138" customWidth="1"/>
    <col min="1028" max="1028" width="18.85546875" style="138" customWidth="1"/>
    <col min="1029" max="1029" width="17.7109375" style="138" customWidth="1"/>
    <col min="1030" max="1030" width="16.28515625" style="138" customWidth="1"/>
    <col min="1031" max="1031" width="19.85546875" style="138" customWidth="1"/>
    <col min="1032" max="1032" width="20" style="138" customWidth="1"/>
    <col min="1033" max="1033" width="15.140625" style="138" customWidth="1"/>
    <col min="1034" max="1034" width="17.140625" style="138" customWidth="1"/>
    <col min="1035" max="1279" width="9" style="138"/>
    <col min="1280" max="1280" width="10.85546875" style="138" customWidth="1"/>
    <col min="1281" max="1281" width="86.85546875" style="138" customWidth="1"/>
    <col min="1282" max="1282" width="10.140625" style="138" customWidth="1"/>
    <col min="1283" max="1283" width="10.85546875" style="138" customWidth="1"/>
    <col min="1284" max="1284" width="18.85546875" style="138" customWidth="1"/>
    <col min="1285" max="1285" width="17.7109375" style="138" customWidth="1"/>
    <col min="1286" max="1286" width="16.28515625" style="138" customWidth="1"/>
    <col min="1287" max="1287" width="19.85546875" style="138" customWidth="1"/>
    <col min="1288" max="1288" width="20" style="138" customWidth="1"/>
    <col min="1289" max="1289" width="15.140625" style="138" customWidth="1"/>
    <col min="1290" max="1290" width="17.140625" style="138" customWidth="1"/>
    <col min="1291" max="1535" width="9" style="138"/>
    <col min="1536" max="1536" width="10.85546875" style="138" customWidth="1"/>
    <col min="1537" max="1537" width="86.85546875" style="138" customWidth="1"/>
    <col min="1538" max="1538" width="10.140625" style="138" customWidth="1"/>
    <col min="1539" max="1539" width="10.85546875" style="138" customWidth="1"/>
    <col min="1540" max="1540" width="18.85546875" style="138" customWidth="1"/>
    <col min="1541" max="1541" width="17.7109375" style="138" customWidth="1"/>
    <col min="1542" max="1542" width="16.28515625" style="138" customWidth="1"/>
    <col min="1543" max="1543" width="19.85546875" style="138" customWidth="1"/>
    <col min="1544" max="1544" width="20" style="138" customWidth="1"/>
    <col min="1545" max="1545" width="15.140625" style="138" customWidth="1"/>
    <col min="1546" max="1546" width="17.140625" style="138" customWidth="1"/>
    <col min="1547" max="1791" width="9" style="138"/>
    <col min="1792" max="1792" width="10.85546875" style="138" customWidth="1"/>
    <col min="1793" max="1793" width="86.85546875" style="138" customWidth="1"/>
    <col min="1794" max="1794" width="10.140625" style="138" customWidth="1"/>
    <col min="1795" max="1795" width="10.85546875" style="138" customWidth="1"/>
    <col min="1796" max="1796" width="18.85546875" style="138" customWidth="1"/>
    <col min="1797" max="1797" width="17.7109375" style="138" customWidth="1"/>
    <col min="1798" max="1798" width="16.28515625" style="138" customWidth="1"/>
    <col min="1799" max="1799" width="19.85546875" style="138" customWidth="1"/>
    <col min="1800" max="1800" width="20" style="138" customWidth="1"/>
    <col min="1801" max="1801" width="15.140625" style="138" customWidth="1"/>
    <col min="1802" max="1802" width="17.140625" style="138" customWidth="1"/>
    <col min="1803" max="2047" width="9" style="138"/>
    <col min="2048" max="2048" width="10.85546875" style="138" customWidth="1"/>
    <col min="2049" max="2049" width="86.85546875" style="138" customWidth="1"/>
    <col min="2050" max="2050" width="10.140625" style="138" customWidth="1"/>
    <col min="2051" max="2051" width="10.85546875" style="138" customWidth="1"/>
    <col min="2052" max="2052" width="18.85546875" style="138" customWidth="1"/>
    <col min="2053" max="2053" width="17.7109375" style="138" customWidth="1"/>
    <col min="2054" max="2054" width="16.28515625" style="138" customWidth="1"/>
    <col min="2055" max="2055" width="19.85546875" style="138" customWidth="1"/>
    <col min="2056" max="2056" width="20" style="138" customWidth="1"/>
    <col min="2057" max="2057" width="15.140625" style="138" customWidth="1"/>
    <col min="2058" max="2058" width="17.140625" style="138" customWidth="1"/>
    <col min="2059" max="2303" width="9" style="138"/>
    <col min="2304" max="2304" width="10.85546875" style="138" customWidth="1"/>
    <col min="2305" max="2305" width="86.85546875" style="138" customWidth="1"/>
    <col min="2306" max="2306" width="10.140625" style="138" customWidth="1"/>
    <col min="2307" max="2307" width="10.85546875" style="138" customWidth="1"/>
    <col min="2308" max="2308" width="18.85546875" style="138" customWidth="1"/>
    <col min="2309" max="2309" width="17.7109375" style="138" customWidth="1"/>
    <col min="2310" max="2310" width="16.28515625" style="138" customWidth="1"/>
    <col min="2311" max="2311" width="19.85546875" style="138" customWidth="1"/>
    <col min="2312" max="2312" width="20" style="138" customWidth="1"/>
    <col min="2313" max="2313" width="15.140625" style="138" customWidth="1"/>
    <col min="2314" max="2314" width="17.140625" style="138" customWidth="1"/>
    <col min="2315" max="2559" width="9" style="138"/>
    <col min="2560" max="2560" width="10.85546875" style="138" customWidth="1"/>
    <col min="2561" max="2561" width="86.85546875" style="138" customWidth="1"/>
    <col min="2562" max="2562" width="10.140625" style="138" customWidth="1"/>
    <col min="2563" max="2563" width="10.85546875" style="138" customWidth="1"/>
    <col min="2564" max="2564" width="18.85546875" style="138" customWidth="1"/>
    <col min="2565" max="2565" width="17.7109375" style="138" customWidth="1"/>
    <col min="2566" max="2566" width="16.28515625" style="138" customWidth="1"/>
    <col min="2567" max="2567" width="19.85546875" style="138" customWidth="1"/>
    <col min="2568" max="2568" width="20" style="138" customWidth="1"/>
    <col min="2569" max="2569" width="15.140625" style="138" customWidth="1"/>
    <col min="2570" max="2570" width="17.140625" style="138" customWidth="1"/>
    <col min="2571" max="2815" width="9" style="138"/>
    <col min="2816" max="2816" width="10.85546875" style="138" customWidth="1"/>
    <col min="2817" max="2817" width="86.85546875" style="138" customWidth="1"/>
    <col min="2818" max="2818" width="10.140625" style="138" customWidth="1"/>
    <col min="2819" max="2819" width="10.85546875" style="138" customWidth="1"/>
    <col min="2820" max="2820" width="18.85546875" style="138" customWidth="1"/>
    <col min="2821" max="2821" width="17.7109375" style="138" customWidth="1"/>
    <col min="2822" max="2822" width="16.28515625" style="138" customWidth="1"/>
    <col min="2823" max="2823" width="19.85546875" style="138" customWidth="1"/>
    <col min="2824" max="2824" width="20" style="138" customWidth="1"/>
    <col min="2825" max="2825" width="15.140625" style="138" customWidth="1"/>
    <col min="2826" max="2826" width="17.140625" style="138" customWidth="1"/>
    <col min="2827" max="3071" width="9" style="138"/>
    <col min="3072" max="3072" width="10.85546875" style="138" customWidth="1"/>
    <col min="3073" max="3073" width="86.85546875" style="138" customWidth="1"/>
    <col min="3074" max="3074" width="10.140625" style="138" customWidth="1"/>
    <col min="3075" max="3075" width="10.85546875" style="138" customWidth="1"/>
    <col min="3076" max="3076" width="18.85546875" style="138" customWidth="1"/>
    <col min="3077" max="3077" width="17.7109375" style="138" customWidth="1"/>
    <col min="3078" max="3078" width="16.28515625" style="138" customWidth="1"/>
    <col min="3079" max="3079" width="19.85546875" style="138" customWidth="1"/>
    <col min="3080" max="3080" width="20" style="138" customWidth="1"/>
    <col min="3081" max="3081" width="15.140625" style="138" customWidth="1"/>
    <col min="3082" max="3082" width="17.140625" style="138" customWidth="1"/>
    <col min="3083" max="3327" width="9" style="138"/>
    <col min="3328" max="3328" width="10.85546875" style="138" customWidth="1"/>
    <col min="3329" max="3329" width="86.85546875" style="138" customWidth="1"/>
    <col min="3330" max="3330" width="10.140625" style="138" customWidth="1"/>
    <col min="3331" max="3331" width="10.85546875" style="138" customWidth="1"/>
    <col min="3332" max="3332" width="18.85546875" style="138" customWidth="1"/>
    <col min="3333" max="3333" width="17.7109375" style="138" customWidth="1"/>
    <col min="3334" max="3334" width="16.28515625" style="138" customWidth="1"/>
    <col min="3335" max="3335" width="19.85546875" style="138" customWidth="1"/>
    <col min="3336" max="3336" width="20" style="138" customWidth="1"/>
    <col min="3337" max="3337" width="15.140625" style="138" customWidth="1"/>
    <col min="3338" max="3338" width="17.140625" style="138" customWidth="1"/>
    <col min="3339" max="3583" width="9" style="138"/>
    <col min="3584" max="3584" width="10.85546875" style="138" customWidth="1"/>
    <col min="3585" max="3585" width="86.85546875" style="138" customWidth="1"/>
    <col min="3586" max="3586" width="10.140625" style="138" customWidth="1"/>
    <col min="3587" max="3587" width="10.85546875" style="138" customWidth="1"/>
    <col min="3588" max="3588" width="18.85546875" style="138" customWidth="1"/>
    <col min="3589" max="3589" width="17.7109375" style="138" customWidth="1"/>
    <col min="3590" max="3590" width="16.28515625" style="138" customWidth="1"/>
    <col min="3591" max="3591" width="19.85546875" style="138" customWidth="1"/>
    <col min="3592" max="3592" width="20" style="138" customWidth="1"/>
    <col min="3593" max="3593" width="15.140625" style="138" customWidth="1"/>
    <col min="3594" max="3594" width="17.140625" style="138" customWidth="1"/>
    <col min="3595" max="3839" width="9" style="138"/>
    <col min="3840" max="3840" width="10.85546875" style="138" customWidth="1"/>
    <col min="3841" max="3841" width="86.85546875" style="138" customWidth="1"/>
    <col min="3842" max="3842" width="10.140625" style="138" customWidth="1"/>
    <col min="3843" max="3843" width="10.85546875" style="138" customWidth="1"/>
    <col min="3844" max="3844" width="18.85546875" style="138" customWidth="1"/>
    <col min="3845" max="3845" width="17.7109375" style="138" customWidth="1"/>
    <col min="3846" max="3846" width="16.28515625" style="138" customWidth="1"/>
    <col min="3847" max="3847" width="19.85546875" style="138" customWidth="1"/>
    <col min="3848" max="3848" width="20" style="138" customWidth="1"/>
    <col min="3849" max="3849" width="15.140625" style="138" customWidth="1"/>
    <col min="3850" max="3850" width="17.140625" style="138" customWidth="1"/>
    <col min="3851" max="4095" width="9" style="138"/>
    <col min="4096" max="4096" width="10.85546875" style="138" customWidth="1"/>
    <col min="4097" max="4097" width="86.85546875" style="138" customWidth="1"/>
    <col min="4098" max="4098" width="10.140625" style="138" customWidth="1"/>
    <col min="4099" max="4099" width="10.85546875" style="138" customWidth="1"/>
    <col min="4100" max="4100" width="18.85546875" style="138" customWidth="1"/>
    <col min="4101" max="4101" width="17.7109375" style="138" customWidth="1"/>
    <col min="4102" max="4102" width="16.28515625" style="138" customWidth="1"/>
    <col min="4103" max="4103" width="19.85546875" style="138" customWidth="1"/>
    <col min="4104" max="4104" width="20" style="138" customWidth="1"/>
    <col min="4105" max="4105" width="15.140625" style="138" customWidth="1"/>
    <col min="4106" max="4106" width="17.140625" style="138" customWidth="1"/>
    <col min="4107" max="4351" width="9" style="138"/>
    <col min="4352" max="4352" width="10.85546875" style="138" customWidth="1"/>
    <col min="4353" max="4353" width="86.85546875" style="138" customWidth="1"/>
    <col min="4354" max="4354" width="10.140625" style="138" customWidth="1"/>
    <col min="4355" max="4355" width="10.85546875" style="138" customWidth="1"/>
    <col min="4356" max="4356" width="18.85546875" style="138" customWidth="1"/>
    <col min="4357" max="4357" width="17.7109375" style="138" customWidth="1"/>
    <col min="4358" max="4358" width="16.28515625" style="138" customWidth="1"/>
    <col min="4359" max="4359" width="19.85546875" style="138" customWidth="1"/>
    <col min="4360" max="4360" width="20" style="138" customWidth="1"/>
    <col min="4361" max="4361" width="15.140625" style="138" customWidth="1"/>
    <col min="4362" max="4362" width="17.140625" style="138" customWidth="1"/>
    <col min="4363" max="4607" width="9" style="138"/>
    <col min="4608" max="4608" width="10.85546875" style="138" customWidth="1"/>
    <col min="4609" max="4609" width="86.85546875" style="138" customWidth="1"/>
    <col min="4610" max="4610" width="10.140625" style="138" customWidth="1"/>
    <col min="4611" max="4611" width="10.85546875" style="138" customWidth="1"/>
    <col min="4612" max="4612" width="18.85546875" style="138" customWidth="1"/>
    <col min="4613" max="4613" width="17.7109375" style="138" customWidth="1"/>
    <col min="4614" max="4614" width="16.28515625" style="138" customWidth="1"/>
    <col min="4615" max="4615" width="19.85546875" style="138" customWidth="1"/>
    <col min="4616" max="4616" width="20" style="138" customWidth="1"/>
    <col min="4617" max="4617" width="15.140625" style="138" customWidth="1"/>
    <col min="4618" max="4618" width="17.140625" style="138" customWidth="1"/>
    <col min="4619" max="4863" width="9" style="138"/>
    <col min="4864" max="4864" width="10.85546875" style="138" customWidth="1"/>
    <col min="4865" max="4865" width="86.85546875" style="138" customWidth="1"/>
    <col min="4866" max="4866" width="10.140625" style="138" customWidth="1"/>
    <col min="4867" max="4867" width="10.85546875" style="138" customWidth="1"/>
    <col min="4868" max="4868" width="18.85546875" style="138" customWidth="1"/>
    <col min="4869" max="4869" width="17.7109375" style="138" customWidth="1"/>
    <col min="4870" max="4870" width="16.28515625" style="138" customWidth="1"/>
    <col min="4871" max="4871" width="19.85546875" style="138" customWidth="1"/>
    <col min="4872" max="4872" width="20" style="138" customWidth="1"/>
    <col min="4873" max="4873" width="15.140625" style="138" customWidth="1"/>
    <col min="4874" max="4874" width="17.140625" style="138" customWidth="1"/>
    <col min="4875" max="5119" width="9" style="138"/>
    <col min="5120" max="5120" width="10.85546875" style="138" customWidth="1"/>
    <col min="5121" max="5121" width="86.85546875" style="138" customWidth="1"/>
    <col min="5122" max="5122" width="10.140625" style="138" customWidth="1"/>
    <col min="5123" max="5123" width="10.85546875" style="138" customWidth="1"/>
    <col min="5124" max="5124" width="18.85546875" style="138" customWidth="1"/>
    <col min="5125" max="5125" width="17.7109375" style="138" customWidth="1"/>
    <col min="5126" max="5126" width="16.28515625" style="138" customWidth="1"/>
    <col min="5127" max="5127" width="19.85546875" style="138" customWidth="1"/>
    <col min="5128" max="5128" width="20" style="138" customWidth="1"/>
    <col min="5129" max="5129" width="15.140625" style="138" customWidth="1"/>
    <col min="5130" max="5130" width="17.140625" style="138" customWidth="1"/>
    <col min="5131" max="5375" width="9" style="138"/>
    <col min="5376" max="5376" width="10.85546875" style="138" customWidth="1"/>
    <col min="5377" max="5377" width="86.85546875" style="138" customWidth="1"/>
    <col min="5378" max="5378" width="10.140625" style="138" customWidth="1"/>
    <col min="5379" max="5379" width="10.85546875" style="138" customWidth="1"/>
    <col min="5380" max="5380" width="18.85546875" style="138" customWidth="1"/>
    <col min="5381" max="5381" width="17.7109375" style="138" customWidth="1"/>
    <col min="5382" max="5382" width="16.28515625" style="138" customWidth="1"/>
    <col min="5383" max="5383" width="19.85546875" style="138" customWidth="1"/>
    <col min="5384" max="5384" width="20" style="138" customWidth="1"/>
    <col min="5385" max="5385" width="15.140625" style="138" customWidth="1"/>
    <col min="5386" max="5386" width="17.140625" style="138" customWidth="1"/>
    <col min="5387" max="5631" width="9" style="138"/>
    <col min="5632" max="5632" width="10.85546875" style="138" customWidth="1"/>
    <col min="5633" max="5633" width="86.85546875" style="138" customWidth="1"/>
    <col min="5634" max="5634" width="10.140625" style="138" customWidth="1"/>
    <col min="5635" max="5635" width="10.85546875" style="138" customWidth="1"/>
    <col min="5636" max="5636" width="18.85546875" style="138" customWidth="1"/>
    <col min="5637" max="5637" width="17.7109375" style="138" customWidth="1"/>
    <col min="5638" max="5638" width="16.28515625" style="138" customWidth="1"/>
    <col min="5639" max="5639" width="19.85546875" style="138" customWidth="1"/>
    <col min="5640" max="5640" width="20" style="138" customWidth="1"/>
    <col min="5641" max="5641" width="15.140625" style="138" customWidth="1"/>
    <col min="5642" max="5642" width="17.140625" style="138" customWidth="1"/>
    <col min="5643" max="5887" width="9" style="138"/>
    <col min="5888" max="5888" width="10.85546875" style="138" customWidth="1"/>
    <col min="5889" max="5889" width="86.85546875" style="138" customWidth="1"/>
    <col min="5890" max="5890" width="10.140625" style="138" customWidth="1"/>
    <col min="5891" max="5891" width="10.85546875" style="138" customWidth="1"/>
    <col min="5892" max="5892" width="18.85546875" style="138" customWidth="1"/>
    <col min="5893" max="5893" width="17.7109375" style="138" customWidth="1"/>
    <col min="5894" max="5894" width="16.28515625" style="138" customWidth="1"/>
    <col min="5895" max="5895" width="19.85546875" style="138" customWidth="1"/>
    <col min="5896" max="5896" width="20" style="138" customWidth="1"/>
    <col min="5897" max="5897" width="15.140625" style="138" customWidth="1"/>
    <col min="5898" max="5898" width="17.140625" style="138" customWidth="1"/>
    <col min="5899" max="6143" width="9" style="138"/>
    <col min="6144" max="6144" width="10.85546875" style="138" customWidth="1"/>
    <col min="6145" max="6145" width="86.85546875" style="138" customWidth="1"/>
    <col min="6146" max="6146" width="10.140625" style="138" customWidth="1"/>
    <col min="6147" max="6147" width="10.85546875" style="138" customWidth="1"/>
    <col min="6148" max="6148" width="18.85546875" style="138" customWidth="1"/>
    <col min="6149" max="6149" width="17.7109375" style="138" customWidth="1"/>
    <col min="6150" max="6150" width="16.28515625" style="138" customWidth="1"/>
    <col min="6151" max="6151" width="19.85546875" style="138" customWidth="1"/>
    <col min="6152" max="6152" width="20" style="138" customWidth="1"/>
    <col min="6153" max="6153" width="15.140625" style="138" customWidth="1"/>
    <col min="6154" max="6154" width="17.140625" style="138" customWidth="1"/>
    <col min="6155" max="6399" width="9" style="138"/>
    <col min="6400" max="6400" width="10.85546875" style="138" customWidth="1"/>
    <col min="6401" max="6401" width="86.85546875" style="138" customWidth="1"/>
    <col min="6402" max="6402" width="10.140625" style="138" customWidth="1"/>
    <col min="6403" max="6403" width="10.85546875" style="138" customWidth="1"/>
    <col min="6404" max="6404" width="18.85546875" style="138" customWidth="1"/>
    <col min="6405" max="6405" width="17.7109375" style="138" customWidth="1"/>
    <col min="6406" max="6406" width="16.28515625" style="138" customWidth="1"/>
    <col min="6407" max="6407" width="19.85546875" style="138" customWidth="1"/>
    <col min="6408" max="6408" width="20" style="138" customWidth="1"/>
    <col min="6409" max="6409" width="15.140625" style="138" customWidth="1"/>
    <col min="6410" max="6410" width="17.140625" style="138" customWidth="1"/>
    <col min="6411" max="6655" width="9" style="138"/>
    <col min="6656" max="6656" width="10.85546875" style="138" customWidth="1"/>
    <col min="6657" max="6657" width="86.85546875" style="138" customWidth="1"/>
    <col min="6658" max="6658" width="10.140625" style="138" customWidth="1"/>
    <col min="6659" max="6659" width="10.85546875" style="138" customWidth="1"/>
    <col min="6660" max="6660" width="18.85546875" style="138" customWidth="1"/>
    <col min="6661" max="6661" width="17.7109375" style="138" customWidth="1"/>
    <col min="6662" max="6662" width="16.28515625" style="138" customWidth="1"/>
    <col min="6663" max="6663" width="19.85546875" style="138" customWidth="1"/>
    <col min="6664" max="6664" width="20" style="138" customWidth="1"/>
    <col min="6665" max="6665" width="15.140625" style="138" customWidth="1"/>
    <col min="6666" max="6666" width="17.140625" style="138" customWidth="1"/>
    <col min="6667" max="6911" width="9" style="138"/>
    <col min="6912" max="6912" width="10.85546875" style="138" customWidth="1"/>
    <col min="6913" max="6913" width="86.85546875" style="138" customWidth="1"/>
    <col min="6914" max="6914" width="10.140625" style="138" customWidth="1"/>
    <col min="6915" max="6915" width="10.85546875" style="138" customWidth="1"/>
    <col min="6916" max="6916" width="18.85546875" style="138" customWidth="1"/>
    <col min="6917" max="6917" width="17.7109375" style="138" customWidth="1"/>
    <col min="6918" max="6918" width="16.28515625" style="138" customWidth="1"/>
    <col min="6919" max="6919" width="19.85546875" style="138" customWidth="1"/>
    <col min="6920" max="6920" width="20" style="138" customWidth="1"/>
    <col min="6921" max="6921" width="15.140625" style="138" customWidth="1"/>
    <col min="6922" max="6922" width="17.140625" style="138" customWidth="1"/>
    <col min="6923" max="7167" width="9" style="138"/>
    <col min="7168" max="7168" width="10.85546875" style="138" customWidth="1"/>
    <col min="7169" max="7169" width="86.85546875" style="138" customWidth="1"/>
    <col min="7170" max="7170" width="10.140625" style="138" customWidth="1"/>
    <col min="7171" max="7171" width="10.85546875" style="138" customWidth="1"/>
    <col min="7172" max="7172" width="18.85546875" style="138" customWidth="1"/>
    <col min="7173" max="7173" width="17.7109375" style="138" customWidth="1"/>
    <col min="7174" max="7174" width="16.28515625" style="138" customWidth="1"/>
    <col min="7175" max="7175" width="19.85546875" style="138" customWidth="1"/>
    <col min="7176" max="7176" width="20" style="138" customWidth="1"/>
    <col min="7177" max="7177" width="15.140625" style="138" customWidth="1"/>
    <col min="7178" max="7178" width="17.140625" style="138" customWidth="1"/>
    <col min="7179" max="7423" width="9" style="138"/>
    <col min="7424" max="7424" width="10.85546875" style="138" customWidth="1"/>
    <col min="7425" max="7425" width="86.85546875" style="138" customWidth="1"/>
    <col min="7426" max="7426" width="10.140625" style="138" customWidth="1"/>
    <col min="7427" max="7427" width="10.85546875" style="138" customWidth="1"/>
    <col min="7428" max="7428" width="18.85546875" style="138" customWidth="1"/>
    <col min="7429" max="7429" width="17.7109375" style="138" customWidth="1"/>
    <col min="7430" max="7430" width="16.28515625" style="138" customWidth="1"/>
    <col min="7431" max="7431" width="19.85546875" style="138" customWidth="1"/>
    <col min="7432" max="7432" width="20" style="138" customWidth="1"/>
    <col min="7433" max="7433" width="15.140625" style="138" customWidth="1"/>
    <col min="7434" max="7434" width="17.140625" style="138" customWidth="1"/>
    <col min="7435" max="7679" width="9" style="138"/>
    <col min="7680" max="7680" width="10.85546875" style="138" customWidth="1"/>
    <col min="7681" max="7681" width="86.85546875" style="138" customWidth="1"/>
    <col min="7682" max="7682" width="10.140625" style="138" customWidth="1"/>
    <col min="7683" max="7683" width="10.85546875" style="138" customWidth="1"/>
    <col min="7684" max="7684" width="18.85546875" style="138" customWidth="1"/>
    <col min="7685" max="7685" width="17.7109375" style="138" customWidth="1"/>
    <col min="7686" max="7686" width="16.28515625" style="138" customWidth="1"/>
    <col min="7687" max="7687" width="19.85546875" style="138" customWidth="1"/>
    <col min="7688" max="7688" width="20" style="138" customWidth="1"/>
    <col min="7689" max="7689" width="15.140625" style="138" customWidth="1"/>
    <col min="7690" max="7690" width="17.140625" style="138" customWidth="1"/>
    <col min="7691" max="7935" width="9" style="138"/>
    <col min="7936" max="7936" width="10.85546875" style="138" customWidth="1"/>
    <col min="7937" max="7937" width="86.85546875" style="138" customWidth="1"/>
    <col min="7938" max="7938" width="10.140625" style="138" customWidth="1"/>
    <col min="7939" max="7939" width="10.85546875" style="138" customWidth="1"/>
    <col min="7940" max="7940" width="18.85546875" style="138" customWidth="1"/>
    <col min="7941" max="7941" width="17.7109375" style="138" customWidth="1"/>
    <col min="7942" max="7942" width="16.28515625" style="138" customWidth="1"/>
    <col min="7943" max="7943" width="19.85546875" style="138" customWidth="1"/>
    <col min="7944" max="7944" width="20" style="138" customWidth="1"/>
    <col min="7945" max="7945" width="15.140625" style="138" customWidth="1"/>
    <col min="7946" max="7946" width="17.140625" style="138" customWidth="1"/>
    <col min="7947" max="8191" width="9" style="138"/>
    <col min="8192" max="8192" width="10.85546875" style="138" customWidth="1"/>
    <col min="8193" max="8193" width="86.85546875" style="138" customWidth="1"/>
    <col min="8194" max="8194" width="10.140625" style="138" customWidth="1"/>
    <col min="8195" max="8195" width="10.85546875" style="138" customWidth="1"/>
    <col min="8196" max="8196" width="18.85546875" style="138" customWidth="1"/>
    <col min="8197" max="8197" width="17.7109375" style="138" customWidth="1"/>
    <col min="8198" max="8198" width="16.28515625" style="138" customWidth="1"/>
    <col min="8199" max="8199" width="19.85546875" style="138" customWidth="1"/>
    <col min="8200" max="8200" width="20" style="138" customWidth="1"/>
    <col min="8201" max="8201" width="15.140625" style="138" customWidth="1"/>
    <col min="8202" max="8202" width="17.140625" style="138" customWidth="1"/>
    <col min="8203" max="8447" width="9" style="138"/>
    <col min="8448" max="8448" width="10.85546875" style="138" customWidth="1"/>
    <col min="8449" max="8449" width="86.85546875" style="138" customWidth="1"/>
    <col min="8450" max="8450" width="10.140625" style="138" customWidth="1"/>
    <col min="8451" max="8451" width="10.85546875" style="138" customWidth="1"/>
    <col min="8452" max="8452" width="18.85546875" style="138" customWidth="1"/>
    <col min="8453" max="8453" width="17.7109375" style="138" customWidth="1"/>
    <col min="8454" max="8454" width="16.28515625" style="138" customWidth="1"/>
    <col min="8455" max="8455" width="19.85546875" style="138" customWidth="1"/>
    <col min="8456" max="8456" width="20" style="138" customWidth="1"/>
    <col min="8457" max="8457" width="15.140625" style="138" customWidth="1"/>
    <col min="8458" max="8458" width="17.140625" style="138" customWidth="1"/>
    <col min="8459" max="8703" width="9" style="138"/>
    <col min="8704" max="8704" width="10.85546875" style="138" customWidth="1"/>
    <col min="8705" max="8705" width="86.85546875" style="138" customWidth="1"/>
    <col min="8706" max="8706" width="10.140625" style="138" customWidth="1"/>
    <col min="8707" max="8707" width="10.85546875" style="138" customWidth="1"/>
    <col min="8708" max="8708" width="18.85546875" style="138" customWidth="1"/>
    <col min="8709" max="8709" width="17.7109375" style="138" customWidth="1"/>
    <col min="8710" max="8710" width="16.28515625" style="138" customWidth="1"/>
    <col min="8711" max="8711" width="19.85546875" style="138" customWidth="1"/>
    <col min="8712" max="8712" width="20" style="138" customWidth="1"/>
    <col min="8713" max="8713" width="15.140625" style="138" customWidth="1"/>
    <col min="8714" max="8714" width="17.140625" style="138" customWidth="1"/>
    <col min="8715" max="8959" width="9" style="138"/>
    <col min="8960" max="8960" width="10.85546875" style="138" customWidth="1"/>
    <col min="8961" max="8961" width="86.85546875" style="138" customWidth="1"/>
    <col min="8962" max="8962" width="10.140625" style="138" customWidth="1"/>
    <col min="8963" max="8963" width="10.85546875" style="138" customWidth="1"/>
    <col min="8964" max="8964" width="18.85546875" style="138" customWidth="1"/>
    <col min="8965" max="8965" width="17.7109375" style="138" customWidth="1"/>
    <col min="8966" max="8966" width="16.28515625" style="138" customWidth="1"/>
    <col min="8967" max="8967" width="19.85546875" style="138" customWidth="1"/>
    <col min="8968" max="8968" width="20" style="138" customWidth="1"/>
    <col min="8969" max="8969" width="15.140625" style="138" customWidth="1"/>
    <col min="8970" max="8970" width="17.140625" style="138" customWidth="1"/>
    <col min="8971" max="9215" width="9" style="138"/>
    <col min="9216" max="9216" width="10.85546875" style="138" customWidth="1"/>
    <col min="9217" max="9217" width="86.85546875" style="138" customWidth="1"/>
    <col min="9218" max="9218" width="10.140625" style="138" customWidth="1"/>
    <col min="9219" max="9219" width="10.85546875" style="138" customWidth="1"/>
    <col min="9220" max="9220" width="18.85546875" style="138" customWidth="1"/>
    <col min="9221" max="9221" width="17.7109375" style="138" customWidth="1"/>
    <col min="9222" max="9222" width="16.28515625" style="138" customWidth="1"/>
    <col min="9223" max="9223" width="19.85546875" style="138" customWidth="1"/>
    <col min="9224" max="9224" width="20" style="138" customWidth="1"/>
    <col min="9225" max="9225" width="15.140625" style="138" customWidth="1"/>
    <col min="9226" max="9226" width="17.140625" style="138" customWidth="1"/>
    <col min="9227" max="9471" width="9" style="138"/>
    <col min="9472" max="9472" width="10.85546875" style="138" customWidth="1"/>
    <col min="9473" max="9473" width="86.85546875" style="138" customWidth="1"/>
    <col min="9474" max="9474" width="10.140625" style="138" customWidth="1"/>
    <col min="9475" max="9475" width="10.85546875" style="138" customWidth="1"/>
    <col min="9476" max="9476" width="18.85546875" style="138" customWidth="1"/>
    <col min="9477" max="9477" width="17.7109375" style="138" customWidth="1"/>
    <col min="9478" max="9478" width="16.28515625" style="138" customWidth="1"/>
    <col min="9479" max="9479" width="19.85546875" style="138" customWidth="1"/>
    <col min="9480" max="9480" width="20" style="138" customWidth="1"/>
    <col min="9481" max="9481" width="15.140625" style="138" customWidth="1"/>
    <col min="9482" max="9482" width="17.140625" style="138" customWidth="1"/>
    <col min="9483" max="9727" width="9" style="138"/>
    <col min="9728" max="9728" width="10.85546875" style="138" customWidth="1"/>
    <col min="9729" max="9729" width="86.85546875" style="138" customWidth="1"/>
    <col min="9730" max="9730" width="10.140625" style="138" customWidth="1"/>
    <col min="9731" max="9731" width="10.85546875" style="138" customWidth="1"/>
    <col min="9732" max="9732" width="18.85546875" style="138" customWidth="1"/>
    <col min="9733" max="9733" width="17.7109375" style="138" customWidth="1"/>
    <col min="9734" max="9734" width="16.28515625" style="138" customWidth="1"/>
    <col min="9735" max="9735" width="19.85546875" style="138" customWidth="1"/>
    <col min="9736" max="9736" width="20" style="138" customWidth="1"/>
    <col min="9737" max="9737" width="15.140625" style="138" customWidth="1"/>
    <col min="9738" max="9738" width="17.140625" style="138" customWidth="1"/>
    <col min="9739" max="9983" width="9" style="138"/>
    <col min="9984" max="9984" width="10.85546875" style="138" customWidth="1"/>
    <col min="9985" max="9985" width="86.85546875" style="138" customWidth="1"/>
    <col min="9986" max="9986" width="10.140625" style="138" customWidth="1"/>
    <col min="9987" max="9987" width="10.85546875" style="138" customWidth="1"/>
    <col min="9988" max="9988" width="18.85546875" style="138" customWidth="1"/>
    <col min="9989" max="9989" width="17.7109375" style="138" customWidth="1"/>
    <col min="9990" max="9990" width="16.28515625" style="138" customWidth="1"/>
    <col min="9991" max="9991" width="19.85546875" style="138" customWidth="1"/>
    <col min="9992" max="9992" width="20" style="138" customWidth="1"/>
    <col min="9993" max="9993" width="15.140625" style="138" customWidth="1"/>
    <col min="9994" max="9994" width="17.140625" style="138" customWidth="1"/>
    <col min="9995" max="10239" width="9" style="138"/>
    <col min="10240" max="10240" width="10.85546875" style="138" customWidth="1"/>
    <col min="10241" max="10241" width="86.85546875" style="138" customWidth="1"/>
    <col min="10242" max="10242" width="10.140625" style="138" customWidth="1"/>
    <col min="10243" max="10243" width="10.85546875" style="138" customWidth="1"/>
    <col min="10244" max="10244" width="18.85546875" style="138" customWidth="1"/>
    <col min="10245" max="10245" width="17.7109375" style="138" customWidth="1"/>
    <col min="10246" max="10246" width="16.28515625" style="138" customWidth="1"/>
    <col min="10247" max="10247" width="19.85546875" style="138" customWidth="1"/>
    <col min="10248" max="10248" width="20" style="138" customWidth="1"/>
    <col min="10249" max="10249" width="15.140625" style="138" customWidth="1"/>
    <col min="10250" max="10250" width="17.140625" style="138" customWidth="1"/>
    <col min="10251" max="10495" width="9" style="138"/>
    <col min="10496" max="10496" width="10.85546875" style="138" customWidth="1"/>
    <col min="10497" max="10497" width="86.85546875" style="138" customWidth="1"/>
    <col min="10498" max="10498" width="10.140625" style="138" customWidth="1"/>
    <col min="10499" max="10499" width="10.85546875" style="138" customWidth="1"/>
    <col min="10500" max="10500" width="18.85546875" style="138" customWidth="1"/>
    <col min="10501" max="10501" width="17.7109375" style="138" customWidth="1"/>
    <col min="10502" max="10502" width="16.28515625" style="138" customWidth="1"/>
    <col min="10503" max="10503" width="19.85546875" style="138" customWidth="1"/>
    <col min="10504" max="10504" width="20" style="138" customWidth="1"/>
    <col min="10505" max="10505" width="15.140625" style="138" customWidth="1"/>
    <col min="10506" max="10506" width="17.140625" style="138" customWidth="1"/>
    <col min="10507" max="10751" width="9" style="138"/>
    <col min="10752" max="10752" width="10.85546875" style="138" customWidth="1"/>
    <col min="10753" max="10753" width="86.85546875" style="138" customWidth="1"/>
    <col min="10754" max="10754" width="10.140625" style="138" customWidth="1"/>
    <col min="10755" max="10755" width="10.85546875" style="138" customWidth="1"/>
    <col min="10756" max="10756" width="18.85546875" style="138" customWidth="1"/>
    <col min="10757" max="10757" width="17.7109375" style="138" customWidth="1"/>
    <col min="10758" max="10758" width="16.28515625" style="138" customWidth="1"/>
    <col min="10759" max="10759" width="19.85546875" style="138" customWidth="1"/>
    <col min="10760" max="10760" width="20" style="138" customWidth="1"/>
    <col min="10761" max="10761" width="15.140625" style="138" customWidth="1"/>
    <col min="10762" max="10762" width="17.140625" style="138" customWidth="1"/>
    <col min="10763" max="11007" width="9" style="138"/>
    <col min="11008" max="11008" width="10.85546875" style="138" customWidth="1"/>
    <col min="11009" max="11009" width="86.85546875" style="138" customWidth="1"/>
    <col min="11010" max="11010" width="10.140625" style="138" customWidth="1"/>
    <col min="11011" max="11011" width="10.85546875" style="138" customWidth="1"/>
    <col min="11012" max="11012" width="18.85546875" style="138" customWidth="1"/>
    <col min="11013" max="11013" width="17.7109375" style="138" customWidth="1"/>
    <col min="11014" max="11014" width="16.28515625" style="138" customWidth="1"/>
    <col min="11015" max="11015" width="19.85546875" style="138" customWidth="1"/>
    <col min="11016" max="11016" width="20" style="138" customWidth="1"/>
    <col min="11017" max="11017" width="15.140625" style="138" customWidth="1"/>
    <col min="11018" max="11018" width="17.140625" style="138" customWidth="1"/>
    <col min="11019" max="11263" width="9" style="138"/>
    <col min="11264" max="11264" width="10.85546875" style="138" customWidth="1"/>
    <col min="11265" max="11265" width="86.85546875" style="138" customWidth="1"/>
    <col min="11266" max="11266" width="10.140625" style="138" customWidth="1"/>
    <col min="11267" max="11267" width="10.85546875" style="138" customWidth="1"/>
    <col min="11268" max="11268" width="18.85546875" style="138" customWidth="1"/>
    <col min="11269" max="11269" width="17.7109375" style="138" customWidth="1"/>
    <col min="11270" max="11270" width="16.28515625" style="138" customWidth="1"/>
    <col min="11271" max="11271" width="19.85546875" style="138" customWidth="1"/>
    <col min="11272" max="11272" width="20" style="138" customWidth="1"/>
    <col min="11273" max="11273" width="15.140625" style="138" customWidth="1"/>
    <col min="11274" max="11274" width="17.140625" style="138" customWidth="1"/>
    <col min="11275" max="11519" width="9" style="138"/>
    <col min="11520" max="11520" width="10.85546875" style="138" customWidth="1"/>
    <col min="11521" max="11521" width="86.85546875" style="138" customWidth="1"/>
    <col min="11522" max="11522" width="10.140625" style="138" customWidth="1"/>
    <col min="11523" max="11523" width="10.85546875" style="138" customWidth="1"/>
    <col min="11524" max="11524" width="18.85546875" style="138" customWidth="1"/>
    <col min="11525" max="11525" width="17.7109375" style="138" customWidth="1"/>
    <col min="11526" max="11526" width="16.28515625" style="138" customWidth="1"/>
    <col min="11527" max="11527" width="19.85546875" style="138" customWidth="1"/>
    <col min="11528" max="11528" width="20" style="138" customWidth="1"/>
    <col min="11529" max="11529" width="15.140625" style="138" customWidth="1"/>
    <col min="11530" max="11530" width="17.140625" style="138" customWidth="1"/>
    <col min="11531" max="11775" width="9" style="138"/>
    <col min="11776" max="11776" width="10.85546875" style="138" customWidth="1"/>
    <col min="11777" max="11777" width="86.85546875" style="138" customWidth="1"/>
    <col min="11778" max="11778" width="10.140625" style="138" customWidth="1"/>
    <col min="11779" max="11779" width="10.85546875" style="138" customWidth="1"/>
    <col min="11780" max="11780" width="18.85546875" style="138" customWidth="1"/>
    <col min="11781" max="11781" width="17.7109375" style="138" customWidth="1"/>
    <col min="11782" max="11782" width="16.28515625" style="138" customWidth="1"/>
    <col min="11783" max="11783" width="19.85546875" style="138" customWidth="1"/>
    <col min="11784" max="11784" width="20" style="138" customWidth="1"/>
    <col min="11785" max="11785" width="15.140625" style="138" customWidth="1"/>
    <col min="11786" max="11786" width="17.140625" style="138" customWidth="1"/>
    <col min="11787" max="12031" width="9" style="138"/>
    <col min="12032" max="12032" width="10.85546875" style="138" customWidth="1"/>
    <col min="12033" max="12033" width="86.85546875" style="138" customWidth="1"/>
    <col min="12034" max="12034" width="10.140625" style="138" customWidth="1"/>
    <col min="12035" max="12035" width="10.85546875" style="138" customWidth="1"/>
    <col min="12036" max="12036" width="18.85546875" style="138" customWidth="1"/>
    <col min="12037" max="12037" width="17.7109375" style="138" customWidth="1"/>
    <col min="12038" max="12038" width="16.28515625" style="138" customWidth="1"/>
    <col min="12039" max="12039" width="19.85546875" style="138" customWidth="1"/>
    <col min="12040" max="12040" width="20" style="138" customWidth="1"/>
    <col min="12041" max="12041" width="15.140625" style="138" customWidth="1"/>
    <col min="12042" max="12042" width="17.140625" style="138" customWidth="1"/>
    <col min="12043" max="12287" width="9" style="138"/>
    <col min="12288" max="12288" width="10.85546875" style="138" customWidth="1"/>
    <col min="12289" max="12289" width="86.85546875" style="138" customWidth="1"/>
    <col min="12290" max="12290" width="10.140625" style="138" customWidth="1"/>
    <col min="12291" max="12291" width="10.85546875" style="138" customWidth="1"/>
    <col min="12292" max="12292" width="18.85546875" style="138" customWidth="1"/>
    <col min="12293" max="12293" width="17.7109375" style="138" customWidth="1"/>
    <col min="12294" max="12294" width="16.28515625" style="138" customWidth="1"/>
    <col min="12295" max="12295" width="19.85546875" style="138" customWidth="1"/>
    <col min="12296" max="12296" width="20" style="138" customWidth="1"/>
    <col min="12297" max="12297" width="15.140625" style="138" customWidth="1"/>
    <col min="12298" max="12298" width="17.140625" style="138" customWidth="1"/>
    <col min="12299" max="12543" width="9" style="138"/>
    <col min="12544" max="12544" width="10.85546875" style="138" customWidth="1"/>
    <col min="12545" max="12545" width="86.85546875" style="138" customWidth="1"/>
    <col min="12546" max="12546" width="10.140625" style="138" customWidth="1"/>
    <col min="12547" max="12547" width="10.85546875" style="138" customWidth="1"/>
    <col min="12548" max="12548" width="18.85546875" style="138" customWidth="1"/>
    <col min="12549" max="12549" width="17.7109375" style="138" customWidth="1"/>
    <col min="12550" max="12550" width="16.28515625" style="138" customWidth="1"/>
    <col min="12551" max="12551" width="19.85546875" style="138" customWidth="1"/>
    <col min="12552" max="12552" width="20" style="138" customWidth="1"/>
    <col min="12553" max="12553" width="15.140625" style="138" customWidth="1"/>
    <col min="12554" max="12554" width="17.140625" style="138" customWidth="1"/>
    <col min="12555" max="12799" width="9" style="138"/>
    <col min="12800" max="12800" width="10.85546875" style="138" customWidth="1"/>
    <col min="12801" max="12801" width="86.85546875" style="138" customWidth="1"/>
    <col min="12802" max="12802" width="10.140625" style="138" customWidth="1"/>
    <col min="12803" max="12803" width="10.85546875" style="138" customWidth="1"/>
    <col min="12804" max="12804" width="18.85546875" style="138" customWidth="1"/>
    <col min="12805" max="12805" width="17.7109375" style="138" customWidth="1"/>
    <col min="12806" max="12806" width="16.28515625" style="138" customWidth="1"/>
    <col min="12807" max="12807" width="19.85546875" style="138" customWidth="1"/>
    <col min="12808" max="12808" width="20" style="138" customWidth="1"/>
    <col min="12809" max="12809" width="15.140625" style="138" customWidth="1"/>
    <col min="12810" max="12810" width="17.140625" style="138" customWidth="1"/>
    <col min="12811" max="13055" width="9" style="138"/>
    <col min="13056" max="13056" width="10.85546875" style="138" customWidth="1"/>
    <col min="13057" max="13057" width="86.85546875" style="138" customWidth="1"/>
    <col min="13058" max="13058" width="10.140625" style="138" customWidth="1"/>
    <col min="13059" max="13059" width="10.85546875" style="138" customWidth="1"/>
    <col min="13060" max="13060" width="18.85546875" style="138" customWidth="1"/>
    <col min="13061" max="13061" width="17.7109375" style="138" customWidth="1"/>
    <col min="13062" max="13062" width="16.28515625" style="138" customWidth="1"/>
    <col min="13063" max="13063" width="19.85546875" style="138" customWidth="1"/>
    <col min="13064" max="13064" width="20" style="138" customWidth="1"/>
    <col min="13065" max="13065" width="15.140625" style="138" customWidth="1"/>
    <col min="13066" max="13066" width="17.140625" style="138" customWidth="1"/>
    <col min="13067" max="13311" width="9" style="138"/>
    <col min="13312" max="13312" width="10.85546875" style="138" customWidth="1"/>
    <col min="13313" max="13313" width="86.85546875" style="138" customWidth="1"/>
    <col min="13314" max="13314" width="10.140625" style="138" customWidth="1"/>
    <col min="13315" max="13315" width="10.85546875" style="138" customWidth="1"/>
    <col min="13316" max="13316" width="18.85546875" style="138" customWidth="1"/>
    <col min="13317" max="13317" width="17.7109375" style="138" customWidth="1"/>
    <col min="13318" max="13318" width="16.28515625" style="138" customWidth="1"/>
    <col min="13319" max="13319" width="19.85546875" style="138" customWidth="1"/>
    <col min="13320" max="13320" width="20" style="138" customWidth="1"/>
    <col min="13321" max="13321" width="15.140625" style="138" customWidth="1"/>
    <col min="13322" max="13322" width="17.140625" style="138" customWidth="1"/>
    <col min="13323" max="13567" width="9" style="138"/>
    <col min="13568" max="13568" width="10.85546875" style="138" customWidth="1"/>
    <col min="13569" max="13569" width="86.85546875" style="138" customWidth="1"/>
    <col min="13570" max="13570" width="10.140625" style="138" customWidth="1"/>
    <col min="13571" max="13571" width="10.85546875" style="138" customWidth="1"/>
    <col min="13572" max="13572" width="18.85546875" style="138" customWidth="1"/>
    <col min="13573" max="13573" width="17.7109375" style="138" customWidth="1"/>
    <col min="13574" max="13574" width="16.28515625" style="138" customWidth="1"/>
    <col min="13575" max="13575" width="19.85546875" style="138" customWidth="1"/>
    <col min="13576" max="13576" width="20" style="138" customWidth="1"/>
    <col min="13577" max="13577" width="15.140625" style="138" customWidth="1"/>
    <col min="13578" max="13578" width="17.140625" style="138" customWidth="1"/>
    <col min="13579" max="13823" width="9" style="138"/>
    <col min="13824" max="13824" width="10.85546875" style="138" customWidth="1"/>
    <col min="13825" max="13825" width="86.85546875" style="138" customWidth="1"/>
    <col min="13826" max="13826" width="10.140625" style="138" customWidth="1"/>
    <col min="13827" max="13827" width="10.85546875" style="138" customWidth="1"/>
    <col min="13828" max="13828" width="18.85546875" style="138" customWidth="1"/>
    <col min="13829" max="13829" width="17.7109375" style="138" customWidth="1"/>
    <col min="13830" max="13830" width="16.28515625" style="138" customWidth="1"/>
    <col min="13831" max="13831" width="19.85546875" style="138" customWidth="1"/>
    <col min="13832" max="13832" width="20" style="138" customWidth="1"/>
    <col min="13833" max="13833" width="15.140625" style="138" customWidth="1"/>
    <col min="13834" max="13834" width="17.140625" style="138" customWidth="1"/>
    <col min="13835" max="14079" width="9" style="138"/>
    <col min="14080" max="14080" width="10.85546875" style="138" customWidth="1"/>
    <col min="14081" max="14081" width="86.85546875" style="138" customWidth="1"/>
    <col min="14082" max="14082" width="10.140625" style="138" customWidth="1"/>
    <col min="14083" max="14083" width="10.85546875" style="138" customWidth="1"/>
    <col min="14084" max="14084" width="18.85546875" style="138" customWidth="1"/>
    <col min="14085" max="14085" width="17.7109375" style="138" customWidth="1"/>
    <col min="14086" max="14086" width="16.28515625" style="138" customWidth="1"/>
    <col min="14087" max="14087" width="19.85546875" style="138" customWidth="1"/>
    <col min="14088" max="14088" width="20" style="138" customWidth="1"/>
    <col min="14089" max="14089" width="15.140625" style="138" customWidth="1"/>
    <col min="14090" max="14090" width="17.140625" style="138" customWidth="1"/>
    <col min="14091" max="14335" width="9" style="138"/>
    <col min="14336" max="14336" width="10.85546875" style="138" customWidth="1"/>
    <col min="14337" max="14337" width="86.85546875" style="138" customWidth="1"/>
    <col min="14338" max="14338" width="10.140625" style="138" customWidth="1"/>
    <col min="14339" max="14339" width="10.85546875" style="138" customWidth="1"/>
    <col min="14340" max="14340" width="18.85546875" style="138" customWidth="1"/>
    <col min="14341" max="14341" width="17.7109375" style="138" customWidth="1"/>
    <col min="14342" max="14342" width="16.28515625" style="138" customWidth="1"/>
    <col min="14343" max="14343" width="19.85546875" style="138" customWidth="1"/>
    <col min="14344" max="14344" width="20" style="138" customWidth="1"/>
    <col min="14345" max="14345" width="15.140625" style="138" customWidth="1"/>
    <col min="14346" max="14346" width="17.140625" style="138" customWidth="1"/>
    <col min="14347" max="14591" width="9" style="138"/>
    <col min="14592" max="14592" width="10.85546875" style="138" customWidth="1"/>
    <col min="14593" max="14593" width="86.85546875" style="138" customWidth="1"/>
    <col min="14594" max="14594" width="10.140625" style="138" customWidth="1"/>
    <col min="14595" max="14595" width="10.85546875" style="138" customWidth="1"/>
    <col min="14596" max="14596" width="18.85546875" style="138" customWidth="1"/>
    <col min="14597" max="14597" width="17.7109375" style="138" customWidth="1"/>
    <col min="14598" max="14598" width="16.28515625" style="138" customWidth="1"/>
    <col min="14599" max="14599" width="19.85546875" style="138" customWidth="1"/>
    <col min="14600" max="14600" width="20" style="138" customWidth="1"/>
    <col min="14601" max="14601" width="15.140625" style="138" customWidth="1"/>
    <col min="14602" max="14602" width="17.140625" style="138" customWidth="1"/>
    <col min="14603" max="14847" width="9" style="138"/>
    <col min="14848" max="14848" width="10.85546875" style="138" customWidth="1"/>
    <col min="14849" max="14849" width="86.85546875" style="138" customWidth="1"/>
    <col min="14850" max="14850" width="10.140625" style="138" customWidth="1"/>
    <col min="14851" max="14851" width="10.85546875" style="138" customWidth="1"/>
    <col min="14852" max="14852" width="18.85546875" style="138" customWidth="1"/>
    <col min="14853" max="14853" width="17.7109375" style="138" customWidth="1"/>
    <col min="14854" max="14854" width="16.28515625" style="138" customWidth="1"/>
    <col min="14855" max="14855" width="19.85546875" style="138" customWidth="1"/>
    <col min="14856" max="14856" width="20" style="138" customWidth="1"/>
    <col min="14857" max="14857" width="15.140625" style="138" customWidth="1"/>
    <col min="14858" max="14858" width="17.140625" style="138" customWidth="1"/>
    <col min="14859" max="15103" width="9" style="138"/>
    <col min="15104" max="15104" width="10.85546875" style="138" customWidth="1"/>
    <col min="15105" max="15105" width="86.85546875" style="138" customWidth="1"/>
    <col min="15106" max="15106" width="10.140625" style="138" customWidth="1"/>
    <col min="15107" max="15107" width="10.85546875" style="138" customWidth="1"/>
    <col min="15108" max="15108" width="18.85546875" style="138" customWidth="1"/>
    <col min="15109" max="15109" width="17.7109375" style="138" customWidth="1"/>
    <col min="15110" max="15110" width="16.28515625" style="138" customWidth="1"/>
    <col min="15111" max="15111" width="19.85546875" style="138" customWidth="1"/>
    <col min="15112" max="15112" width="20" style="138" customWidth="1"/>
    <col min="15113" max="15113" width="15.140625" style="138" customWidth="1"/>
    <col min="15114" max="15114" width="17.140625" style="138" customWidth="1"/>
    <col min="15115" max="15359" width="9" style="138"/>
    <col min="15360" max="15360" width="10.85546875" style="138" customWidth="1"/>
    <col min="15361" max="15361" width="86.85546875" style="138" customWidth="1"/>
    <col min="15362" max="15362" width="10.140625" style="138" customWidth="1"/>
    <col min="15363" max="15363" width="10.85546875" style="138" customWidth="1"/>
    <col min="15364" max="15364" width="18.85546875" style="138" customWidth="1"/>
    <col min="15365" max="15365" width="17.7109375" style="138" customWidth="1"/>
    <col min="15366" max="15366" width="16.28515625" style="138" customWidth="1"/>
    <col min="15367" max="15367" width="19.85546875" style="138" customWidth="1"/>
    <col min="15368" max="15368" width="20" style="138" customWidth="1"/>
    <col min="15369" max="15369" width="15.140625" style="138" customWidth="1"/>
    <col min="15370" max="15370" width="17.140625" style="138" customWidth="1"/>
    <col min="15371" max="15615" width="9" style="138"/>
    <col min="15616" max="15616" width="10.85546875" style="138" customWidth="1"/>
    <col min="15617" max="15617" width="86.85546875" style="138" customWidth="1"/>
    <col min="15618" max="15618" width="10.140625" style="138" customWidth="1"/>
    <col min="15619" max="15619" width="10.85546875" style="138" customWidth="1"/>
    <col min="15620" max="15620" width="18.85546875" style="138" customWidth="1"/>
    <col min="15621" max="15621" width="17.7109375" style="138" customWidth="1"/>
    <col min="15622" max="15622" width="16.28515625" style="138" customWidth="1"/>
    <col min="15623" max="15623" width="19.85546875" style="138" customWidth="1"/>
    <col min="15624" max="15624" width="20" style="138" customWidth="1"/>
    <col min="15625" max="15625" width="15.140625" style="138" customWidth="1"/>
    <col min="15626" max="15626" width="17.140625" style="138" customWidth="1"/>
    <col min="15627" max="15871" width="9" style="138"/>
    <col min="15872" max="15872" width="10.85546875" style="138" customWidth="1"/>
    <col min="15873" max="15873" width="86.85546875" style="138" customWidth="1"/>
    <col min="15874" max="15874" width="10.140625" style="138" customWidth="1"/>
    <col min="15875" max="15875" width="10.85546875" style="138" customWidth="1"/>
    <col min="15876" max="15876" width="18.85546875" style="138" customWidth="1"/>
    <col min="15877" max="15877" width="17.7109375" style="138" customWidth="1"/>
    <col min="15878" max="15878" width="16.28515625" style="138" customWidth="1"/>
    <col min="15879" max="15879" width="19.85546875" style="138" customWidth="1"/>
    <col min="15880" max="15880" width="20" style="138" customWidth="1"/>
    <col min="15881" max="15881" width="15.140625" style="138" customWidth="1"/>
    <col min="15882" max="15882" width="17.140625" style="138" customWidth="1"/>
    <col min="15883" max="16127" width="9" style="138"/>
    <col min="16128" max="16128" width="10.85546875" style="138" customWidth="1"/>
    <col min="16129" max="16129" width="86.85546875" style="138" customWidth="1"/>
    <col min="16130" max="16130" width="10.140625" style="138" customWidth="1"/>
    <col min="16131" max="16131" width="10.85546875" style="138" customWidth="1"/>
    <col min="16132" max="16132" width="18.85546875" style="138" customWidth="1"/>
    <col min="16133" max="16133" width="17.7109375" style="138" customWidth="1"/>
    <col min="16134" max="16134" width="16.28515625" style="138" customWidth="1"/>
    <col min="16135" max="16135" width="19.85546875" style="138" customWidth="1"/>
    <col min="16136" max="16136" width="20" style="138" customWidth="1"/>
    <col min="16137" max="16137" width="15.140625" style="138" customWidth="1"/>
    <col min="16138" max="16138" width="17.140625" style="138" customWidth="1"/>
    <col min="16139" max="16384" width="9" style="138"/>
  </cols>
  <sheetData>
    <row r="1" spans="1:253" s="132" customFormat="1" ht="18" customHeight="1">
      <c r="A1" s="1689" t="s">
        <v>1889</v>
      </c>
      <c r="B1" s="1689"/>
      <c r="C1" s="1689"/>
      <c r="D1" s="1689"/>
      <c r="E1" s="1689"/>
      <c r="F1" s="1689"/>
      <c r="G1" s="1689"/>
      <c r="H1" s="1689"/>
      <c r="I1" s="1689"/>
      <c r="J1" s="1689"/>
      <c r="K1" s="1689"/>
      <c r="L1" s="1689"/>
    </row>
    <row r="2" spans="1:253">
      <c r="A2" s="139" t="s">
        <v>1890</v>
      </c>
      <c r="B2" s="139" t="s">
        <v>1891</v>
      </c>
      <c r="C2" s="140"/>
      <c r="D2" s="141"/>
      <c r="E2" s="142"/>
      <c r="F2" s="1690" t="s">
        <v>1774</v>
      </c>
      <c r="G2" s="1690"/>
      <c r="H2" s="142"/>
      <c r="I2" s="143"/>
      <c r="J2" s="144"/>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row>
    <row r="3" spans="1:253" ht="69">
      <c r="A3" s="139" t="s">
        <v>1624</v>
      </c>
      <c r="B3" s="139" t="s">
        <v>1892</v>
      </c>
      <c r="C3" s="145" t="s">
        <v>38</v>
      </c>
      <c r="D3" s="145" t="s">
        <v>1893</v>
      </c>
      <c r="E3" s="145" t="s">
        <v>926</v>
      </c>
      <c r="F3" s="145" t="s">
        <v>695</v>
      </c>
      <c r="G3" s="145" t="s">
        <v>696</v>
      </c>
      <c r="H3" s="145" t="s">
        <v>697</v>
      </c>
      <c r="I3" s="146" t="s">
        <v>1776</v>
      </c>
      <c r="J3" s="147" t="s">
        <v>40</v>
      </c>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row>
    <row r="4" spans="1:253" ht="30">
      <c r="A4" s="139">
        <v>1</v>
      </c>
      <c r="B4" s="139">
        <v>2</v>
      </c>
      <c r="C4" s="139">
        <v>3</v>
      </c>
      <c r="D4" s="139">
        <v>4</v>
      </c>
      <c r="E4" s="139">
        <v>5</v>
      </c>
      <c r="F4" s="139" t="s">
        <v>1631</v>
      </c>
      <c r="G4" s="139" t="s">
        <v>1632</v>
      </c>
      <c r="H4" s="139" t="s">
        <v>1633</v>
      </c>
      <c r="I4" s="148" t="s">
        <v>1894</v>
      </c>
      <c r="J4" s="149">
        <v>10</v>
      </c>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row>
    <row r="5" spans="1:253" ht="45">
      <c r="A5" s="150" t="s">
        <v>919</v>
      </c>
      <c r="B5" s="150" t="s">
        <v>1895</v>
      </c>
      <c r="C5" s="139"/>
      <c r="D5" s="151"/>
      <c r="E5" s="139"/>
      <c r="F5" s="139"/>
      <c r="G5" s="139"/>
      <c r="H5" s="139"/>
      <c r="I5" s="148"/>
      <c r="J5" s="149"/>
      <c r="L5" s="138"/>
      <c r="M5" s="138"/>
      <c r="N5" s="138"/>
      <c r="O5" s="138"/>
      <c r="P5" s="152"/>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row>
    <row r="6" spans="1:253" ht="30">
      <c r="A6" s="153">
        <v>1</v>
      </c>
      <c r="B6" s="154" t="s">
        <v>1786</v>
      </c>
      <c r="C6" s="155" t="s">
        <v>346</v>
      </c>
      <c r="D6" s="156">
        <v>6</v>
      </c>
      <c r="E6" s="157">
        <v>15695.55</v>
      </c>
      <c r="F6" s="158">
        <f>E6*9%</f>
        <v>1412.5995</v>
      </c>
      <c r="G6" s="158">
        <f>E6*9%</f>
        <v>1412.5995</v>
      </c>
      <c r="H6" s="158">
        <f>E6+F6+G6</f>
        <v>18520.749</v>
      </c>
      <c r="I6" s="159">
        <f>H6*D6</f>
        <v>111124.49400000001</v>
      </c>
      <c r="J6" s="160" t="s">
        <v>1896</v>
      </c>
      <c r="K6" s="161"/>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row>
    <row r="7" spans="1:253" ht="30">
      <c r="A7" s="153">
        <v>2</v>
      </c>
      <c r="B7" s="162" t="s">
        <v>1788</v>
      </c>
      <c r="C7" s="139"/>
      <c r="D7" s="163"/>
      <c r="E7" s="164"/>
      <c r="F7" s="158"/>
      <c r="G7" s="158"/>
      <c r="H7" s="158"/>
      <c r="I7" s="159"/>
      <c r="J7" s="165"/>
      <c r="K7" s="161"/>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row>
    <row r="8" spans="1:253">
      <c r="A8" s="151" t="s">
        <v>939</v>
      </c>
      <c r="B8" s="166" t="s">
        <v>1789</v>
      </c>
      <c r="C8" s="151" t="s">
        <v>342</v>
      </c>
      <c r="D8" s="167">
        <v>2</v>
      </c>
      <c r="E8" s="157">
        <v>29880.28</v>
      </c>
      <c r="F8" s="158">
        <f t="shared" ref="F8:F55" si="0">E8*9%</f>
        <v>2689.2251999999999</v>
      </c>
      <c r="G8" s="158">
        <f t="shared" ref="G8:G14" si="1">E8*9%</f>
        <v>2689.2251999999999</v>
      </c>
      <c r="H8" s="158">
        <f t="shared" ref="H8:H14" si="2">E8+F8+G8</f>
        <v>35258.7304</v>
      </c>
      <c r="I8" s="159">
        <f t="shared" ref="I8:I14" si="3">H8*D8</f>
        <v>70517.460800000001</v>
      </c>
      <c r="J8" s="1698" t="s">
        <v>1896</v>
      </c>
      <c r="K8" s="161" t="s">
        <v>1789</v>
      </c>
      <c r="L8" s="138" t="s">
        <v>75</v>
      </c>
      <c r="M8" s="138">
        <v>2</v>
      </c>
      <c r="N8" s="138">
        <v>23240.47</v>
      </c>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row>
    <row r="9" spans="1:253">
      <c r="A9" s="151" t="s">
        <v>942</v>
      </c>
      <c r="B9" s="166" t="s">
        <v>1897</v>
      </c>
      <c r="C9" s="151" t="s">
        <v>342</v>
      </c>
      <c r="D9" s="167">
        <v>2</v>
      </c>
      <c r="E9" s="157">
        <v>33153.68</v>
      </c>
      <c r="F9" s="158">
        <f t="shared" si="0"/>
        <v>2983.8312000000001</v>
      </c>
      <c r="G9" s="158">
        <f t="shared" si="1"/>
        <v>2983.8312000000001</v>
      </c>
      <c r="H9" s="158">
        <f t="shared" si="2"/>
        <v>39121.342400000001</v>
      </c>
      <c r="I9" s="159">
        <f t="shared" si="3"/>
        <v>78242.684800000003</v>
      </c>
      <c r="J9" s="1699"/>
      <c r="K9" s="161" t="s">
        <v>1897</v>
      </c>
      <c r="L9" s="138" t="s">
        <v>75</v>
      </c>
      <c r="M9" s="138">
        <v>1</v>
      </c>
      <c r="N9" s="138">
        <v>25786.48</v>
      </c>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row>
    <row r="10" spans="1:253">
      <c r="A10" s="169">
        <v>2.2999999999999998</v>
      </c>
      <c r="B10" s="170" t="s">
        <v>1792</v>
      </c>
      <c r="C10" s="171" t="s">
        <v>75</v>
      </c>
      <c r="D10" s="167">
        <v>0</v>
      </c>
      <c r="E10" s="157">
        <v>29880.28</v>
      </c>
      <c r="F10" s="158">
        <f t="shared" si="0"/>
        <v>2689.2251999999999</v>
      </c>
      <c r="G10" s="158">
        <f t="shared" si="1"/>
        <v>2689.2251999999999</v>
      </c>
      <c r="H10" s="158">
        <f t="shared" si="2"/>
        <v>35258.7304</v>
      </c>
      <c r="I10" s="159">
        <f t="shared" si="3"/>
        <v>0</v>
      </c>
      <c r="J10" s="1699"/>
      <c r="K10" s="161" t="s">
        <v>1792</v>
      </c>
      <c r="L10" s="138" t="s">
        <v>75</v>
      </c>
      <c r="M10" s="138">
        <v>1</v>
      </c>
      <c r="N10" s="138">
        <v>18279.02</v>
      </c>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c r="FZ10" s="138"/>
      <c r="GA10" s="138"/>
      <c r="GB10" s="138"/>
      <c r="GC10" s="138"/>
      <c r="GD10" s="138"/>
      <c r="GE10" s="138"/>
      <c r="GF10" s="138"/>
      <c r="GG10" s="138"/>
      <c r="GH10" s="138"/>
      <c r="GI10" s="138"/>
      <c r="GJ10" s="138"/>
      <c r="GK10" s="138"/>
      <c r="GL10" s="138"/>
      <c r="GM10" s="138"/>
      <c r="GN10" s="138"/>
      <c r="GO10" s="138"/>
      <c r="GP10" s="138"/>
      <c r="GQ10" s="138"/>
      <c r="GR10" s="138"/>
      <c r="GS10" s="138"/>
      <c r="GT10" s="138"/>
      <c r="GU10" s="138"/>
      <c r="GV10" s="138"/>
      <c r="GW10" s="138"/>
      <c r="GX10" s="138"/>
      <c r="GY10" s="138"/>
      <c r="GZ10" s="138"/>
      <c r="HA10" s="138"/>
      <c r="HB10" s="138"/>
      <c r="HC10" s="138"/>
      <c r="HD10" s="138"/>
      <c r="HE10" s="138"/>
      <c r="HF10" s="138"/>
      <c r="HG10" s="138"/>
      <c r="HH10" s="138"/>
      <c r="HI10" s="138"/>
      <c r="HJ10" s="138"/>
      <c r="HK10" s="138"/>
      <c r="HL10" s="138"/>
      <c r="HM10" s="138"/>
      <c r="HN10" s="138"/>
      <c r="HO10" s="138"/>
      <c r="HP10" s="138"/>
      <c r="HQ10" s="138"/>
      <c r="HR10" s="138"/>
      <c r="HS10" s="138"/>
      <c r="HT10" s="138"/>
      <c r="HU10" s="138"/>
      <c r="HV10" s="138"/>
      <c r="HW10" s="138"/>
      <c r="HX10" s="138"/>
      <c r="HY10" s="138"/>
      <c r="HZ10" s="138"/>
      <c r="IA10" s="138"/>
      <c r="IB10" s="138"/>
      <c r="IC10" s="138"/>
      <c r="ID10" s="138"/>
      <c r="IE10" s="138"/>
      <c r="IF10" s="138"/>
      <c r="IG10" s="138"/>
      <c r="IH10" s="138"/>
      <c r="II10" s="138"/>
      <c r="IJ10" s="138"/>
      <c r="IK10" s="138"/>
      <c r="IL10" s="138"/>
      <c r="IM10" s="138"/>
      <c r="IN10" s="138"/>
      <c r="IO10" s="138"/>
      <c r="IP10" s="138"/>
      <c r="IQ10" s="138"/>
      <c r="IR10" s="138"/>
      <c r="IS10" s="138"/>
    </row>
    <row r="11" spans="1:253" s="133" customFormat="1" ht="30">
      <c r="A11" s="172">
        <v>3</v>
      </c>
      <c r="B11" s="173" t="s">
        <v>100</v>
      </c>
      <c r="C11" s="174" t="s">
        <v>346</v>
      </c>
      <c r="D11" s="175">
        <v>6</v>
      </c>
      <c r="E11" s="157">
        <v>15695.55</v>
      </c>
      <c r="F11" s="176">
        <f t="shared" si="0"/>
        <v>1412.5995</v>
      </c>
      <c r="G11" s="176">
        <f t="shared" si="1"/>
        <v>1412.5995</v>
      </c>
      <c r="H11" s="176">
        <f t="shared" si="2"/>
        <v>18520.749</v>
      </c>
      <c r="I11" s="177">
        <f t="shared" si="3"/>
        <v>111124.49400000001</v>
      </c>
      <c r="J11" s="1699"/>
      <c r="K11" s="178"/>
    </row>
    <row r="12" spans="1:253" ht="60">
      <c r="A12" s="153">
        <v>4</v>
      </c>
      <c r="B12" s="170" t="s">
        <v>116</v>
      </c>
      <c r="C12" s="155" t="s">
        <v>346</v>
      </c>
      <c r="D12" s="156">
        <v>6</v>
      </c>
      <c r="E12" s="157">
        <v>5203.87</v>
      </c>
      <c r="F12" s="158">
        <f t="shared" si="0"/>
        <v>468.34829999999999</v>
      </c>
      <c r="G12" s="158">
        <f t="shared" si="1"/>
        <v>468.34829999999999</v>
      </c>
      <c r="H12" s="158">
        <f t="shared" si="2"/>
        <v>6140.5666000000001</v>
      </c>
      <c r="I12" s="159">
        <f t="shared" si="3"/>
        <v>36843.399599999997</v>
      </c>
      <c r="J12" s="1699"/>
      <c r="K12" s="161"/>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c r="IQ12" s="138"/>
      <c r="IR12" s="138"/>
      <c r="IS12" s="138"/>
    </row>
    <row r="13" spans="1:253" ht="30">
      <c r="A13" s="179">
        <v>5</v>
      </c>
      <c r="B13" s="166" t="s">
        <v>113</v>
      </c>
      <c r="C13" s="155" t="s">
        <v>346</v>
      </c>
      <c r="D13" s="156">
        <v>10</v>
      </c>
      <c r="E13" s="157">
        <v>2853.73</v>
      </c>
      <c r="F13" s="158">
        <f t="shared" si="0"/>
        <v>256.83569999999997</v>
      </c>
      <c r="G13" s="158">
        <f t="shared" si="1"/>
        <v>256.83569999999997</v>
      </c>
      <c r="H13" s="158">
        <f t="shared" si="2"/>
        <v>3367.4014000000002</v>
      </c>
      <c r="I13" s="159">
        <f t="shared" si="3"/>
        <v>33674.014000000003</v>
      </c>
      <c r="J13" s="1699"/>
      <c r="K13" s="161"/>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c r="FZ13" s="138"/>
      <c r="GA13" s="138"/>
      <c r="GB13" s="138"/>
      <c r="GC13" s="138"/>
      <c r="GD13" s="138"/>
      <c r="GE13" s="138"/>
      <c r="GF13" s="138"/>
      <c r="GG13" s="138"/>
      <c r="GH13" s="138"/>
      <c r="GI13" s="138"/>
      <c r="GJ13" s="138"/>
      <c r="GK13" s="138"/>
      <c r="GL13" s="138"/>
      <c r="GM13" s="138"/>
      <c r="GN13" s="138"/>
      <c r="GO13" s="138"/>
      <c r="GP13" s="138"/>
      <c r="GQ13" s="138"/>
      <c r="GR13" s="138"/>
      <c r="GS13" s="138"/>
      <c r="GT13" s="138"/>
      <c r="GU13" s="138"/>
      <c r="GV13" s="138"/>
      <c r="GW13" s="138"/>
      <c r="GX13" s="138"/>
      <c r="GY13" s="138"/>
      <c r="GZ13" s="138"/>
      <c r="HA13" s="138"/>
      <c r="HB13" s="138"/>
      <c r="HC13" s="138"/>
      <c r="HD13" s="138"/>
      <c r="HE13" s="138"/>
      <c r="HF13" s="138"/>
      <c r="HG13" s="138"/>
      <c r="HH13" s="138"/>
      <c r="HI13" s="138"/>
      <c r="HJ13" s="138"/>
      <c r="HK13" s="138"/>
      <c r="HL13" s="138"/>
      <c r="HM13" s="138"/>
      <c r="HN13" s="138"/>
      <c r="HO13" s="138"/>
      <c r="HP13" s="138"/>
      <c r="HQ13" s="138"/>
      <c r="HR13" s="138"/>
      <c r="HS13" s="138"/>
      <c r="HT13" s="138"/>
      <c r="HU13" s="138"/>
      <c r="HV13" s="138"/>
      <c r="HW13" s="138"/>
      <c r="HX13" s="138"/>
      <c r="HY13" s="138"/>
      <c r="HZ13" s="138"/>
      <c r="IA13" s="138"/>
      <c r="IB13" s="138"/>
      <c r="IC13" s="138"/>
      <c r="ID13" s="138"/>
      <c r="IE13" s="138"/>
      <c r="IF13" s="138"/>
      <c r="IG13" s="138"/>
      <c r="IH13" s="138"/>
      <c r="II13" s="138"/>
      <c r="IJ13" s="138"/>
      <c r="IK13" s="138"/>
      <c r="IL13" s="138"/>
      <c r="IM13" s="138"/>
      <c r="IN13" s="138"/>
      <c r="IO13" s="138"/>
      <c r="IP13" s="138"/>
      <c r="IQ13" s="138"/>
      <c r="IR13" s="138"/>
      <c r="IS13" s="138"/>
    </row>
    <row r="14" spans="1:253" ht="30">
      <c r="A14" s="153">
        <v>6</v>
      </c>
      <c r="B14" s="166" t="s">
        <v>1796</v>
      </c>
      <c r="C14" s="155" t="s">
        <v>346</v>
      </c>
      <c r="D14" s="156">
        <v>2</v>
      </c>
      <c r="E14" s="157">
        <v>97698.43</v>
      </c>
      <c r="F14" s="158">
        <f t="shared" si="0"/>
        <v>8792.8587000000007</v>
      </c>
      <c r="G14" s="158">
        <f t="shared" si="1"/>
        <v>8792.8587000000007</v>
      </c>
      <c r="H14" s="158">
        <f t="shared" si="2"/>
        <v>115284.1474</v>
      </c>
      <c r="I14" s="159">
        <f t="shared" si="3"/>
        <v>230568.2948</v>
      </c>
      <c r="J14" s="1700"/>
      <c r="K14" s="161"/>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row>
    <row r="15" spans="1:253" ht="30">
      <c r="A15" s="181">
        <v>8</v>
      </c>
      <c r="B15" s="182" t="s">
        <v>1898</v>
      </c>
      <c r="C15" s="183"/>
      <c r="D15" s="160"/>
      <c r="E15" s="184"/>
      <c r="F15" s="158"/>
      <c r="G15" s="158"/>
      <c r="H15" s="158"/>
      <c r="I15" s="159"/>
      <c r="J15" s="185"/>
      <c r="K15" s="161"/>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row>
    <row r="16" spans="1:253">
      <c r="A16" s="181">
        <v>8.1</v>
      </c>
      <c r="B16" s="186" t="s">
        <v>1899</v>
      </c>
      <c r="C16" s="183" t="s">
        <v>1675</v>
      </c>
      <c r="D16" s="160">
        <v>1000</v>
      </c>
      <c r="E16" s="157">
        <v>134.30000000000001</v>
      </c>
      <c r="F16" s="158">
        <f t="shared" ref="F16:F17" si="4">E16*9%</f>
        <v>12.087</v>
      </c>
      <c r="G16" s="158">
        <f t="shared" ref="G16:G55" si="5">E16*9%</f>
        <v>12.087</v>
      </c>
      <c r="H16" s="158">
        <f t="shared" ref="H16:H55" si="6">E16+F16+G16</f>
        <v>158.47399999999999</v>
      </c>
      <c r="I16" s="159">
        <f t="shared" ref="I16:I55" si="7">H16*D16</f>
        <v>158474</v>
      </c>
      <c r="J16" s="1698" t="s">
        <v>1896</v>
      </c>
      <c r="K16" s="161"/>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c r="FZ16" s="138"/>
      <c r="GA16" s="138"/>
      <c r="GB16" s="138"/>
      <c r="GC16" s="138"/>
      <c r="GD16" s="138"/>
      <c r="GE16" s="138"/>
      <c r="GF16" s="138"/>
      <c r="GG16" s="138"/>
      <c r="GH16" s="138"/>
      <c r="GI16" s="138"/>
      <c r="GJ16" s="138"/>
      <c r="GK16" s="138"/>
      <c r="GL16" s="138"/>
      <c r="GM16" s="138"/>
      <c r="GN16" s="138"/>
      <c r="GO16" s="138"/>
      <c r="GP16" s="138"/>
      <c r="GQ16" s="138"/>
      <c r="GR16" s="138"/>
      <c r="GS16" s="138"/>
      <c r="GT16" s="138"/>
      <c r="GU16" s="138"/>
      <c r="GV16" s="138"/>
      <c r="GW16" s="138"/>
      <c r="GX16" s="138"/>
      <c r="GY16" s="138"/>
      <c r="GZ16" s="138"/>
      <c r="HA16" s="138"/>
      <c r="HB16" s="138"/>
      <c r="HC16" s="138"/>
      <c r="HD16" s="138"/>
      <c r="HE16" s="138"/>
      <c r="HF16" s="138"/>
      <c r="HG16" s="138"/>
      <c r="HH16" s="138"/>
      <c r="HI16" s="138"/>
      <c r="HJ16" s="138"/>
      <c r="HK16" s="138"/>
      <c r="HL16" s="138"/>
      <c r="HM16" s="138"/>
      <c r="HN16" s="138"/>
      <c r="HO16" s="138"/>
      <c r="HP16" s="138"/>
      <c r="HQ16" s="138"/>
      <c r="HR16" s="138"/>
      <c r="HS16" s="138"/>
      <c r="HT16" s="138"/>
      <c r="HU16" s="138"/>
      <c r="HV16" s="138"/>
      <c r="HW16" s="138"/>
      <c r="HX16" s="138"/>
      <c r="HY16" s="138"/>
      <c r="HZ16" s="138"/>
      <c r="IA16" s="138"/>
      <c r="IB16" s="138"/>
      <c r="IC16" s="138"/>
      <c r="ID16" s="138"/>
      <c r="IE16" s="138"/>
      <c r="IF16" s="138"/>
      <c r="IG16" s="138"/>
      <c r="IH16" s="138"/>
      <c r="II16" s="138"/>
      <c r="IJ16" s="138"/>
      <c r="IK16" s="138"/>
      <c r="IL16" s="138"/>
      <c r="IM16" s="138"/>
      <c r="IN16" s="138"/>
      <c r="IO16" s="138"/>
      <c r="IP16" s="138"/>
      <c r="IQ16" s="138"/>
      <c r="IR16" s="138"/>
      <c r="IS16" s="138"/>
    </row>
    <row r="17" spans="1:253">
      <c r="A17" s="181">
        <v>8.1999999999999993</v>
      </c>
      <c r="B17" s="186" t="s">
        <v>1900</v>
      </c>
      <c r="C17" s="183" t="s">
        <v>1675</v>
      </c>
      <c r="D17" s="160">
        <v>200</v>
      </c>
      <c r="E17" s="157">
        <v>184.65</v>
      </c>
      <c r="F17" s="158">
        <f t="shared" si="4"/>
        <v>16.618500000000001</v>
      </c>
      <c r="G17" s="158">
        <f t="shared" si="5"/>
        <v>16.618500000000001</v>
      </c>
      <c r="H17" s="158">
        <f t="shared" si="6"/>
        <v>217.887</v>
      </c>
      <c r="I17" s="159">
        <f t="shared" si="7"/>
        <v>43577.4</v>
      </c>
      <c r="J17" s="1699"/>
      <c r="K17" s="161"/>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c r="FZ17" s="138"/>
      <c r="GA17" s="138"/>
      <c r="GB17" s="138"/>
      <c r="GC17" s="138"/>
      <c r="GD17" s="138"/>
      <c r="GE17" s="138"/>
      <c r="GF17" s="138"/>
      <c r="GG17" s="138"/>
      <c r="GH17" s="138"/>
      <c r="GI17" s="138"/>
      <c r="GJ17" s="138"/>
      <c r="GK17" s="138"/>
      <c r="GL17" s="138"/>
      <c r="GM17" s="138"/>
      <c r="GN17" s="138"/>
      <c r="GO17" s="138"/>
      <c r="GP17" s="138"/>
      <c r="GQ17" s="138"/>
      <c r="GR17" s="138"/>
      <c r="GS17" s="138"/>
      <c r="GT17" s="138"/>
      <c r="GU17" s="138"/>
      <c r="GV17" s="138"/>
      <c r="GW17" s="138"/>
      <c r="GX17" s="138"/>
      <c r="GY17" s="138"/>
      <c r="GZ17" s="138"/>
      <c r="HA17" s="138"/>
      <c r="HB17" s="138"/>
      <c r="HC17" s="138"/>
      <c r="HD17" s="138"/>
      <c r="HE17" s="138"/>
      <c r="HF17" s="138"/>
      <c r="HG17" s="138"/>
      <c r="HH17" s="138"/>
      <c r="HI17" s="138"/>
      <c r="HJ17" s="138"/>
      <c r="HK17" s="138"/>
      <c r="HL17" s="138"/>
      <c r="HM17" s="138"/>
      <c r="HN17" s="138"/>
      <c r="HO17" s="138"/>
      <c r="HP17" s="138"/>
      <c r="HQ17" s="138"/>
      <c r="HR17" s="138"/>
      <c r="HS17" s="138"/>
      <c r="HT17" s="138"/>
      <c r="HU17" s="138"/>
      <c r="HV17" s="138"/>
      <c r="HW17" s="138"/>
      <c r="HX17" s="138"/>
      <c r="HY17" s="138"/>
      <c r="HZ17" s="138"/>
      <c r="IA17" s="138"/>
      <c r="IB17" s="138"/>
      <c r="IC17" s="138"/>
      <c r="ID17" s="138"/>
      <c r="IE17" s="138"/>
      <c r="IF17" s="138"/>
      <c r="IG17" s="138"/>
      <c r="IH17" s="138"/>
      <c r="II17" s="138"/>
      <c r="IJ17" s="138"/>
      <c r="IK17" s="138"/>
      <c r="IL17" s="138"/>
      <c r="IM17" s="138"/>
      <c r="IN17" s="138"/>
      <c r="IO17" s="138"/>
      <c r="IP17" s="138"/>
      <c r="IQ17" s="138"/>
      <c r="IR17" s="138"/>
      <c r="IS17" s="138"/>
    </row>
    <row r="18" spans="1:253" s="133" customFormat="1">
      <c r="A18" s="187">
        <v>8.3000000000000007</v>
      </c>
      <c r="B18" s="188" t="s">
        <v>1901</v>
      </c>
      <c r="C18" s="189" t="s">
        <v>346</v>
      </c>
      <c r="D18" s="175">
        <v>8</v>
      </c>
      <c r="E18" s="190">
        <v>159.47</v>
      </c>
      <c r="F18" s="176">
        <f t="shared" si="0"/>
        <v>14.3523</v>
      </c>
      <c r="G18" s="176">
        <f t="shared" si="5"/>
        <v>14.3523</v>
      </c>
      <c r="H18" s="176">
        <f t="shared" si="6"/>
        <v>188.1746</v>
      </c>
      <c r="I18" s="177">
        <f t="shared" si="7"/>
        <v>1505.3968</v>
      </c>
      <c r="J18" s="1700"/>
      <c r="K18" s="178"/>
    </row>
    <row r="19" spans="1:253" ht="195">
      <c r="A19" s="139">
        <v>9</v>
      </c>
      <c r="B19" s="191" t="s">
        <v>1902</v>
      </c>
      <c r="C19" s="151" t="s">
        <v>1675</v>
      </c>
      <c r="D19" s="192">
        <v>2000</v>
      </c>
      <c r="E19" s="164">
        <v>110.27</v>
      </c>
      <c r="F19" s="158">
        <f t="shared" si="0"/>
        <v>9.9243000000000006</v>
      </c>
      <c r="G19" s="158">
        <f t="shared" si="5"/>
        <v>9.9243000000000006</v>
      </c>
      <c r="H19" s="158">
        <f t="shared" si="6"/>
        <v>130.11859999999999</v>
      </c>
      <c r="I19" s="159">
        <f t="shared" si="7"/>
        <v>260237.2</v>
      </c>
      <c r="J19" s="185" t="s">
        <v>1896</v>
      </c>
      <c r="K19" s="161"/>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c r="FZ19" s="138"/>
      <c r="GA19" s="138"/>
      <c r="GB19" s="138"/>
      <c r="GC19" s="138"/>
      <c r="GD19" s="138"/>
      <c r="GE19" s="138"/>
      <c r="GF19" s="138"/>
      <c r="GG19" s="138"/>
      <c r="GH19" s="138"/>
      <c r="GI19" s="138"/>
      <c r="GJ19" s="138"/>
      <c r="GK19" s="138"/>
      <c r="GL19" s="138"/>
      <c r="GM19" s="138"/>
      <c r="GN19" s="138"/>
      <c r="GO19" s="138"/>
      <c r="GP19" s="138"/>
      <c r="GQ19" s="138"/>
      <c r="GR19" s="138"/>
      <c r="GS19" s="138"/>
      <c r="GT19" s="138"/>
      <c r="GU19" s="138"/>
      <c r="GV19" s="138"/>
      <c r="GW19" s="138"/>
      <c r="GX19" s="138"/>
      <c r="GY19" s="138"/>
      <c r="GZ19" s="138"/>
      <c r="HA19" s="138"/>
      <c r="HB19" s="138"/>
      <c r="HC19" s="138"/>
      <c r="HD19" s="138"/>
      <c r="HE19" s="138"/>
      <c r="HF19" s="138"/>
      <c r="HG19" s="138"/>
      <c r="HH19" s="138"/>
      <c r="HI19" s="138"/>
      <c r="HJ19" s="138"/>
      <c r="HK19" s="138"/>
      <c r="HL19" s="138"/>
      <c r="HM19" s="138"/>
      <c r="HN19" s="138"/>
      <c r="HO19" s="138"/>
      <c r="HP19" s="138"/>
      <c r="HQ19" s="138"/>
      <c r="HR19" s="138"/>
      <c r="HS19" s="138"/>
      <c r="HT19" s="138"/>
      <c r="HU19" s="138"/>
      <c r="HV19" s="138"/>
      <c r="HW19" s="138"/>
      <c r="HX19" s="138"/>
      <c r="HY19" s="138"/>
      <c r="HZ19" s="138"/>
      <c r="IA19" s="138"/>
      <c r="IB19" s="138"/>
      <c r="IC19" s="138"/>
      <c r="ID19" s="138"/>
      <c r="IE19" s="138"/>
      <c r="IF19" s="138"/>
      <c r="IG19" s="138"/>
      <c r="IH19" s="138"/>
      <c r="II19" s="138"/>
      <c r="IJ19" s="138"/>
      <c r="IK19" s="138"/>
      <c r="IL19" s="138"/>
      <c r="IM19" s="138"/>
      <c r="IN19" s="138"/>
      <c r="IO19" s="138"/>
      <c r="IP19" s="138"/>
      <c r="IQ19" s="138"/>
      <c r="IR19" s="138"/>
      <c r="IS19" s="138"/>
    </row>
    <row r="20" spans="1:253" ht="30">
      <c r="A20" s="139">
        <v>9.1</v>
      </c>
      <c r="B20" s="193" t="s">
        <v>1670</v>
      </c>
      <c r="C20" s="151" t="s">
        <v>1132</v>
      </c>
      <c r="D20" s="192">
        <v>800</v>
      </c>
      <c r="E20" s="157">
        <v>86.64</v>
      </c>
      <c r="F20" s="158">
        <f t="shared" si="0"/>
        <v>7.7976000000000001</v>
      </c>
      <c r="G20" s="158">
        <f t="shared" si="5"/>
        <v>7.7976000000000001</v>
      </c>
      <c r="H20" s="158">
        <f t="shared" si="6"/>
        <v>102.23520000000001</v>
      </c>
      <c r="I20" s="159">
        <f t="shared" si="7"/>
        <v>81788.160000000003</v>
      </c>
      <c r="J20" s="185" t="s">
        <v>1896</v>
      </c>
      <c r="K20" s="161"/>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c r="FZ20" s="138"/>
      <c r="GA20" s="138"/>
      <c r="GB20" s="138"/>
      <c r="GC20" s="138"/>
      <c r="GD20" s="138"/>
      <c r="GE20" s="138"/>
      <c r="GF20" s="138"/>
      <c r="GG20" s="138"/>
      <c r="GH20" s="138"/>
      <c r="GI20" s="138"/>
      <c r="GJ20" s="138"/>
      <c r="GK20" s="138"/>
      <c r="GL20" s="138"/>
      <c r="GM20" s="138"/>
      <c r="GN20" s="138"/>
      <c r="GO20" s="138"/>
      <c r="GP20" s="138"/>
      <c r="GQ20" s="138"/>
      <c r="GR20" s="138"/>
      <c r="GS20" s="138"/>
      <c r="GT20" s="138"/>
      <c r="GU20" s="138"/>
      <c r="GV20" s="138"/>
      <c r="GW20" s="138"/>
      <c r="GX20" s="138"/>
      <c r="GY20" s="138"/>
      <c r="GZ20" s="138"/>
      <c r="HA20" s="138"/>
      <c r="HB20" s="138"/>
      <c r="HC20" s="138"/>
      <c r="HD20" s="138"/>
      <c r="HE20" s="138"/>
      <c r="HF20" s="138"/>
      <c r="HG20" s="138"/>
      <c r="HH20" s="138"/>
      <c r="HI20" s="138"/>
      <c r="HJ20" s="138"/>
      <c r="HK20" s="138"/>
      <c r="HL20" s="138"/>
      <c r="HM20" s="138"/>
      <c r="HN20" s="138"/>
      <c r="HO20" s="138"/>
      <c r="HP20" s="138"/>
      <c r="HQ20" s="138"/>
      <c r="HR20" s="138"/>
      <c r="HS20" s="138"/>
      <c r="HT20" s="138"/>
      <c r="HU20" s="138"/>
      <c r="HV20" s="138"/>
      <c r="HW20" s="138"/>
      <c r="HX20" s="138"/>
      <c r="HY20" s="138"/>
      <c r="HZ20" s="138"/>
      <c r="IA20" s="138"/>
      <c r="IB20" s="138"/>
      <c r="IC20" s="138"/>
      <c r="ID20" s="138"/>
      <c r="IE20" s="138"/>
      <c r="IF20" s="138"/>
      <c r="IG20" s="138"/>
      <c r="IH20" s="138"/>
      <c r="II20" s="138"/>
      <c r="IJ20" s="138"/>
      <c r="IK20" s="138"/>
      <c r="IL20" s="138"/>
      <c r="IM20" s="138"/>
      <c r="IN20" s="138"/>
      <c r="IO20" s="138"/>
      <c r="IP20" s="138"/>
      <c r="IQ20" s="138"/>
      <c r="IR20" s="138"/>
      <c r="IS20" s="138"/>
    </row>
    <row r="21" spans="1:253" ht="30">
      <c r="A21" s="139">
        <v>9.1999999999999993</v>
      </c>
      <c r="B21" s="191" t="s">
        <v>1903</v>
      </c>
      <c r="C21" s="151" t="s">
        <v>346</v>
      </c>
      <c r="D21" s="192">
        <v>40</v>
      </c>
      <c r="E21" s="157">
        <v>3780.63</v>
      </c>
      <c r="F21" s="158">
        <f t="shared" si="0"/>
        <v>340.25670000000002</v>
      </c>
      <c r="G21" s="158">
        <f t="shared" si="5"/>
        <v>340.25670000000002</v>
      </c>
      <c r="H21" s="158">
        <f t="shared" si="6"/>
        <v>4461.1433999999999</v>
      </c>
      <c r="I21" s="159">
        <f t="shared" si="7"/>
        <v>178445.736</v>
      </c>
      <c r="J21" s="185" t="s">
        <v>1896</v>
      </c>
      <c r="K21" s="161"/>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38"/>
      <c r="GM21" s="138"/>
      <c r="GN21" s="138"/>
      <c r="GO21" s="138"/>
      <c r="GP21" s="138"/>
      <c r="GQ21" s="138"/>
      <c r="GR21" s="138"/>
      <c r="GS21" s="138"/>
      <c r="GT21" s="138"/>
      <c r="GU21" s="138"/>
      <c r="GV21" s="138"/>
      <c r="GW21" s="138"/>
      <c r="GX21" s="138"/>
      <c r="GY21" s="138"/>
      <c r="GZ21" s="138"/>
      <c r="HA21" s="138"/>
      <c r="HB21" s="138"/>
      <c r="HC21" s="138"/>
      <c r="HD21" s="138"/>
      <c r="HE21" s="138"/>
      <c r="HF21" s="138"/>
      <c r="HG21" s="138"/>
      <c r="HH21" s="138"/>
      <c r="HI21" s="138"/>
      <c r="HJ21" s="138"/>
      <c r="HK21" s="138"/>
      <c r="HL21" s="138"/>
      <c r="HM21" s="138"/>
      <c r="HN21" s="138"/>
      <c r="HO21" s="138"/>
      <c r="HP21" s="138"/>
      <c r="HQ21" s="138"/>
      <c r="HR21" s="138"/>
      <c r="HS21" s="138"/>
      <c r="HT21" s="138"/>
      <c r="HU21" s="138"/>
      <c r="HV21" s="138"/>
      <c r="HW21" s="138"/>
      <c r="HX21" s="138"/>
      <c r="HY21" s="138"/>
      <c r="HZ21" s="138"/>
      <c r="IA21" s="138"/>
      <c r="IB21" s="138"/>
      <c r="IC21" s="138"/>
      <c r="ID21" s="138"/>
      <c r="IE21" s="138"/>
      <c r="IF21" s="138"/>
      <c r="IG21" s="138"/>
      <c r="IH21" s="138"/>
      <c r="II21" s="138"/>
      <c r="IJ21" s="138"/>
      <c r="IK21" s="138"/>
      <c r="IL21" s="138"/>
      <c r="IM21" s="138"/>
      <c r="IN21" s="138"/>
      <c r="IO21" s="138"/>
      <c r="IP21" s="138"/>
      <c r="IQ21" s="138"/>
      <c r="IR21" s="138"/>
      <c r="IS21" s="138"/>
    </row>
    <row r="22" spans="1:253" ht="60">
      <c r="A22" s="139">
        <v>10</v>
      </c>
      <c r="B22" s="150" t="s">
        <v>1904</v>
      </c>
      <c r="C22" s="139"/>
      <c r="D22" s="163"/>
      <c r="E22" s="164"/>
      <c r="F22" s="158"/>
      <c r="G22" s="158"/>
      <c r="H22" s="158"/>
      <c r="I22" s="159"/>
      <c r="J22" s="160"/>
      <c r="K22" s="161"/>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c r="FZ22" s="138"/>
      <c r="GA22" s="138"/>
      <c r="GB22" s="138"/>
      <c r="GC22" s="138"/>
      <c r="GD22" s="138"/>
      <c r="GE22" s="138"/>
      <c r="GF22" s="138"/>
      <c r="GG22" s="138"/>
      <c r="GH22" s="138"/>
      <c r="GI22" s="138"/>
      <c r="GJ22" s="138"/>
      <c r="GK22" s="138"/>
      <c r="GL22" s="138"/>
      <c r="GM22" s="138"/>
      <c r="GN22" s="138"/>
      <c r="GO22" s="138"/>
      <c r="GP22" s="138"/>
      <c r="GQ22" s="138"/>
      <c r="GR22" s="138"/>
      <c r="GS22" s="138"/>
      <c r="GT22" s="138"/>
      <c r="GU22" s="138"/>
      <c r="GV22" s="138"/>
      <c r="GW22" s="138"/>
      <c r="GX22" s="138"/>
      <c r="GY22" s="138"/>
      <c r="GZ22" s="138"/>
      <c r="HA22" s="138"/>
      <c r="HB22" s="138"/>
      <c r="HC22" s="138"/>
      <c r="HD22" s="138"/>
      <c r="HE22" s="138"/>
      <c r="HF22" s="138"/>
      <c r="HG22" s="138"/>
      <c r="HH22" s="138"/>
      <c r="HI22" s="138"/>
      <c r="HJ22" s="138"/>
      <c r="HK22" s="138"/>
      <c r="HL22" s="138"/>
      <c r="HM22" s="138"/>
      <c r="HN22" s="138"/>
      <c r="HO22" s="138"/>
      <c r="HP22" s="138"/>
      <c r="HQ22" s="138"/>
      <c r="HR22" s="138"/>
      <c r="HS22" s="138"/>
      <c r="HT22" s="138"/>
      <c r="HU22" s="138"/>
      <c r="HV22" s="138"/>
      <c r="HW22" s="138"/>
      <c r="HX22" s="138"/>
      <c r="HY22" s="138"/>
      <c r="HZ22" s="138"/>
      <c r="IA22" s="138"/>
      <c r="IB22" s="138"/>
      <c r="IC22" s="138"/>
      <c r="ID22" s="138"/>
      <c r="IE22" s="138"/>
      <c r="IF22" s="138"/>
      <c r="IG22" s="138"/>
      <c r="IH22" s="138"/>
      <c r="II22" s="138"/>
      <c r="IJ22" s="138"/>
      <c r="IK22" s="138"/>
      <c r="IL22" s="138"/>
      <c r="IM22" s="138"/>
      <c r="IN22" s="138"/>
      <c r="IO22" s="138"/>
      <c r="IP22" s="138"/>
      <c r="IQ22" s="138"/>
      <c r="IR22" s="138"/>
      <c r="IS22" s="138"/>
    </row>
    <row r="23" spans="1:253" s="133" customFormat="1">
      <c r="A23" s="194">
        <v>10.1</v>
      </c>
      <c r="B23" s="195" t="s">
        <v>1905</v>
      </c>
      <c r="C23" s="189" t="s">
        <v>1132</v>
      </c>
      <c r="D23" s="175">
        <v>300</v>
      </c>
      <c r="E23" s="190">
        <v>269</v>
      </c>
      <c r="F23" s="176">
        <f t="shared" si="0"/>
        <v>24.21</v>
      </c>
      <c r="G23" s="176">
        <f t="shared" si="5"/>
        <v>24.21</v>
      </c>
      <c r="H23" s="176">
        <f t="shared" si="6"/>
        <v>317.42</v>
      </c>
      <c r="I23" s="177">
        <f t="shared" si="7"/>
        <v>95226</v>
      </c>
      <c r="J23" s="1711" t="s">
        <v>1480</v>
      </c>
      <c r="K23" s="178"/>
    </row>
    <row r="24" spans="1:253" s="133" customFormat="1">
      <c r="A24" s="194">
        <v>10.199999999999999</v>
      </c>
      <c r="B24" s="195" t="s">
        <v>1838</v>
      </c>
      <c r="C24" s="189" t="s">
        <v>1132</v>
      </c>
      <c r="D24" s="175">
        <v>400</v>
      </c>
      <c r="E24" s="190">
        <v>269</v>
      </c>
      <c r="F24" s="176">
        <f t="shared" si="0"/>
        <v>24.21</v>
      </c>
      <c r="G24" s="176">
        <f t="shared" si="5"/>
        <v>24.21</v>
      </c>
      <c r="H24" s="176">
        <f t="shared" si="6"/>
        <v>317.42</v>
      </c>
      <c r="I24" s="177">
        <f t="shared" si="7"/>
        <v>126968</v>
      </c>
      <c r="J24" s="1711"/>
      <c r="K24" s="178"/>
    </row>
    <row r="25" spans="1:253" s="133" customFormat="1">
      <c r="A25" s="172">
        <v>10.3</v>
      </c>
      <c r="B25" s="195" t="s">
        <v>185</v>
      </c>
      <c r="C25" s="197" t="s">
        <v>186</v>
      </c>
      <c r="D25" s="175">
        <v>1</v>
      </c>
      <c r="E25" s="190">
        <v>26913</v>
      </c>
      <c r="F25" s="176">
        <f t="shared" si="0"/>
        <v>2422.17</v>
      </c>
      <c r="G25" s="176">
        <f t="shared" si="5"/>
        <v>2422.17</v>
      </c>
      <c r="H25" s="176">
        <f t="shared" si="6"/>
        <v>31757.34</v>
      </c>
      <c r="I25" s="177">
        <f t="shared" si="7"/>
        <v>31757.34</v>
      </c>
      <c r="J25" s="1711"/>
      <c r="K25" s="178"/>
    </row>
    <row r="26" spans="1:253" s="133" customFormat="1">
      <c r="A26" s="172">
        <v>10.4</v>
      </c>
      <c r="B26" s="195" t="s">
        <v>1676</v>
      </c>
      <c r="C26" s="197" t="s">
        <v>1132</v>
      </c>
      <c r="D26" s="198">
        <v>50</v>
      </c>
      <c r="E26" s="190">
        <v>148</v>
      </c>
      <c r="F26" s="176">
        <f t="shared" si="0"/>
        <v>13.32</v>
      </c>
      <c r="G26" s="176">
        <f t="shared" si="5"/>
        <v>13.32</v>
      </c>
      <c r="H26" s="176">
        <f t="shared" si="6"/>
        <v>174.64</v>
      </c>
      <c r="I26" s="177">
        <f t="shared" si="7"/>
        <v>8732</v>
      </c>
      <c r="J26" s="1711"/>
      <c r="K26" s="178"/>
    </row>
    <row r="27" spans="1:253" s="133" customFormat="1">
      <c r="A27" s="172">
        <v>10.5</v>
      </c>
      <c r="B27" s="195" t="s">
        <v>1678</v>
      </c>
      <c r="C27" s="197" t="s">
        <v>177</v>
      </c>
      <c r="D27" s="198">
        <v>2</v>
      </c>
      <c r="E27" s="190">
        <v>1345</v>
      </c>
      <c r="F27" s="176">
        <f t="shared" si="0"/>
        <v>121.05</v>
      </c>
      <c r="G27" s="176">
        <f t="shared" si="5"/>
        <v>121.05</v>
      </c>
      <c r="H27" s="176">
        <f t="shared" si="6"/>
        <v>1587.1</v>
      </c>
      <c r="I27" s="177">
        <f t="shared" si="7"/>
        <v>3174.2</v>
      </c>
      <c r="J27" s="1711"/>
      <c r="K27" s="178"/>
    </row>
    <row r="28" spans="1:253" ht="30">
      <c r="A28" s="139">
        <v>11</v>
      </c>
      <c r="B28" s="150" t="s">
        <v>1839</v>
      </c>
      <c r="C28" s="139"/>
      <c r="D28" s="163"/>
      <c r="E28" s="164"/>
      <c r="F28" s="158"/>
      <c r="G28" s="158"/>
      <c r="H28" s="158"/>
      <c r="I28" s="159"/>
      <c r="J28" s="185"/>
      <c r="K28" s="161"/>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c r="FZ28" s="138"/>
      <c r="GA28" s="138"/>
      <c r="GB28" s="138"/>
      <c r="GC28" s="138"/>
      <c r="GD28" s="138"/>
      <c r="GE28" s="138"/>
      <c r="GF28" s="138"/>
      <c r="GG28" s="138"/>
      <c r="GH28" s="138"/>
      <c r="GI28" s="138"/>
      <c r="GJ28" s="138"/>
      <c r="GK28" s="138"/>
      <c r="GL28" s="138"/>
      <c r="GM28" s="138"/>
      <c r="GN28" s="138"/>
      <c r="GO28" s="138"/>
      <c r="GP28" s="138"/>
      <c r="GQ28" s="138"/>
      <c r="GR28" s="138"/>
      <c r="GS28" s="138"/>
      <c r="GT28" s="138"/>
      <c r="GU28" s="138"/>
      <c r="GV28" s="138"/>
      <c r="GW28" s="138"/>
      <c r="GX28" s="138"/>
      <c r="GY28" s="138"/>
      <c r="GZ28" s="138"/>
      <c r="HA28" s="138"/>
      <c r="HB28" s="138"/>
      <c r="HC28" s="138"/>
      <c r="HD28" s="138"/>
      <c r="HE28" s="138"/>
      <c r="HF28" s="138"/>
      <c r="HG28" s="138"/>
      <c r="HH28" s="138"/>
      <c r="HI28" s="138"/>
      <c r="HJ28" s="138"/>
      <c r="HK28" s="138"/>
      <c r="HL28" s="138"/>
      <c r="HM28" s="138"/>
      <c r="HN28" s="138"/>
      <c r="HO28" s="138"/>
      <c r="HP28" s="138"/>
      <c r="HQ28" s="138"/>
      <c r="HR28" s="138"/>
      <c r="HS28" s="138"/>
      <c r="HT28" s="138"/>
      <c r="HU28" s="138"/>
      <c r="HV28" s="138"/>
      <c r="HW28" s="138"/>
      <c r="HX28" s="138"/>
      <c r="HY28" s="138"/>
      <c r="HZ28" s="138"/>
      <c r="IA28" s="138"/>
      <c r="IB28" s="138"/>
      <c r="IC28" s="138"/>
      <c r="ID28" s="138"/>
      <c r="IE28" s="138"/>
      <c r="IF28" s="138"/>
      <c r="IG28" s="138"/>
      <c r="IH28" s="138"/>
      <c r="II28" s="138"/>
      <c r="IJ28" s="138"/>
      <c r="IK28" s="138"/>
      <c r="IL28" s="138"/>
      <c r="IM28" s="138"/>
      <c r="IN28" s="138"/>
      <c r="IO28" s="138"/>
      <c r="IP28" s="138"/>
      <c r="IQ28" s="138"/>
      <c r="IR28" s="138"/>
      <c r="IS28" s="138"/>
    </row>
    <row r="29" spans="1:253">
      <c r="A29" s="139">
        <v>11.1</v>
      </c>
      <c r="B29" s="191" t="s">
        <v>1906</v>
      </c>
      <c r="C29" s="151" t="s">
        <v>346</v>
      </c>
      <c r="D29" s="156">
        <v>1</v>
      </c>
      <c r="E29" s="157">
        <v>9904.14</v>
      </c>
      <c r="F29" s="158">
        <f t="shared" si="0"/>
        <v>891.37260000000003</v>
      </c>
      <c r="G29" s="158">
        <f t="shared" si="5"/>
        <v>891.37260000000003</v>
      </c>
      <c r="H29" s="158">
        <f t="shared" si="6"/>
        <v>11686.885200000001</v>
      </c>
      <c r="I29" s="159">
        <f t="shared" si="7"/>
        <v>11686.885200000001</v>
      </c>
      <c r="J29" s="1697" t="s">
        <v>1896</v>
      </c>
      <c r="K29" s="161"/>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8"/>
      <c r="BV29" s="138"/>
      <c r="BW29" s="138"/>
      <c r="BX29" s="138"/>
      <c r="BY29" s="138"/>
      <c r="BZ29" s="138"/>
      <c r="CA29" s="138"/>
      <c r="CB29" s="138"/>
      <c r="CC29" s="138"/>
      <c r="CD29" s="138"/>
      <c r="CE29" s="138"/>
      <c r="CF29" s="138"/>
      <c r="CG29" s="138"/>
      <c r="CH29" s="138"/>
      <c r="CI29" s="138"/>
      <c r="CJ29" s="138"/>
      <c r="CK29" s="138"/>
      <c r="CL29" s="138"/>
      <c r="CM29" s="138"/>
      <c r="CN29" s="138"/>
      <c r="CO29" s="138"/>
      <c r="CP29" s="138"/>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c r="FZ29" s="138"/>
      <c r="GA29" s="138"/>
      <c r="GB29" s="138"/>
      <c r="GC29" s="138"/>
      <c r="GD29" s="138"/>
      <c r="GE29" s="138"/>
      <c r="GF29" s="138"/>
      <c r="GG29" s="138"/>
      <c r="GH29" s="138"/>
      <c r="GI29" s="138"/>
      <c r="GJ29" s="138"/>
      <c r="GK29" s="138"/>
      <c r="GL29" s="138"/>
      <c r="GM29" s="138"/>
      <c r="GN29" s="138"/>
      <c r="GO29" s="138"/>
      <c r="GP29" s="138"/>
      <c r="GQ29" s="138"/>
      <c r="GR29" s="138"/>
      <c r="GS29" s="138"/>
      <c r="GT29" s="138"/>
      <c r="GU29" s="138"/>
      <c r="GV29" s="138"/>
      <c r="GW29" s="138"/>
      <c r="GX29" s="138"/>
      <c r="GY29" s="138"/>
      <c r="GZ29" s="138"/>
      <c r="HA29" s="138"/>
      <c r="HB29" s="138"/>
      <c r="HC29" s="138"/>
      <c r="HD29" s="138"/>
      <c r="HE29" s="138"/>
      <c r="HF29" s="138"/>
      <c r="HG29" s="138"/>
      <c r="HH29" s="138"/>
      <c r="HI29" s="138"/>
      <c r="HJ29" s="138"/>
      <c r="HK29" s="138"/>
      <c r="HL29" s="138"/>
      <c r="HM29" s="138"/>
      <c r="HN29" s="138"/>
      <c r="HO29" s="138"/>
      <c r="HP29" s="138"/>
      <c r="HQ29" s="138"/>
      <c r="HR29" s="138"/>
      <c r="HS29" s="138"/>
      <c r="HT29" s="138"/>
      <c r="HU29" s="138"/>
      <c r="HV29" s="138"/>
      <c r="HW29" s="138"/>
      <c r="HX29" s="138"/>
      <c r="HY29" s="138"/>
      <c r="HZ29" s="138"/>
      <c r="IA29" s="138"/>
      <c r="IB29" s="138"/>
      <c r="IC29" s="138"/>
      <c r="ID29" s="138"/>
      <c r="IE29" s="138"/>
      <c r="IF29" s="138"/>
      <c r="IG29" s="138"/>
      <c r="IH29" s="138"/>
      <c r="II29" s="138"/>
      <c r="IJ29" s="138"/>
      <c r="IK29" s="138"/>
      <c r="IL29" s="138"/>
      <c r="IM29" s="138"/>
      <c r="IN29" s="138"/>
      <c r="IO29" s="138"/>
      <c r="IP29" s="138"/>
      <c r="IQ29" s="138"/>
      <c r="IR29" s="138"/>
      <c r="IS29" s="138"/>
    </row>
    <row r="30" spans="1:253">
      <c r="A30" s="139">
        <v>11.2</v>
      </c>
      <c r="B30" s="191" t="s">
        <v>1907</v>
      </c>
      <c r="C30" s="151" t="s">
        <v>346</v>
      </c>
      <c r="D30" s="156">
        <v>1</v>
      </c>
      <c r="E30" s="157">
        <v>3055.17</v>
      </c>
      <c r="F30" s="158">
        <f t="shared" si="0"/>
        <v>274.96530000000001</v>
      </c>
      <c r="G30" s="158">
        <f t="shared" si="5"/>
        <v>274.96530000000001</v>
      </c>
      <c r="H30" s="158">
        <f t="shared" si="6"/>
        <v>3605.1006000000002</v>
      </c>
      <c r="I30" s="159">
        <f t="shared" si="7"/>
        <v>3605.1006000000002</v>
      </c>
      <c r="J30" s="1697"/>
      <c r="K30" s="161"/>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c r="FZ30" s="138"/>
      <c r="GA30" s="138"/>
      <c r="GB30" s="138"/>
      <c r="GC30" s="138"/>
      <c r="GD30" s="138"/>
      <c r="GE30" s="138"/>
      <c r="GF30" s="138"/>
      <c r="GG30" s="138"/>
      <c r="GH30" s="138"/>
      <c r="GI30" s="138"/>
      <c r="GJ30" s="138"/>
      <c r="GK30" s="138"/>
      <c r="GL30" s="138"/>
      <c r="GM30" s="138"/>
      <c r="GN30" s="138"/>
      <c r="GO30" s="138"/>
      <c r="GP30" s="138"/>
      <c r="GQ30" s="138"/>
      <c r="GR30" s="138"/>
      <c r="GS30" s="138"/>
      <c r="GT30" s="138"/>
      <c r="GU30" s="138"/>
      <c r="GV30" s="138"/>
      <c r="GW30" s="138"/>
      <c r="GX30" s="138"/>
      <c r="GY30" s="138"/>
      <c r="GZ30" s="138"/>
      <c r="HA30" s="138"/>
      <c r="HB30" s="138"/>
      <c r="HC30" s="138"/>
      <c r="HD30" s="138"/>
      <c r="HE30" s="138"/>
      <c r="HF30" s="138"/>
      <c r="HG30" s="138"/>
      <c r="HH30" s="138"/>
      <c r="HI30" s="138"/>
      <c r="HJ30" s="138"/>
      <c r="HK30" s="138"/>
      <c r="HL30" s="138"/>
      <c r="HM30" s="138"/>
      <c r="HN30" s="138"/>
      <c r="HO30" s="138"/>
      <c r="HP30" s="138"/>
      <c r="HQ30" s="138"/>
      <c r="HR30" s="138"/>
      <c r="HS30" s="138"/>
      <c r="HT30" s="138"/>
      <c r="HU30" s="138"/>
      <c r="HV30" s="138"/>
      <c r="HW30" s="138"/>
      <c r="HX30" s="138"/>
      <c r="HY30" s="138"/>
      <c r="HZ30" s="138"/>
      <c r="IA30" s="138"/>
      <c r="IB30" s="138"/>
      <c r="IC30" s="138"/>
      <c r="ID30" s="138"/>
      <c r="IE30" s="138"/>
      <c r="IF30" s="138"/>
      <c r="IG30" s="138"/>
      <c r="IH30" s="138"/>
      <c r="II30" s="138"/>
      <c r="IJ30" s="138"/>
      <c r="IK30" s="138"/>
      <c r="IL30" s="138"/>
      <c r="IM30" s="138"/>
      <c r="IN30" s="138"/>
      <c r="IO30" s="138"/>
      <c r="IP30" s="138"/>
      <c r="IQ30" s="138"/>
      <c r="IR30" s="138"/>
      <c r="IS30" s="138"/>
    </row>
    <row r="31" spans="1:253">
      <c r="A31" s="139">
        <v>11.3</v>
      </c>
      <c r="B31" s="191" t="s">
        <v>1908</v>
      </c>
      <c r="C31" s="151" t="s">
        <v>346</v>
      </c>
      <c r="D31" s="199">
        <v>2</v>
      </c>
      <c r="E31" s="157">
        <v>3055.69</v>
      </c>
      <c r="F31" s="158">
        <f t="shared" si="0"/>
        <v>275.01209999999998</v>
      </c>
      <c r="G31" s="158">
        <f t="shared" si="5"/>
        <v>275.01209999999998</v>
      </c>
      <c r="H31" s="158">
        <f t="shared" si="6"/>
        <v>3605.7141999999999</v>
      </c>
      <c r="I31" s="159">
        <f t="shared" si="7"/>
        <v>7211.4283999999998</v>
      </c>
      <c r="J31" s="1697"/>
      <c r="K31" s="161"/>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8"/>
      <c r="CO31" s="138"/>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c r="FZ31" s="138"/>
      <c r="GA31" s="138"/>
      <c r="GB31" s="138"/>
      <c r="GC31" s="138"/>
      <c r="GD31" s="138"/>
      <c r="GE31" s="138"/>
      <c r="GF31" s="138"/>
      <c r="GG31" s="138"/>
      <c r="GH31" s="138"/>
      <c r="GI31" s="138"/>
      <c r="GJ31" s="138"/>
      <c r="GK31" s="138"/>
      <c r="GL31" s="138"/>
      <c r="GM31" s="138"/>
      <c r="GN31" s="138"/>
      <c r="GO31" s="138"/>
      <c r="GP31" s="138"/>
      <c r="GQ31" s="138"/>
      <c r="GR31" s="138"/>
      <c r="GS31" s="138"/>
      <c r="GT31" s="138"/>
      <c r="GU31" s="138"/>
      <c r="GV31" s="138"/>
      <c r="GW31" s="138"/>
      <c r="GX31" s="138"/>
      <c r="GY31" s="138"/>
      <c r="GZ31" s="138"/>
      <c r="HA31" s="138"/>
      <c r="HB31" s="138"/>
      <c r="HC31" s="138"/>
      <c r="HD31" s="138"/>
      <c r="HE31" s="138"/>
      <c r="HF31" s="138"/>
      <c r="HG31" s="138"/>
      <c r="HH31" s="138"/>
      <c r="HI31" s="138"/>
      <c r="HJ31" s="138"/>
      <c r="HK31" s="138"/>
      <c r="HL31" s="138"/>
      <c r="HM31" s="138"/>
      <c r="HN31" s="138"/>
      <c r="HO31" s="138"/>
      <c r="HP31" s="138"/>
      <c r="HQ31" s="138"/>
      <c r="HR31" s="138"/>
      <c r="HS31" s="138"/>
      <c r="HT31" s="138"/>
      <c r="HU31" s="138"/>
      <c r="HV31" s="138"/>
      <c r="HW31" s="138"/>
      <c r="HX31" s="138"/>
      <c r="HY31" s="138"/>
      <c r="HZ31" s="138"/>
      <c r="IA31" s="138"/>
      <c r="IB31" s="138"/>
      <c r="IC31" s="138"/>
      <c r="ID31" s="138"/>
      <c r="IE31" s="138"/>
      <c r="IF31" s="138"/>
      <c r="IG31" s="138"/>
      <c r="IH31" s="138"/>
      <c r="II31" s="138"/>
      <c r="IJ31" s="138"/>
      <c r="IK31" s="138"/>
      <c r="IL31" s="138"/>
      <c r="IM31" s="138"/>
      <c r="IN31" s="138"/>
      <c r="IO31" s="138"/>
      <c r="IP31" s="138"/>
      <c r="IQ31" s="138"/>
      <c r="IR31" s="138"/>
      <c r="IS31" s="138"/>
    </row>
    <row r="32" spans="1:253" ht="30">
      <c r="A32" s="139">
        <v>12</v>
      </c>
      <c r="B32" s="150" t="s">
        <v>1843</v>
      </c>
      <c r="C32" s="139"/>
      <c r="D32" s="163"/>
      <c r="E32" s="164"/>
      <c r="F32" s="158"/>
      <c r="G32" s="158"/>
      <c r="H32" s="158"/>
      <c r="I32" s="159"/>
      <c r="J32" s="185"/>
      <c r="K32" s="161"/>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c r="FZ32" s="138"/>
      <c r="GA32" s="138"/>
      <c r="GB32" s="138"/>
      <c r="GC32" s="138"/>
      <c r="GD32" s="138"/>
      <c r="GE32" s="138"/>
      <c r="GF32" s="138"/>
      <c r="GG32" s="138"/>
      <c r="GH32" s="138"/>
      <c r="GI32" s="138"/>
      <c r="GJ32" s="138"/>
      <c r="GK32" s="138"/>
      <c r="GL32" s="138"/>
      <c r="GM32" s="138"/>
      <c r="GN32" s="138"/>
      <c r="GO32" s="138"/>
      <c r="GP32" s="138"/>
      <c r="GQ32" s="138"/>
      <c r="GR32" s="138"/>
      <c r="GS32" s="138"/>
      <c r="GT32" s="138"/>
      <c r="GU32" s="138"/>
      <c r="GV32" s="138"/>
      <c r="GW32" s="138"/>
      <c r="GX32" s="138"/>
      <c r="GY32" s="138"/>
      <c r="GZ32" s="138"/>
      <c r="HA32" s="138"/>
      <c r="HB32" s="138"/>
      <c r="HC32" s="138"/>
      <c r="HD32" s="138"/>
      <c r="HE32" s="138"/>
      <c r="HF32" s="138"/>
      <c r="HG32" s="138"/>
      <c r="HH32" s="138"/>
      <c r="HI32" s="138"/>
      <c r="HJ32" s="138"/>
      <c r="HK32" s="138"/>
      <c r="HL32" s="138"/>
      <c r="HM32" s="138"/>
      <c r="HN32" s="138"/>
      <c r="HO32" s="138"/>
      <c r="HP32" s="138"/>
      <c r="HQ32" s="138"/>
      <c r="HR32" s="138"/>
      <c r="HS32" s="138"/>
      <c r="HT32" s="138"/>
      <c r="HU32" s="138"/>
      <c r="HV32" s="138"/>
      <c r="HW32" s="138"/>
      <c r="HX32" s="138"/>
      <c r="HY32" s="138"/>
      <c r="HZ32" s="138"/>
      <c r="IA32" s="138"/>
      <c r="IB32" s="138"/>
      <c r="IC32" s="138"/>
      <c r="ID32" s="138"/>
      <c r="IE32" s="138"/>
      <c r="IF32" s="138"/>
      <c r="IG32" s="138"/>
      <c r="IH32" s="138"/>
      <c r="II32" s="138"/>
      <c r="IJ32" s="138"/>
      <c r="IK32" s="138"/>
      <c r="IL32" s="138"/>
      <c r="IM32" s="138"/>
      <c r="IN32" s="138"/>
      <c r="IO32" s="138"/>
      <c r="IP32" s="138"/>
      <c r="IQ32" s="138"/>
      <c r="IR32" s="138"/>
      <c r="IS32" s="138"/>
    </row>
    <row r="33" spans="1:253">
      <c r="A33" s="139">
        <v>12.1</v>
      </c>
      <c r="B33" s="150" t="s">
        <v>1857</v>
      </c>
      <c r="C33" s="139"/>
      <c r="D33" s="163"/>
      <c r="E33" s="164"/>
      <c r="F33" s="158"/>
      <c r="G33" s="158"/>
      <c r="H33" s="158"/>
      <c r="I33" s="159"/>
      <c r="J33" s="185"/>
      <c r="K33" s="161"/>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8"/>
      <c r="CO33" s="138"/>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c r="FZ33" s="138"/>
      <c r="GA33" s="138"/>
      <c r="GB33" s="138"/>
      <c r="GC33" s="138"/>
      <c r="GD33" s="138"/>
      <c r="GE33" s="138"/>
      <c r="GF33" s="138"/>
      <c r="GG33" s="138"/>
      <c r="GH33" s="138"/>
      <c r="GI33" s="138"/>
      <c r="GJ33" s="138"/>
      <c r="GK33" s="138"/>
      <c r="GL33" s="138"/>
      <c r="GM33" s="138"/>
      <c r="GN33" s="138"/>
      <c r="GO33" s="138"/>
      <c r="GP33" s="138"/>
      <c r="GQ33" s="138"/>
      <c r="GR33" s="138"/>
      <c r="GS33" s="138"/>
      <c r="GT33" s="138"/>
      <c r="GU33" s="138"/>
      <c r="GV33" s="138"/>
      <c r="GW33" s="138"/>
      <c r="GX33" s="138"/>
      <c r="GY33" s="138"/>
      <c r="GZ33" s="138"/>
      <c r="HA33" s="138"/>
      <c r="HB33" s="138"/>
      <c r="HC33" s="138"/>
      <c r="HD33" s="138"/>
      <c r="HE33" s="138"/>
      <c r="HF33" s="138"/>
      <c r="HG33" s="138"/>
      <c r="HH33" s="138"/>
      <c r="HI33" s="138"/>
      <c r="HJ33" s="138"/>
      <c r="HK33" s="138"/>
      <c r="HL33" s="138"/>
      <c r="HM33" s="138"/>
      <c r="HN33" s="138"/>
      <c r="HO33" s="138"/>
      <c r="HP33" s="138"/>
      <c r="HQ33" s="138"/>
      <c r="HR33" s="138"/>
      <c r="HS33" s="138"/>
      <c r="HT33" s="138"/>
      <c r="HU33" s="138"/>
      <c r="HV33" s="138"/>
      <c r="HW33" s="138"/>
      <c r="HX33" s="138"/>
      <c r="HY33" s="138"/>
      <c r="HZ33" s="138"/>
      <c r="IA33" s="138"/>
      <c r="IB33" s="138"/>
      <c r="IC33" s="138"/>
      <c r="ID33" s="138"/>
      <c r="IE33" s="138"/>
      <c r="IF33" s="138"/>
      <c r="IG33" s="138"/>
      <c r="IH33" s="138"/>
      <c r="II33" s="138"/>
      <c r="IJ33" s="138"/>
      <c r="IK33" s="138"/>
      <c r="IL33" s="138"/>
      <c r="IM33" s="138"/>
      <c r="IN33" s="138"/>
      <c r="IO33" s="138"/>
      <c r="IP33" s="138"/>
      <c r="IQ33" s="138"/>
      <c r="IR33" s="138"/>
      <c r="IS33" s="138"/>
    </row>
    <row r="34" spans="1:253" ht="30">
      <c r="A34" s="139" t="s">
        <v>1707</v>
      </c>
      <c r="B34" s="154" t="s">
        <v>1859</v>
      </c>
      <c r="C34" s="151" t="s">
        <v>346</v>
      </c>
      <c r="D34" s="192">
        <v>4</v>
      </c>
      <c r="E34" s="164"/>
      <c r="F34" s="158"/>
      <c r="G34" s="158"/>
      <c r="H34" s="158"/>
      <c r="I34" s="159"/>
      <c r="J34" s="185"/>
      <c r="K34" s="161"/>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c r="FZ34" s="138"/>
      <c r="GA34" s="138"/>
      <c r="GB34" s="138"/>
      <c r="GC34" s="138"/>
      <c r="GD34" s="138"/>
      <c r="GE34" s="138"/>
      <c r="GF34" s="138"/>
      <c r="GG34" s="138"/>
      <c r="GH34" s="138"/>
      <c r="GI34" s="138"/>
      <c r="GJ34" s="138"/>
      <c r="GK34" s="138"/>
      <c r="GL34" s="138"/>
      <c r="GM34" s="138"/>
      <c r="GN34" s="138"/>
      <c r="GO34" s="138"/>
      <c r="GP34" s="138"/>
      <c r="GQ34" s="138"/>
      <c r="GR34" s="138"/>
      <c r="GS34" s="138"/>
      <c r="GT34" s="138"/>
      <c r="GU34" s="138"/>
      <c r="GV34" s="138"/>
      <c r="GW34" s="138"/>
      <c r="GX34" s="138"/>
      <c r="GY34" s="138"/>
      <c r="GZ34" s="138"/>
      <c r="HA34" s="138"/>
      <c r="HB34" s="138"/>
      <c r="HC34" s="138"/>
      <c r="HD34" s="138"/>
      <c r="HE34" s="138"/>
      <c r="HF34" s="138"/>
      <c r="HG34" s="138"/>
      <c r="HH34" s="138"/>
      <c r="HI34" s="138"/>
      <c r="HJ34" s="138"/>
      <c r="HK34" s="138"/>
      <c r="HL34" s="138"/>
      <c r="HM34" s="138"/>
      <c r="HN34" s="138"/>
      <c r="HO34" s="138"/>
      <c r="HP34" s="138"/>
      <c r="HQ34" s="138"/>
      <c r="HR34" s="138"/>
      <c r="HS34" s="138"/>
      <c r="HT34" s="138"/>
      <c r="HU34" s="138"/>
      <c r="HV34" s="138"/>
      <c r="HW34" s="138"/>
      <c r="HX34" s="138"/>
      <c r="HY34" s="138"/>
      <c r="HZ34" s="138"/>
      <c r="IA34" s="138"/>
      <c r="IB34" s="138"/>
      <c r="IC34" s="138"/>
      <c r="ID34" s="138"/>
      <c r="IE34" s="138"/>
      <c r="IF34" s="138"/>
      <c r="IG34" s="138"/>
      <c r="IH34" s="138"/>
      <c r="II34" s="138"/>
      <c r="IJ34" s="138"/>
      <c r="IK34" s="138"/>
      <c r="IL34" s="138"/>
      <c r="IM34" s="138"/>
      <c r="IN34" s="138"/>
      <c r="IO34" s="138"/>
      <c r="IP34" s="138"/>
      <c r="IQ34" s="138"/>
      <c r="IR34" s="138"/>
      <c r="IS34" s="138"/>
    </row>
    <row r="35" spans="1:253">
      <c r="A35" s="139" t="s">
        <v>1909</v>
      </c>
      <c r="B35" s="154" t="s">
        <v>1861</v>
      </c>
      <c r="C35" s="151" t="s">
        <v>346</v>
      </c>
      <c r="D35" s="192">
        <v>6</v>
      </c>
      <c r="E35" s="164"/>
      <c r="F35" s="158"/>
      <c r="G35" s="158"/>
      <c r="H35" s="158"/>
      <c r="I35" s="159"/>
      <c r="J35" s="185"/>
      <c r="K35" s="161"/>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c r="FZ35" s="138"/>
      <c r="GA35" s="138"/>
      <c r="GB35" s="138"/>
      <c r="GC35" s="138"/>
      <c r="GD35" s="138"/>
      <c r="GE35" s="138"/>
      <c r="GF35" s="138"/>
      <c r="GG35" s="138"/>
      <c r="GH35" s="138"/>
      <c r="GI35" s="138"/>
      <c r="GJ35" s="138"/>
      <c r="GK35" s="138"/>
      <c r="GL35" s="138"/>
      <c r="GM35" s="138"/>
      <c r="GN35" s="138"/>
      <c r="GO35" s="138"/>
      <c r="GP35" s="138"/>
      <c r="GQ35" s="138"/>
      <c r="GR35" s="138"/>
      <c r="GS35" s="138"/>
      <c r="GT35" s="138"/>
      <c r="GU35" s="138"/>
      <c r="GV35" s="138"/>
      <c r="GW35" s="138"/>
      <c r="GX35" s="138"/>
      <c r="GY35" s="138"/>
      <c r="GZ35" s="138"/>
      <c r="HA35" s="138"/>
      <c r="HB35" s="138"/>
      <c r="HC35" s="138"/>
      <c r="HD35" s="138"/>
      <c r="HE35" s="138"/>
      <c r="HF35" s="138"/>
      <c r="HG35" s="138"/>
      <c r="HH35" s="138"/>
      <c r="HI35" s="138"/>
      <c r="HJ35" s="138"/>
      <c r="HK35" s="138"/>
      <c r="HL35" s="138"/>
      <c r="HM35" s="138"/>
      <c r="HN35" s="138"/>
      <c r="HO35" s="138"/>
      <c r="HP35" s="138"/>
      <c r="HQ35" s="138"/>
      <c r="HR35" s="138"/>
      <c r="HS35" s="138"/>
      <c r="HT35" s="138"/>
      <c r="HU35" s="138"/>
      <c r="HV35" s="138"/>
      <c r="HW35" s="138"/>
      <c r="HX35" s="138"/>
      <c r="HY35" s="138"/>
      <c r="HZ35" s="138"/>
      <c r="IA35" s="138"/>
      <c r="IB35" s="138"/>
      <c r="IC35" s="138"/>
      <c r="ID35" s="138"/>
      <c r="IE35" s="138"/>
      <c r="IF35" s="138"/>
      <c r="IG35" s="138"/>
      <c r="IH35" s="138"/>
      <c r="II35" s="138"/>
      <c r="IJ35" s="138"/>
      <c r="IK35" s="138"/>
      <c r="IL35" s="138"/>
      <c r="IM35" s="138"/>
      <c r="IN35" s="138"/>
      <c r="IO35" s="138"/>
      <c r="IP35" s="138"/>
      <c r="IQ35" s="138"/>
      <c r="IR35" s="138"/>
      <c r="IS35" s="138"/>
    </row>
    <row r="36" spans="1:253">
      <c r="A36" s="139" t="s">
        <v>1910</v>
      </c>
      <c r="B36" s="154" t="s">
        <v>1863</v>
      </c>
      <c r="C36" s="151" t="s">
        <v>346</v>
      </c>
      <c r="D36" s="192">
        <v>6</v>
      </c>
      <c r="E36" s="164"/>
      <c r="F36" s="158"/>
      <c r="G36" s="158"/>
      <c r="H36" s="158"/>
      <c r="I36" s="159"/>
      <c r="J36" s="144"/>
      <c r="K36" s="161"/>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c r="FZ36" s="138"/>
      <c r="GA36" s="138"/>
      <c r="GB36" s="138"/>
      <c r="GC36" s="138"/>
      <c r="GD36" s="138"/>
      <c r="GE36" s="138"/>
      <c r="GF36" s="138"/>
      <c r="GG36" s="138"/>
      <c r="GH36" s="138"/>
      <c r="GI36" s="138"/>
      <c r="GJ36" s="138"/>
      <c r="GK36" s="138"/>
      <c r="GL36" s="138"/>
      <c r="GM36" s="138"/>
      <c r="GN36" s="138"/>
      <c r="GO36" s="138"/>
      <c r="GP36" s="138"/>
      <c r="GQ36" s="138"/>
      <c r="GR36" s="138"/>
      <c r="GS36" s="138"/>
      <c r="GT36" s="138"/>
      <c r="GU36" s="138"/>
      <c r="GV36" s="138"/>
      <c r="GW36" s="138"/>
      <c r="GX36" s="138"/>
      <c r="GY36" s="138"/>
      <c r="GZ36" s="138"/>
      <c r="HA36" s="138"/>
      <c r="HB36" s="138"/>
      <c r="HC36" s="138"/>
      <c r="HD36" s="138"/>
      <c r="HE36" s="138"/>
      <c r="HF36" s="138"/>
      <c r="HG36" s="138"/>
      <c r="HH36" s="138"/>
      <c r="HI36" s="138"/>
      <c r="HJ36" s="138"/>
      <c r="HK36" s="138"/>
      <c r="HL36" s="138"/>
      <c r="HM36" s="138"/>
      <c r="HN36" s="138"/>
      <c r="HO36" s="138"/>
      <c r="HP36" s="138"/>
      <c r="HQ36" s="138"/>
      <c r="HR36" s="138"/>
      <c r="HS36" s="138"/>
      <c r="HT36" s="138"/>
      <c r="HU36" s="138"/>
      <c r="HV36" s="138"/>
      <c r="HW36" s="138"/>
      <c r="HX36" s="138"/>
      <c r="HY36" s="138"/>
      <c r="HZ36" s="138"/>
      <c r="IA36" s="138"/>
      <c r="IB36" s="138"/>
      <c r="IC36" s="138"/>
      <c r="ID36" s="138"/>
      <c r="IE36" s="138"/>
      <c r="IF36" s="138"/>
      <c r="IG36" s="138"/>
      <c r="IH36" s="138"/>
      <c r="II36" s="138"/>
      <c r="IJ36" s="138"/>
      <c r="IK36" s="138"/>
      <c r="IL36" s="138"/>
      <c r="IM36" s="138"/>
      <c r="IN36" s="138"/>
      <c r="IO36" s="138"/>
      <c r="IP36" s="138"/>
      <c r="IQ36" s="138"/>
      <c r="IR36" s="138"/>
      <c r="IS36" s="138"/>
    </row>
    <row r="37" spans="1:253">
      <c r="A37" s="139" t="s">
        <v>1911</v>
      </c>
      <c r="B37" s="154" t="s">
        <v>1866</v>
      </c>
      <c r="C37" s="151" t="s">
        <v>346</v>
      </c>
      <c r="D37" s="192">
        <v>10</v>
      </c>
      <c r="E37" s="164"/>
      <c r="F37" s="158"/>
      <c r="G37" s="158"/>
      <c r="H37" s="158"/>
      <c r="I37" s="159"/>
      <c r="J37" s="185"/>
      <c r="K37" s="161"/>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c r="FZ37" s="138"/>
      <c r="GA37" s="138"/>
      <c r="GB37" s="138"/>
      <c r="GC37" s="138"/>
      <c r="GD37" s="138"/>
      <c r="GE37" s="138"/>
      <c r="GF37" s="138"/>
      <c r="GG37" s="138"/>
      <c r="GH37" s="138"/>
      <c r="GI37" s="138"/>
      <c r="GJ37" s="138"/>
      <c r="GK37" s="138"/>
      <c r="GL37" s="138"/>
      <c r="GM37" s="138"/>
      <c r="GN37" s="138"/>
      <c r="GO37" s="138"/>
      <c r="GP37" s="138"/>
      <c r="GQ37" s="138"/>
      <c r="GR37" s="138"/>
      <c r="GS37" s="138"/>
      <c r="GT37" s="138"/>
      <c r="GU37" s="138"/>
      <c r="GV37" s="138"/>
      <c r="GW37" s="138"/>
      <c r="GX37" s="138"/>
      <c r="GY37" s="138"/>
      <c r="GZ37" s="138"/>
      <c r="HA37" s="138"/>
      <c r="HB37" s="138"/>
      <c r="HC37" s="138"/>
      <c r="HD37" s="138"/>
      <c r="HE37" s="138"/>
      <c r="HF37" s="138"/>
      <c r="HG37" s="138"/>
      <c r="HH37" s="138"/>
      <c r="HI37" s="138"/>
      <c r="HJ37" s="138"/>
      <c r="HK37" s="138"/>
      <c r="HL37" s="138"/>
      <c r="HM37" s="138"/>
      <c r="HN37" s="138"/>
      <c r="HO37" s="138"/>
      <c r="HP37" s="138"/>
      <c r="HQ37" s="138"/>
      <c r="HR37" s="138"/>
      <c r="HS37" s="138"/>
      <c r="HT37" s="138"/>
      <c r="HU37" s="138"/>
      <c r="HV37" s="138"/>
      <c r="HW37" s="138"/>
      <c r="HX37" s="138"/>
      <c r="HY37" s="138"/>
      <c r="HZ37" s="138"/>
      <c r="IA37" s="138"/>
      <c r="IB37" s="138"/>
      <c r="IC37" s="138"/>
      <c r="ID37" s="138"/>
      <c r="IE37" s="138"/>
      <c r="IF37" s="138"/>
      <c r="IG37" s="138"/>
      <c r="IH37" s="138"/>
      <c r="II37" s="138"/>
      <c r="IJ37" s="138"/>
      <c r="IK37" s="138"/>
      <c r="IL37" s="138"/>
      <c r="IM37" s="138"/>
      <c r="IN37" s="138"/>
      <c r="IO37" s="138"/>
      <c r="IP37" s="138"/>
      <c r="IQ37" s="138"/>
      <c r="IR37" s="138"/>
      <c r="IS37" s="138"/>
    </row>
    <row r="38" spans="1:253">
      <c r="A38" s="139" t="s">
        <v>1912</v>
      </c>
      <c r="B38" s="154" t="s">
        <v>1869</v>
      </c>
      <c r="C38" s="151" t="s">
        <v>346</v>
      </c>
      <c r="D38" s="192">
        <v>10</v>
      </c>
      <c r="E38" s="164"/>
      <c r="F38" s="158"/>
      <c r="G38" s="158"/>
      <c r="H38" s="158"/>
      <c r="I38" s="159"/>
      <c r="J38" s="185"/>
      <c r="K38" s="161"/>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c r="FZ38" s="138"/>
      <c r="GA38" s="138"/>
      <c r="GB38" s="138"/>
      <c r="GC38" s="138"/>
      <c r="GD38" s="138"/>
      <c r="GE38" s="138"/>
      <c r="GF38" s="138"/>
      <c r="GG38" s="138"/>
      <c r="GH38" s="138"/>
      <c r="GI38" s="138"/>
      <c r="GJ38" s="138"/>
      <c r="GK38" s="138"/>
      <c r="GL38" s="138"/>
      <c r="GM38" s="138"/>
      <c r="GN38" s="138"/>
      <c r="GO38" s="138"/>
      <c r="GP38" s="138"/>
      <c r="GQ38" s="138"/>
      <c r="GR38" s="138"/>
      <c r="GS38" s="138"/>
      <c r="GT38" s="138"/>
      <c r="GU38" s="138"/>
      <c r="GV38" s="138"/>
      <c r="GW38" s="138"/>
      <c r="GX38" s="138"/>
      <c r="GY38" s="138"/>
      <c r="GZ38" s="138"/>
      <c r="HA38" s="138"/>
      <c r="HB38" s="138"/>
      <c r="HC38" s="138"/>
      <c r="HD38" s="138"/>
      <c r="HE38" s="138"/>
      <c r="HF38" s="138"/>
      <c r="HG38" s="138"/>
      <c r="HH38" s="138"/>
      <c r="HI38" s="138"/>
      <c r="HJ38" s="138"/>
      <c r="HK38" s="138"/>
      <c r="HL38" s="138"/>
      <c r="HM38" s="138"/>
      <c r="HN38" s="138"/>
      <c r="HO38" s="138"/>
      <c r="HP38" s="138"/>
      <c r="HQ38" s="138"/>
      <c r="HR38" s="138"/>
      <c r="HS38" s="138"/>
      <c r="HT38" s="138"/>
      <c r="HU38" s="138"/>
      <c r="HV38" s="138"/>
      <c r="HW38" s="138"/>
      <c r="HX38" s="138"/>
      <c r="HY38" s="138"/>
      <c r="HZ38" s="138"/>
      <c r="IA38" s="138"/>
      <c r="IB38" s="138"/>
      <c r="IC38" s="138"/>
      <c r="ID38" s="138"/>
      <c r="IE38" s="138"/>
      <c r="IF38" s="138"/>
      <c r="IG38" s="138"/>
      <c r="IH38" s="138"/>
      <c r="II38" s="138"/>
      <c r="IJ38" s="138"/>
      <c r="IK38" s="138"/>
      <c r="IL38" s="138"/>
      <c r="IM38" s="138"/>
      <c r="IN38" s="138"/>
      <c r="IO38" s="138"/>
      <c r="IP38" s="138"/>
      <c r="IQ38" s="138"/>
      <c r="IR38" s="138"/>
      <c r="IS38" s="138"/>
    </row>
    <row r="39" spans="1:253">
      <c r="A39" s="139" t="s">
        <v>1913</v>
      </c>
      <c r="B39" s="191" t="s">
        <v>1871</v>
      </c>
      <c r="C39" s="151" t="s">
        <v>186</v>
      </c>
      <c r="D39" s="156">
        <f>'Bidanasi Bay Supply_SC'!D61</f>
        <v>15.7</v>
      </c>
      <c r="E39" s="157">
        <v>5828.47</v>
      </c>
      <c r="F39" s="158">
        <f t="shared" si="0"/>
        <v>524.56230000000005</v>
      </c>
      <c r="G39" s="158">
        <f t="shared" si="5"/>
        <v>524.56230000000005</v>
      </c>
      <c r="H39" s="158">
        <f t="shared" si="6"/>
        <v>6877.5946000000004</v>
      </c>
      <c r="I39" s="159">
        <f t="shared" si="7"/>
        <v>107978.23522</v>
      </c>
      <c r="J39" s="1697" t="s">
        <v>1896</v>
      </c>
      <c r="K39" s="161"/>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c r="FZ39" s="138"/>
      <c r="GA39" s="138"/>
      <c r="GB39" s="138"/>
      <c r="GC39" s="138"/>
      <c r="GD39" s="138"/>
      <c r="GE39" s="138"/>
      <c r="GF39" s="138"/>
      <c r="GG39" s="138"/>
      <c r="GH39" s="138"/>
      <c r="GI39" s="138"/>
      <c r="GJ39" s="138"/>
      <c r="GK39" s="138"/>
      <c r="GL39" s="138"/>
      <c r="GM39" s="138"/>
      <c r="GN39" s="138"/>
      <c r="GO39" s="138"/>
      <c r="GP39" s="138"/>
      <c r="GQ39" s="138"/>
      <c r="GR39" s="138"/>
      <c r="GS39" s="138"/>
      <c r="GT39" s="138"/>
      <c r="GU39" s="138"/>
      <c r="GV39" s="138"/>
      <c r="GW39" s="138"/>
      <c r="GX39" s="138"/>
      <c r="GY39" s="138"/>
      <c r="GZ39" s="138"/>
      <c r="HA39" s="138"/>
      <c r="HB39" s="138"/>
      <c r="HC39" s="138"/>
      <c r="HD39" s="138"/>
      <c r="HE39" s="138"/>
      <c r="HF39" s="138"/>
      <c r="HG39" s="138"/>
      <c r="HH39" s="138"/>
      <c r="HI39" s="138"/>
      <c r="HJ39" s="138"/>
      <c r="HK39" s="138"/>
      <c r="HL39" s="138"/>
      <c r="HM39" s="138"/>
      <c r="HN39" s="138"/>
      <c r="HO39" s="138"/>
      <c r="HP39" s="138"/>
      <c r="HQ39" s="138"/>
      <c r="HR39" s="138"/>
      <c r="HS39" s="138"/>
      <c r="HT39" s="138"/>
      <c r="HU39" s="138"/>
      <c r="HV39" s="138"/>
      <c r="HW39" s="138"/>
      <c r="HX39" s="138"/>
      <c r="HY39" s="138"/>
      <c r="HZ39" s="138"/>
      <c r="IA39" s="138"/>
      <c r="IB39" s="138"/>
      <c r="IC39" s="138"/>
      <c r="ID39" s="138"/>
      <c r="IE39" s="138"/>
      <c r="IF39" s="138"/>
      <c r="IG39" s="138"/>
      <c r="IH39" s="138"/>
      <c r="II39" s="138"/>
      <c r="IJ39" s="138"/>
      <c r="IK39" s="138"/>
      <c r="IL39" s="138"/>
      <c r="IM39" s="138"/>
      <c r="IN39" s="138"/>
      <c r="IO39" s="138"/>
      <c r="IP39" s="138"/>
      <c r="IQ39" s="138"/>
      <c r="IR39" s="138"/>
      <c r="IS39" s="138"/>
    </row>
    <row r="40" spans="1:253" ht="30">
      <c r="A40" s="139" t="s">
        <v>1914</v>
      </c>
      <c r="B40" s="191" t="s">
        <v>1873</v>
      </c>
      <c r="C40" s="151" t="s">
        <v>186</v>
      </c>
      <c r="D40" s="156">
        <f>'Bidanasi Bay Supply_SC'!D62</f>
        <v>3</v>
      </c>
      <c r="E40" s="157">
        <v>5828.47</v>
      </c>
      <c r="F40" s="158">
        <f t="shared" si="0"/>
        <v>524.56230000000005</v>
      </c>
      <c r="G40" s="158">
        <f t="shared" si="5"/>
        <v>524.56230000000005</v>
      </c>
      <c r="H40" s="158">
        <f t="shared" si="6"/>
        <v>6877.5946000000004</v>
      </c>
      <c r="I40" s="159">
        <f t="shared" si="7"/>
        <v>20632.783800000001</v>
      </c>
      <c r="J40" s="1697"/>
      <c r="K40" s="161"/>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c r="FZ40" s="138"/>
      <c r="GA40" s="138"/>
      <c r="GB40" s="138"/>
      <c r="GC40" s="138"/>
      <c r="GD40" s="138"/>
      <c r="GE40" s="138"/>
      <c r="GF40" s="138"/>
      <c r="GG40" s="138"/>
      <c r="GH40" s="138"/>
      <c r="GI40" s="138"/>
      <c r="GJ40" s="138"/>
      <c r="GK40" s="138"/>
      <c r="GL40" s="138"/>
      <c r="GM40" s="138"/>
      <c r="GN40" s="138"/>
      <c r="GO40" s="138"/>
      <c r="GP40" s="138"/>
      <c r="GQ40" s="138"/>
      <c r="GR40" s="138"/>
      <c r="GS40" s="138"/>
      <c r="GT40" s="138"/>
      <c r="GU40" s="138"/>
      <c r="GV40" s="138"/>
      <c r="GW40" s="138"/>
      <c r="GX40" s="138"/>
      <c r="GY40" s="138"/>
      <c r="GZ40" s="138"/>
      <c r="HA40" s="138"/>
      <c r="HB40" s="138"/>
      <c r="HC40" s="138"/>
      <c r="HD40" s="138"/>
      <c r="HE40" s="138"/>
      <c r="HF40" s="138"/>
      <c r="HG40" s="138"/>
      <c r="HH40" s="138"/>
      <c r="HI40" s="138"/>
      <c r="HJ40" s="138"/>
      <c r="HK40" s="138"/>
      <c r="HL40" s="138"/>
      <c r="HM40" s="138"/>
      <c r="HN40" s="138"/>
      <c r="HO40" s="138"/>
      <c r="HP40" s="138"/>
      <c r="HQ40" s="138"/>
      <c r="HR40" s="138"/>
      <c r="HS40" s="138"/>
      <c r="HT40" s="138"/>
      <c r="HU40" s="138"/>
      <c r="HV40" s="138"/>
      <c r="HW40" s="138"/>
      <c r="HX40" s="138"/>
      <c r="HY40" s="138"/>
      <c r="HZ40" s="138"/>
      <c r="IA40" s="138"/>
      <c r="IB40" s="138"/>
      <c r="IC40" s="138"/>
      <c r="ID40" s="138"/>
      <c r="IE40" s="138"/>
      <c r="IF40" s="138"/>
      <c r="IG40" s="138"/>
      <c r="IH40" s="138"/>
      <c r="II40" s="138"/>
      <c r="IJ40" s="138"/>
      <c r="IK40" s="138"/>
      <c r="IL40" s="138"/>
      <c r="IM40" s="138"/>
      <c r="IN40" s="138"/>
      <c r="IO40" s="138"/>
      <c r="IP40" s="138"/>
      <c r="IQ40" s="138"/>
      <c r="IR40" s="138"/>
      <c r="IS40" s="138"/>
    </row>
    <row r="41" spans="1:253">
      <c r="A41" s="139">
        <v>13</v>
      </c>
      <c r="B41" s="150" t="s">
        <v>234</v>
      </c>
      <c r="C41" s="139"/>
      <c r="D41" s="163"/>
      <c r="E41" s="164"/>
      <c r="F41" s="158"/>
      <c r="G41" s="158"/>
      <c r="H41" s="158"/>
      <c r="I41" s="159"/>
      <c r="J41" s="160"/>
      <c r="K41" s="161"/>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c r="FZ41" s="138"/>
      <c r="GA41" s="138"/>
      <c r="GB41" s="138"/>
      <c r="GC41" s="138"/>
      <c r="GD41" s="138"/>
      <c r="GE41" s="138"/>
      <c r="GF41" s="138"/>
      <c r="GG41" s="138"/>
      <c r="GH41" s="138"/>
      <c r="GI41" s="138"/>
      <c r="GJ41" s="138"/>
      <c r="GK41" s="138"/>
      <c r="GL41" s="138"/>
      <c r="GM41" s="138"/>
      <c r="GN41" s="138"/>
      <c r="GO41" s="138"/>
      <c r="GP41" s="138"/>
      <c r="GQ41" s="138"/>
      <c r="GR41" s="138"/>
      <c r="GS41" s="138"/>
      <c r="GT41" s="138"/>
      <c r="GU41" s="138"/>
      <c r="GV41" s="138"/>
      <c r="GW41" s="138"/>
      <c r="GX41" s="138"/>
      <c r="GY41" s="138"/>
      <c r="GZ41" s="138"/>
      <c r="HA41" s="138"/>
      <c r="HB41" s="138"/>
      <c r="HC41" s="138"/>
      <c r="HD41" s="138"/>
      <c r="HE41" s="138"/>
      <c r="HF41" s="138"/>
      <c r="HG41" s="138"/>
      <c r="HH41" s="138"/>
      <c r="HI41" s="138"/>
      <c r="HJ41" s="138"/>
      <c r="HK41" s="138"/>
      <c r="HL41" s="138"/>
      <c r="HM41" s="138"/>
      <c r="HN41" s="138"/>
      <c r="HO41" s="138"/>
      <c r="HP41" s="138"/>
      <c r="HQ41" s="138"/>
      <c r="HR41" s="138"/>
      <c r="HS41" s="138"/>
      <c r="HT41" s="138"/>
      <c r="HU41" s="138"/>
      <c r="HV41" s="138"/>
      <c r="HW41" s="138"/>
      <c r="HX41" s="138"/>
      <c r="HY41" s="138"/>
      <c r="HZ41" s="138"/>
      <c r="IA41" s="138"/>
      <c r="IB41" s="138"/>
      <c r="IC41" s="138"/>
      <c r="ID41" s="138"/>
      <c r="IE41" s="138"/>
      <c r="IF41" s="138"/>
      <c r="IG41" s="138"/>
      <c r="IH41" s="138"/>
      <c r="II41" s="138"/>
      <c r="IJ41" s="138"/>
      <c r="IK41" s="138"/>
      <c r="IL41" s="138"/>
      <c r="IM41" s="138"/>
      <c r="IN41" s="138"/>
      <c r="IO41" s="138"/>
      <c r="IP41" s="138"/>
      <c r="IQ41" s="138"/>
      <c r="IR41" s="138"/>
      <c r="IS41" s="138"/>
    </row>
    <row r="42" spans="1:253" ht="150">
      <c r="A42" s="139">
        <v>13.1</v>
      </c>
      <c r="B42" s="200" t="s">
        <v>1915</v>
      </c>
      <c r="C42" s="139"/>
      <c r="D42" s="163"/>
      <c r="E42" s="164"/>
      <c r="F42" s="158"/>
      <c r="G42" s="158"/>
      <c r="H42" s="158"/>
      <c r="I42" s="159"/>
      <c r="J42" s="160"/>
      <c r="K42" s="161"/>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c r="FZ42" s="138"/>
      <c r="GA42" s="138"/>
      <c r="GB42" s="138"/>
      <c r="GC42" s="138"/>
      <c r="GD42" s="138"/>
      <c r="GE42" s="138"/>
      <c r="GF42" s="138"/>
      <c r="GG42" s="138"/>
      <c r="GH42" s="138"/>
      <c r="GI42" s="138"/>
      <c r="GJ42" s="138"/>
      <c r="GK42" s="138"/>
      <c r="GL42" s="138"/>
      <c r="GM42" s="138"/>
      <c r="GN42" s="138"/>
      <c r="GO42" s="138"/>
      <c r="GP42" s="138"/>
      <c r="GQ42" s="138"/>
      <c r="GR42" s="138"/>
      <c r="GS42" s="138"/>
      <c r="GT42" s="138"/>
      <c r="GU42" s="138"/>
      <c r="GV42" s="138"/>
      <c r="GW42" s="138"/>
      <c r="GX42" s="138"/>
      <c r="GY42" s="138"/>
      <c r="GZ42" s="138"/>
      <c r="HA42" s="138"/>
      <c r="HB42" s="138"/>
      <c r="HC42" s="138"/>
      <c r="HD42" s="138"/>
      <c r="HE42" s="138"/>
      <c r="HF42" s="138"/>
      <c r="HG42" s="138"/>
      <c r="HH42" s="138"/>
      <c r="HI42" s="138"/>
      <c r="HJ42" s="138"/>
      <c r="HK42" s="138"/>
      <c r="HL42" s="138"/>
      <c r="HM42" s="138"/>
      <c r="HN42" s="138"/>
      <c r="HO42" s="138"/>
      <c r="HP42" s="138"/>
      <c r="HQ42" s="138"/>
      <c r="HR42" s="138"/>
      <c r="HS42" s="138"/>
      <c r="HT42" s="138"/>
      <c r="HU42" s="138"/>
      <c r="HV42" s="138"/>
      <c r="HW42" s="138"/>
      <c r="HX42" s="138"/>
      <c r="HY42" s="138"/>
      <c r="HZ42" s="138"/>
      <c r="IA42" s="138"/>
      <c r="IB42" s="138"/>
      <c r="IC42" s="138"/>
      <c r="ID42" s="138"/>
      <c r="IE42" s="138"/>
      <c r="IF42" s="138"/>
      <c r="IG42" s="138"/>
      <c r="IH42" s="138"/>
      <c r="II42" s="138"/>
      <c r="IJ42" s="138"/>
      <c r="IK42" s="138"/>
      <c r="IL42" s="138"/>
      <c r="IM42" s="138"/>
      <c r="IN42" s="138"/>
      <c r="IO42" s="138"/>
      <c r="IP42" s="138"/>
      <c r="IQ42" s="138"/>
      <c r="IR42" s="138"/>
      <c r="IS42" s="138"/>
    </row>
    <row r="43" spans="1:253" ht="17.25">
      <c r="A43" s="139" t="s">
        <v>1845</v>
      </c>
      <c r="B43" s="193" t="s">
        <v>1916</v>
      </c>
      <c r="C43" s="201" t="s">
        <v>1132</v>
      </c>
      <c r="D43" s="156">
        <v>1000</v>
      </c>
      <c r="E43" s="157">
        <v>519.83000000000004</v>
      </c>
      <c r="F43" s="158">
        <f t="shared" si="0"/>
        <v>46.784700000000001</v>
      </c>
      <c r="G43" s="158">
        <f t="shared" si="5"/>
        <v>46.784700000000001</v>
      </c>
      <c r="H43" s="158">
        <f t="shared" si="6"/>
        <v>613.39940000000001</v>
      </c>
      <c r="I43" s="159">
        <f t="shared" si="7"/>
        <v>613399.4</v>
      </c>
      <c r="J43" s="1697" t="s">
        <v>1896</v>
      </c>
      <c r="K43" s="161"/>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c r="FZ43" s="138"/>
      <c r="GA43" s="138"/>
      <c r="GB43" s="138"/>
      <c r="GC43" s="138"/>
      <c r="GD43" s="138"/>
      <c r="GE43" s="138"/>
      <c r="GF43" s="138"/>
      <c r="GG43" s="138"/>
      <c r="GH43" s="138"/>
      <c r="GI43" s="138"/>
      <c r="GJ43" s="138"/>
      <c r="GK43" s="138"/>
      <c r="GL43" s="138"/>
      <c r="GM43" s="138"/>
      <c r="GN43" s="138"/>
      <c r="GO43" s="138"/>
      <c r="GP43" s="138"/>
      <c r="GQ43" s="138"/>
      <c r="GR43" s="138"/>
      <c r="GS43" s="138"/>
      <c r="GT43" s="138"/>
      <c r="GU43" s="138"/>
      <c r="GV43" s="138"/>
      <c r="GW43" s="138"/>
      <c r="GX43" s="138"/>
      <c r="GY43" s="138"/>
      <c r="GZ43" s="138"/>
      <c r="HA43" s="138"/>
      <c r="HB43" s="138"/>
      <c r="HC43" s="138"/>
      <c r="HD43" s="138"/>
      <c r="HE43" s="138"/>
      <c r="HF43" s="138"/>
      <c r="HG43" s="138"/>
      <c r="HH43" s="138"/>
      <c r="HI43" s="138"/>
      <c r="HJ43" s="138"/>
      <c r="HK43" s="138"/>
      <c r="HL43" s="138"/>
      <c r="HM43" s="138"/>
      <c r="HN43" s="138"/>
      <c r="HO43" s="138"/>
      <c r="HP43" s="138"/>
      <c r="HQ43" s="138"/>
      <c r="HR43" s="138"/>
      <c r="HS43" s="138"/>
      <c r="HT43" s="138"/>
      <c r="HU43" s="138"/>
      <c r="HV43" s="138"/>
      <c r="HW43" s="138"/>
      <c r="HX43" s="138"/>
      <c r="HY43" s="138"/>
      <c r="HZ43" s="138"/>
      <c r="IA43" s="138"/>
      <c r="IB43" s="138"/>
      <c r="IC43" s="138"/>
      <c r="ID43" s="138"/>
      <c r="IE43" s="138"/>
      <c r="IF43" s="138"/>
      <c r="IG43" s="138"/>
      <c r="IH43" s="138"/>
      <c r="II43" s="138"/>
      <c r="IJ43" s="138"/>
      <c r="IK43" s="138"/>
      <c r="IL43" s="138"/>
      <c r="IM43" s="138"/>
      <c r="IN43" s="138"/>
      <c r="IO43" s="138"/>
      <c r="IP43" s="138"/>
      <c r="IQ43" s="138"/>
      <c r="IR43" s="138"/>
      <c r="IS43" s="138"/>
    </row>
    <row r="44" spans="1:253" ht="17.25">
      <c r="A44" s="139" t="s">
        <v>1848</v>
      </c>
      <c r="B44" s="193" t="s">
        <v>1917</v>
      </c>
      <c r="C44" s="201" t="s">
        <v>1132</v>
      </c>
      <c r="D44" s="156">
        <v>1500</v>
      </c>
      <c r="E44" s="157">
        <v>157.53</v>
      </c>
      <c r="F44" s="158">
        <f t="shared" si="0"/>
        <v>14.1777</v>
      </c>
      <c r="G44" s="158">
        <f t="shared" si="5"/>
        <v>14.1777</v>
      </c>
      <c r="H44" s="158">
        <f t="shared" si="6"/>
        <v>185.8854</v>
      </c>
      <c r="I44" s="159">
        <f t="shared" si="7"/>
        <v>278828.09999999998</v>
      </c>
      <c r="J44" s="1697"/>
      <c r="K44" s="161"/>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138"/>
      <c r="GC44" s="138"/>
      <c r="GD44" s="138"/>
      <c r="GE44" s="138"/>
      <c r="GF44" s="138"/>
      <c r="GG44" s="138"/>
      <c r="GH44" s="138"/>
      <c r="GI44" s="138"/>
      <c r="GJ44" s="138"/>
      <c r="GK44" s="138"/>
      <c r="GL44" s="138"/>
      <c r="GM44" s="138"/>
      <c r="GN44" s="138"/>
      <c r="GO44" s="138"/>
      <c r="GP44" s="138"/>
      <c r="GQ44" s="138"/>
      <c r="GR44" s="138"/>
      <c r="GS44" s="138"/>
      <c r="GT44" s="138"/>
      <c r="GU44" s="138"/>
      <c r="GV44" s="138"/>
      <c r="GW44" s="138"/>
      <c r="GX44" s="138"/>
      <c r="GY44" s="138"/>
      <c r="GZ44" s="138"/>
      <c r="HA44" s="138"/>
      <c r="HB44" s="138"/>
      <c r="HC44" s="138"/>
      <c r="HD44" s="138"/>
      <c r="HE44" s="138"/>
      <c r="HF44" s="138"/>
      <c r="HG44" s="138"/>
      <c r="HH44" s="138"/>
      <c r="HI44" s="138"/>
      <c r="HJ44" s="138"/>
      <c r="HK44" s="138"/>
      <c r="HL44" s="138"/>
      <c r="HM44" s="138"/>
      <c r="HN44" s="138"/>
      <c r="HO44" s="138"/>
      <c r="HP44" s="138"/>
      <c r="HQ44" s="138"/>
      <c r="HR44" s="138"/>
      <c r="HS44" s="138"/>
      <c r="HT44" s="138"/>
      <c r="HU44" s="138"/>
      <c r="HV44" s="138"/>
      <c r="HW44" s="138"/>
      <c r="HX44" s="138"/>
      <c r="HY44" s="138"/>
      <c r="HZ44" s="138"/>
      <c r="IA44" s="138"/>
      <c r="IB44" s="138"/>
      <c r="IC44" s="138"/>
      <c r="ID44" s="138"/>
      <c r="IE44" s="138"/>
      <c r="IF44" s="138"/>
      <c r="IG44" s="138"/>
      <c r="IH44" s="138"/>
      <c r="II44" s="138"/>
      <c r="IJ44" s="138"/>
      <c r="IK44" s="138"/>
      <c r="IL44" s="138"/>
      <c r="IM44" s="138"/>
      <c r="IN44" s="138"/>
      <c r="IO44" s="138"/>
      <c r="IP44" s="138"/>
      <c r="IQ44" s="138"/>
      <c r="IR44" s="138"/>
      <c r="IS44" s="138"/>
    </row>
    <row r="45" spans="1:253" ht="17.25">
      <c r="A45" s="139" t="s">
        <v>1850</v>
      </c>
      <c r="B45" s="193" t="s">
        <v>1918</v>
      </c>
      <c r="C45" s="201" t="s">
        <v>1132</v>
      </c>
      <c r="D45" s="156">
        <v>1200</v>
      </c>
      <c r="E45" s="157">
        <v>157.53</v>
      </c>
      <c r="F45" s="158">
        <f t="shared" si="0"/>
        <v>14.1777</v>
      </c>
      <c r="G45" s="158">
        <f t="shared" si="5"/>
        <v>14.1777</v>
      </c>
      <c r="H45" s="158">
        <f t="shared" si="6"/>
        <v>185.8854</v>
      </c>
      <c r="I45" s="159">
        <f t="shared" si="7"/>
        <v>223062.48</v>
      </c>
      <c r="J45" s="1697"/>
      <c r="K45" s="161"/>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38"/>
      <c r="GM45" s="138"/>
      <c r="GN45" s="138"/>
      <c r="GO45" s="138"/>
      <c r="GP45" s="138"/>
      <c r="GQ45" s="138"/>
      <c r="GR45" s="138"/>
      <c r="GS45" s="138"/>
      <c r="GT45" s="138"/>
      <c r="GU45" s="138"/>
      <c r="GV45" s="138"/>
      <c r="GW45" s="138"/>
      <c r="GX45" s="138"/>
      <c r="GY45" s="138"/>
      <c r="GZ45" s="138"/>
      <c r="HA45" s="138"/>
      <c r="HB45" s="138"/>
      <c r="HC45" s="138"/>
      <c r="HD45" s="138"/>
      <c r="HE45" s="138"/>
      <c r="HF45" s="138"/>
      <c r="HG45" s="138"/>
      <c r="HH45" s="138"/>
      <c r="HI45" s="138"/>
      <c r="HJ45" s="138"/>
      <c r="HK45" s="138"/>
      <c r="HL45" s="138"/>
      <c r="HM45" s="138"/>
      <c r="HN45" s="138"/>
      <c r="HO45" s="138"/>
      <c r="HP45" s="138"/>
      <c r="HQ45" s="138"/>
      <c r="HR45" s="138"/>
      <c r="HS45" s="138"/>
      <c r="HT45" s="138"/>
      <c r="HU45" s="138"/>
      <c r="HV45" s="138"/>
      <c r="HW45" s="138"/>
      <c r="HX45" s="138"/>
      <c r="HY45" s="138"/>
      <c r="HZ45" s="138"/>
      <c r="IA45" s="138"/>
      <c r="IB45" s="138"/>
      <c r="IC45" s="138"/>
      <c r="ID45" s="138"/>
      <c r="IE45" s="138"/>
      <c r="IF45" s="138"/>
      <c r="IG45" s="138"/>
      <c r="IH45" s="138"/>
      <c r="II45" s="138"/>
      <c r="IJ45" s="138"/>
      <c r="IK45" s="138"/>
      <c r="IL45" s="138"/>
      <c r="IM45" s="138"/>
      <c r="IN45" s="138"/>
      <c r="IO45" s="138"/>
      <c r="IP45" s="138"/>
      <c r="IQ45" s="138"/>
      <c r="IR45" s="138"/>
      <c r="IS45" s="138"/>
    </row>
    <row r="46" spans="1:253" ht="135">
      <c r="A46" s="139">
        <v>13.2</v>
      </c>
      <c r="B46" s="150" t="s">
        <v>1919</v>
      </c>
      <c r="C46" s="139"/>
      <c r="D46" s="163"/>
      <c r="E46" s="164"/>
      <c r="F46" s="158"/>
      <c r="G46" s="158"/>
      <c r="H46" s="158"/>
      <c r="I46" s="159"/>
      <c r="J46" s="160"/>
      <c r="K46" s="161"/>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c r="FZ46" s="138"/>
      <c r="GA46" s="138"/>
      <c r="GB46" s="138"/>
      <c r="GC46" s="138"/>
      <c r="GD46" s="138"/>
      <c r="GE46" s="138"/>
      <c r="GF46" s="138"/>
      <c r="GG46" s="138"/>
      <c r="GH46" s="138"/>
      <c r="GI46" s="138"/>
      <c r="GJ46" s="138"/>
      <c r="GK46" s="138"/>
      <c r="GL46" s="138"/>
      <c r="GM46" s="138"/>
      <c r="GN46" s="138"/>
      <c r="GO46" s="138"/>
      <c r="GP46" s="138"/>
      <c r="GQ46" s="138"/>
      <c r="GR46" s="138"/>
      <c r="GS46" s="138"/>
      <c r="GT46" s="138"/>
      <c r="GU46" s="138"/>
      <c r="GV46" s="138"/>
      <c r="GW46" s="138"/>
      <c r="GX46" s="138"/>
      <c r="GY46" s="138"/>
      <c r="GZ46" s="138"/>
      <c r="HA46" s="138"/>
      <c r="HB46" s="138"/>
      <c r="HC46" s="138"/>
      <c r="HD46" s="138"/>
      <c r="HE46" s="138"/>
      <c r="HF46" s="138"/>
      <c r="HG46" s="138"/>
      <c r="HH46" s="138"/>
      <c r="HI46" s="138"/>
      <c r="HJ46" s="138"/>
      <c r="HK46" s="138"/>
      <c r="HL46" s="138"/>
      <c r="HM46" s="138"/>
      <c r="HN46" s="138"/>
      <c r="HO46" s="138"/>
      <c r="HP46" s="138"/>
      <c r="HQ46" s="138"/>
      <c r="HR46" s="138"/>
      <c r="HS46" s="138"/>
      <c r="HT46" s="138"/>
      <c r="HU46" s="138"/>
      <c r="HV46" s="138"/>
      <c r="HW46" s="138"/>
      <c r="HX46" s="138"/>
      <c r="HY46" s="138"/>
      <c r="HZ46" s="138"/>
      <c r="IA46" s="138"/>
      <c r="IB46" s="138"/>
      <c r="IC46" s="138"/>
      <c r="ID46" s="138"/>
      <c r="IE46" s="138"/>
      <c r="IF46" s="138"/>
      <c r="IG46" s="138"/>
      <c r="IH46" s="138"/>
      <c r="II46" s="138"/>
      <c r="IJ46" s="138"/>
      <c r="IK46" s="138"/>
      <c r="IL46" s="138"/>
      <c r="IM46" s="138"/>
      <c r="IN46" s="138"/>
      <c r="IO46" s="138"/>
      <c r="IP46" s="138"/>
      <c r="IQ46" s="138"/>
      <c r="IR46" s="138"/>
      <c r="IS46" s="138"/>
    </row>
    <row r="47" spans="1:253" ht="17.25">
      <c r="A47" s="139" t="s">
        <v>1858</v>
      </c>
      <c r="B47" s="193" t="s">
        <v>1920</v>
      </c>
      <c r="C47" s="201" t="s">
        <v>1132</v>
      </c>
      <c r="D47" s="156">
        <v>2000</v>
      </c>
      <c r="E47" s="157">
        <v>55.14</v>
      </c>
      <c r="F47" s="158">
        <f t="shared" si="0"/>
        <v>4.9626000000000001</v>
      </c>
      <c r="G47" s="158">
        <f t="shared" si="5"/>
        <v>4.9626000000000001</v>
      </c>
      <c r="H47" s="158">
        <f t="shared" si="6"/>
        <v>65.065200000000004</v>
      </c>
      <c r="I47" s="159">
        <f t="shared" si="7"/>
        <v>130130.4</v>
      </c>
      <c r="J47" s="1697" t="s">
        <v>1896</v>
      </c>
      <c r="K47" s="161"/>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38"/>
      <c r="GM47" s="138"/>
      <c r="GN47" s="138"/>
      <c r="GO47" s="138"/>
      <c r="GP47" s="138"/>
      <c r="GQ47" s="138"/>
      <c r="GR47" s="138"/>
      <c r="GS47" s="138"/>
      <c r="GT47" s="138"/>
      <c r="GU47" s="138"/>
      <c r="GV47" s="138"/>
      <c r="GW47" s="138"/>
      <c r="GX47" s="138"/>
      <c r="GY47" s="138"/>
      <c r="GZ47" s="138"/>
      <c r="HA47" s="138"/>
      <c r="HB47" s="138"/>
      <c r="HC47" s="138"/>
      <c r="HD47" s="138"/>
      <c r="HE47" s="138"/>
      <c r="HF47" s="138"/>
      <c r="HG47" s="138"/>
      <c r="HH47" s="138"/>
      <c r="HI47" s="138"/>
      <c r="HJ47" s="138"/>
      <c r="HK47" s="138"/>
      <c r="HL47" s="138"/>
      <c r="HM47" s="138"/>
      <c r="HN47" s="138"/>
      <c r="HO47" s="138"/>
      <c r="HP47" s="138"/>
      <c r="HQ47" s="138"/>
      <c r="HR47" s="138"/>
      <c r="HS47" s="138"/>
      <c r="HT47" s="138"/>
      <c r="HU47" s="138"/>
      <c r="HV47" s="138"/>
      <c r="HW47" s="138"/>
      <c r="HX47" s="138"/>
      <c r="HY47" s="138"/>
      <c r="HZ47" s="138"/>
      <c r="IA47" s="138"/>
      <c r="IB47" s="138"/>
      <c r="IC47" s="138"/>
      <c r="ID47" s="138"/>
      <c r="IE47" s="138"/>
      <c r="IF47" s="138"/>
      <c r="IG47" s="138"/>
      <c r="IH47" s="138"/>
      <c r="II47" s="138"/>
      <c r="IJ47" s="138"/>
      <c r="IK47" s="138"/>
      <c r="IL47" s="138"/>
      <c r="IM47" s="138"/>
      <c r="IN47" s="138"/>
      <c r="IO47" s="138"/>
      <c r="IP47" s="138"/>
      <c r="IQ47" s="138"/>
      <c r="IR47" s="138"/>
      <c r="IS47" s="138"/>
    </row>
    <row r="48" spans="1:253" ht="17.25">
      <c r="A48" s="139" t="s">
        <v>1860</v>
      </c>
      <c r="B48" s="193" t="s">
        <v>1921</v>
      </c>
      <c r="C48" s="201" t="s">
        <v>1132</v>
      </c>
      <c r="D48" s="156">
        <v>3000</v>
      </c>
      <c r="E48" s="157">
        <v>55.14</v>
      </c>
      <c r="F48" s="158">
        <f t="shared" si="0"/>
        <v>4.9626000000000001</v>
      </c>
      <c r="G48" s="158">
        <f t="shared" si="5"/>
        <v>4.9626000000000001</v>
      </c>
      <c r="H48" s="158">
        <f t="shared" si="6"/>
        <v>65.065200000000004</v>
      </c>
      <c r="I48" s="159">
        <f t="shared" si="7"/>
        <v>195195.6</v>
      </c>
      <c r="J48" s="1697"/>
      <c r="K48" s="161"/>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38"/>
      <c r="GM48" s="138"/>
      <c r="GN48" s="138"/>
      <c r="GO48" s="138"/>
      <c r="GP48" s="138"/>
      <c r="GQ48" s="138"/>
      <c r="GR48" s="138"/>
      <c r="GS48" s="138"/>
      <c r="GT48" s="138"/>
      <c r="GU48" s="138"/>
      <c r="GV48" s="138"/>
      <c r="GW48" s="138"/>
      <c r="GX48" s="138"/>
      <c r="GY48" s="138"/>
      <c r="GZ48" s="138"/>
      <c r="HA48" s="138"/>
      <c r="HB48" s="138"/>
      <c r="HC48" s="138"/>
      <c r="HD48" s="138"/>
      <c r="HE48" s="138"/>
      <c r="HF48" s="138"/>
      <c r="HG48" s="138"/>
      <c r="HH48" s="138"/>
      <c r="HI48" s="138"/>
      <c r="HJ48" s="138"/>
      <c r="HK48" s="138"/>
      <c r="HL48" s="138"/>
      <c r="HM48" s="138"/>
      <c r="HN48" s="138"/>
      <c r="HO48" s="138"/>
      <c r="HP48" s="138"/>
      <c r="HQ48" s="138"/>
      <c r="HR48" s="138"/>
      <c r="HS48" s="138"/>
      <c r="HT48" s="138"/>
      <c r="HU48" s="138"/>
      <c r="HV48" s="138"/>
      <c r="HW48" s="138"/>
      <c r="HX48" s="138"/>
      <c r="HY48" s="138"/>
      <c r="HZ48" s="138"/>
      <c r="IA48" s="138"/>
      <c r="IB48" s="138"/>
      <c r="IC48" s="138"/>
      <c r="ID48" s="138"/>
      <c r="IE48" s="138"/>
      <c r="IF48" s="138"/>
      <c r="IG48" s="138"/>
      <c r="IH48" s="138"/>
      <c r="II48" s="138"/>
      <c r="IJ48" s="138"/>
      <c r="IK48" s="138"/>
      <c r="IL48" s="138"/>
      <c r="IM48" s="138"/>
      <c r="IN48" s="138"/>
      <c r="IO48" s="138"/>
      <c r="IP48" s="138"/>
      <c r="IQ48" s="138"/>
      <c r="IR48" s="138"/>
      <c r="IS48" s="138"/>
    </row>
    <row r="49" spans="1:253" ht="17.25">
      <c r="A49" s="139" t="s">
        <v>1862</v>
      </c>
      <c r="B49" s="193" t="s">
        <v>1922</v>
      </c>
      <c r="C49" s="201" t="s">
        <v>1132</v>
      </c>
      <c r="D49" s="156">
        <v>5000</v>
      </c>
      <c r="E49" s="157">
        <v>55.14</v>
      </c>
      <c r="F49" s="158">
        <f t="shared" si="0"/>
        <v>4.9626000000000001</v>
      </c>
      <c r="G49" s="158">
        <f t="shared" si="5"/>
        <v>4.9626000000000001</v>
      </c>
      <c r="H49" s="158">
        <f t="shared" si="6"/>
        <v>65.065200000000004</v>
      </c>
      <c r="I49" s="159">
        <f t="shared" si="7"/>
        <v>325326</v>
      </c>
      <c r="J49" s="1697"/>
      <c r="K49" s="161"/>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c r="FZ49" s="138"/>
      <c r="GA49" s="138"/>
      <c r="GB49" s="138"/>
      <c r="GC49" s="138"/>
      <c r="GD49" s="138"/>
      <c r="GE49" s="138"/>
      <c r="GF49" s="138"/>
      <c r="GG49" s="138"/>
      <c r="GH49" s="138"/>
      <c r="GI49" s="138"/>
      <c r="GJ49" s="138"/>
      <c r="GK49" s="138"/>
      <c r="GL49" s="138"/>
      <c r="GM49" s="138"/>
      <c r="GN49" s="138"/>
      <c r="GO49" s="138"/>
      <c r="GP49" s="138"/>
      <c r="GQ49" s="138"/>
      <c r="GR49" s="138"/>
      <c r="GS49" s="138"/>
      <c r="GT49" s="138"/>
      <c r="GU49" s="138"/>
      <c r="GV49" s="138"/>
      <c r="GW49" s="138"/>
      <c r="GX49" s="138"/>
      <c r="GY49" s="138"/>
      <c r="GZ49" s="138"/>
      <c r="HA49" s="138"/>
      <c r="HB49" s="138"/>
      <c r="HC49" s="138"/>
      <c r="HD49" s="138"/>
      <c r="HE49" s="138"/>
      <c r="HF49" s="138"/>
      <c r="HG49" s="138"/>
      <c r="HH49" s="138"/>
      <c r="HI49" s="138"/>
      <c r="HJ49" s="138"/>
      <c r="HK49" s="138"/>
      <c r="HL49" s="138"/>
      <c r="HM49" s="138"/>
      <c r="HN49" s="138"/>
      <c r="HO49" s="138"/>
      <c r="HP49" s="138"/>
      <c r="HQ49" s="138"/>
      <c r="HR49" s="138"/>
      <c r="HS49" s="138"/>
      <c r="HT49" s="138"/>
      <c r="HU49" s="138"/>
      <c r="HV49" s="138"/>
      <c r="HW49" s="138"/>
      <c r="HX49" s="138"/>
      <c r="HY49" s="138"/>
      <c r="HZ49" s="138"/>
      <c r="IA49" s="138"/>
      <c r="IB49" s="138"/>
      <c r="IC49" s="138"/>
      <c r="ID49" s="138"/>
      <c r="IE49" s="138"/>
      <c r="IF49" s="138"/>
      <c r="IG49" s="138"/>
      <c r="IH49" s="138"/>
      <c r="II49" s="138"/>
      <c r="IJ49" s="138"/>
      <c r="IK49" s="138"/>
      <c r="IL49" s="138"/>
      <c r="IM49" s="138"/>
      <c r="IN49" s="138"/>
      <c r="IO49" s="138"/>
      <c r="IP49" s="138"/>
      <c r="IQ49" s="138"/>
      <c r="IR49" s="138"/>
      <c r="IS49" s="138"/>
    </row>
    <row r="50" spans="1:253" ht="17.25">
      <c r="A50" s="139" t="s">
        <v>1923</v>
      </c>
      <c r="B50" s="193" t="s">
        <v>1924</v>
      </c>
      <c r="C50" s="201" t="s">
        <v>1132</v>
      </c>
      <c r="D50" s="156">
        <v>5000</v>
      </c>
      <c r="E50" s="157">
        <v>63</v>
      </c>
      <c r="F50" s="158">
        <f t="shared" si="0"/>
        <v>5.67</v>
      </c>
      <c r="G50" s="158">
        <f t="shared" si="5"/>
        <v>5.67</v>
      </c>
      <c r="H50" s="158">
        <f t="shared" si="6"/>
        <v>74.34</v>
      </c>
      <c r="I50" s="159">
        <f t="shared" si="7"/>
        <v>371700</v>
      </c>
      <c r="J50" s="1697"/>
      <c r="K50" s="161"/>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c r="FZ50" s="138"/>
      <c r="GA50" s="138"/>
      <c r="GB50" s="138"/>
      <c r="GC50" s="138"/>
      <c r="GD50" s="138"/>
      <c r="GE50" s="138"/>
      <c r="GF50" s="138"/>
      <c r="GG50" s="138"/>
      <c r="GH50" s="138"/>
      <c r="GI50" s="138"/>
      <c r="GJ50" s="138"/>
      <c r="GK50" s="138"/>
      <c r="GL50" s="138"/>
      <c r="GM50" s="138"/>
      <c r="GN50" s="138"/>
      <c r="GO50" s="138"/>
      <c r="GP50" s="138"/>
      <c r="GQ50" s="138"/>
      <c r="GR50" s="138"/>
      <c r="GS50" s="138"/>
      <c r="GT50" s="138"/>
      <c r="GU50" s="138"/>
      <c r="GV50" s="138"/>
      <c r="GW50" s="138"/>
      <c r="GX50" s="138"/>
      <c r="GY50" s="138"/>
      <c r="GZ50" s="138"/>
      <c r="HA50" s="138"/>
      <c r="HB50" s="138"/>
      <c r="HC50" s="138"/>
      <c r="HD50" s="138"/>
      <c r="HE50" s="138"/>
      <c r="HF50" s="138"/>
      <c r="HG50" s="138"/>
      <c r="HH50" s="138"/>
      <c r="HI50" s="138"/>
      <c r="HJ50" s="138"/>
      <c r="HK50" s="138"/>
      <c r="HL50" s="138"/>
      <c r="HM50" s="138"/>
      <c r="HN50" s="138"/>
      <c r="HO50" s="138"/>
      <c r="HP50" s="138"/>
      <c r="HQ50" s="138"/>
      <c r="HR50" s="138"/>
      <c r="HS50" s="138"/>
      <c r="HT50" s="138"/>
      <c r="HU50" s="138"/>
      <c r="HV50" s="138"/>
      <c r="HW50" s="138"/>
      <c r="HX50" s="138"/>
      <c r="HY50" s="138"/>
      <c r="HZ50" s="138"/>
      <c r="IA50" s="138"/>
      <c r="IB50" s="138"/>
      <c r="IC50" s="138"/>
      <c r="ID50" s="138"/>
      <c r="IE50" s="138"/>
      <c r="IF50" s="138"/>
      <c r="IG50" s="138"/>
      <c r="IH50" s="138"/>
      <c r="II50" s="138"/>
      <c r="IJ50" s="138"/>
      <c r="IK50" s="138"/>
      <c r="IL50" s="138"/>
      <c r="IM50" s="138"/>
      <c r="IN50" s="138"/>
      <c r="IO50" s="138"/>
      <c r="IP50" s="138"/>
      <c r="IQ50" s="138"/>
      <c r="IR50" s="138"/>
      <c r="IS50" s="138"/>
    </row>
    <row r="51" spans="1:253" ht="17.25">
      <c r="A51" s="139" t="s">
        <v>1865</v>
      </c>
      <c r="B51" s="193" t="s">
        <v>1925</v>
      </c>
      <c r="C51" s="201" t="s">
        <v>1132</v>
      </c>
      <c r="D51" s="156">
        <v>3000</v>
      </c>
      <c r="E51" s="157">
        <v>63</v>
      </c>
      <c r="F51" s="158">
        <f t="shared" si="0"/>
        <v>5.67</v>
      </c>
      <c r="G51" s="158">
        <f t="shared" si="5"/>
        <v>5.67</v>
      </c>
      <c r="H51" s="158">
        <f t="shared" si="6"/>
        <v>74.34</v>
      </c>
      <c r="I51" s="159">
        <f t="shared" si="7"/>
        <v>223020</v>
      </c>
      <c r="J51" s="1697"/>
      <c r="K51" s="161"/>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38"/>
      <c r="GM51" s="138"/>
      <c r="GN51" s="138"/>
      <c r="GO51" s="138"/>
      <c r="GP51" s="138"/>
      <c r="GQ51" s="138"/>
      <c r="GR51" s="138"/>
      <c r="GS51" s="138"/>
      <c r="GT51" s="138"/>
      <c r="GU51" s="138"/>
      <c r="GV51" s="138"/>
      <c r="GW51" s="138"/>
      <c r="GX51" s="138"/>
      <c r="GY51" s="138"/>
      <c r="GZ51" s="138"/>
      <c r="HA51" s="138"/>
      <c r="HB51" s="138"/>
      <c r="HC51" s="138"/>
      <c r="HD51" s="138"/>
      <c r="HE51" s="138"/>
      <c r="HF51" s="138"/>
      <c r="HG51" s="138"/>
      <c r="HH51" s="138"/>
      <c r="HI51" s="138"/>
      <c r="HJ51" s="138"/>
      <c r="HK51" s="138"/>
      <c r="HL51" s="138"/>
      <c r="HM51" s="138"/>
      <c r="HN51" s="138"/>
      <c r="HO51" s="138"/>
      <c r="HP51" s="138"/>
      <c r="HQ51" s="138"/>
      <c r="HR51" s="138"/>
      <c r="HS51" s="138"/>
      <c r="HT51" s="138"/>
      <c r="HU51" s="138"/>
      <c r="HV51" s="138"/>
      <c r="HW51" s="138"/>
      <c r="HX51" s="138"/>
      <c r="HY51" s="138"/>
      <c r="HZ51" s="138"/>
      <c r="IA51" s="138"/>
      <c r="IB51" s="138"/>
      <c r="IC51" s="138"/>
      <c r="ID51" s="138"/>
      <c r="IE51" s="138"/>
      <c r="IF51" s="138"/>
      <c r="IG51" s="138"/>
      <c r="IH51" s="138"/>
      <c r="II51" s="138"/>
      <c r="IJ51" s="138"/>
      <c r="IK51" s="138"/>
      <c r="IL51" s="138"/>
      <c r="IM51" s="138"/>
      <c r="IN51" s="138"/>
      <c r="IO51" s="138"/>
      <c r="IP51" s="138"/>
      <c r="IQ51" s="138"/>
      <c r="IR51" s="138"/>
      <c r="IS51" s="138"/>
    </row>
    <row r="52" spans="1:253">
      <c r="A52" s="139">
        <v>14</v>
      </c>
      <c r="B52" s="202" t="s">
        <v>1884</v>
      </c>
      <c r="C52" s="151"/>
      <c r="D52" s="203"/>
      <c r="E52" s="164"/>
      <c r="F52" s="158"/>
      <c r="G52" s="158"/>
      <c r="H52" s="158"/>
      <c r="I52" s="159"/>
      <c r="J52" s="185"/>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c r="FZ52" s="138"/>
      <c r="GA52" s="138"/>
      <c r="GB52" s="138"/>
      <c r="GC52" s="138"/>
      <c r="GD52" s="138"/>
      <c r="GE52" s="138"/>
      <c r="GF52" s="138"/>
      <c r="GG52" s="138"/>
      <c r="GH52" s="138"/>
      <c r="GI52" s="138"/>
      <c r="GJ52" s="138"/>
      <c r="GK52" s="138"/>
      <c r="GL52" s="138"/>
      <c r="GM52" s="138"/>
      <c r="GN52" s="138"/>
      <c r="GO52" s="138"/>
      <c r="GP52" s="138"/>
      <c r="GQ52" s="138"/>
      <c r="GR52" s="138"/>
      <c r="GS52" s="138"/>
      <c r="GT52" s="138"/>
      <c r="GU52" s="138"/>
      <c r="GV52" s="138"/>
      <c r="GW52" s="138"/>
      <c r="GX52" s="138"/>
      <c r="GY52" s="138"/>
      <c r="GZ52" s="138"/>
      <c r="HA52" s="138"/>
      <c r="HB52" s="138"/>
      <c r="HC52" s="138"/>
      <c r="HD52" s="138"/>
      <c r="HE52" s="138"/>
      <c r="HF52" s="138"/>
      <c r="HG52" s="138"/>
      <c r="HH52" s="138"/>
      <c r="HI52" s="138"/>
      <c r="HJ52" s="138"/>
      <c r="HK52" s="138"/>
      <c r="HL52" s="138"/>
      <c r="HM52" s="138"/>
      <c r="HN52" s="138"/>
      <c r="HO52" s="138"/>
      <c r="HP52" s="138"/>
      <c r="HQ52" s="138"/>
      <c r="HR52" s="138"/>
      <c r="HS52" s="138"/>
      <c r="HT52" s="138"/>
      <c r="HU52" s="138"/>
      <c r="HV52" s="138"/>
      <c r="HW52" s="138"/>
      <c r="HX52" s="138"/>
      <c r="HY52" s="138"/>
      <c r="HZ52" s="138"/>
      <c r="IA52" s="138"/>
      <c r="IB52" s="138"/>
      <c r="IC52" s="138"/>
      <c r="ID52" s="138"/>
      <c r="IE52" s="138"/>
      <c r="IF52" s="138"/>
      <c r="IG52" s="138"/>
      <c r="IH52" s="138"/>
      <c r="II52" s="138"/>
      <c r="IJ52" s="138"/>
      <c r="IK52" s="138"/>
      <c r="IL52" s="138"/>
      <c r="IM52" s="138"/>
      <c r="IN52" s="138"/>
      <c r="IO52" s="138"/>
      <c r="IP52" s="138"/>
      <c r="IQ52" s="138"/>
      <c r="IR52" s="138"/>
      <c r="IS52" s="138"/>
    </row>
    <row r="53" spans="1:253">
      <c r="A53" s="139">
        <v>14.1</v>
      </c>
      <c r="B53" s="202" t="s">
        <v>1885</v>
      </c>
      <c r="C53" s="151"/>
      <c r="D53" s="203"/>
      <c r="E53" s="164"/>
      <c r="F53" s="158"/>
      <c r="G53" s="158"/>
      <c r="H53" s="158"/>
      <c r="I53" s="159"/>
      <c r="J53" s="144"/>
      <c r="K53" s="161"/>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row>
    <row r="54" spans="1:253" ht="90">
      <c r="A54" s="139" t="s">
        <v>1017</v>
      </c>
      <c r="B54" s="204" t="s">
        <v>1887</v>
      </c>
      <c r="C54" s="151" t="s">
        <v>342</v>
      </c>
      <c r="D54" s="156">
        <v>2</v>
      </c>
      <c r="E54" s="157">
        <v>25180.01</v>
      </c>
      <c r="F54" s="158">
        <f t="shared" si="0"/>
        <v>2266.2008999999998</v>
      </c>
      <c r="G54" s="158">
        <f t="shared" si="5"/>
        <v>2266.2008999999998</v>
      </c>
      <c r="H54" s="158">
        <f t="shared" si="6"/>
        <v>29712.411800000002</v>
      </c>
      <c r="I54" s="159">
        <f t="shared" si="7"/>
        <v>59424.823600000003</v>
      </c>
      <c r="J54" s="185" t="s">
        <v>1896</v>
      </c>
      <c r="K54" s="161"/>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8"/>
      <c r="BS54" s="138"/>
      <c r="BT54" s="138"/>
      <c r="BU54" s="138"/>
      <c r="BV54" s="138"/>
      <c r="BW54" s="138"/>
      <c r="BX54" s="138"/>
      <c r="BY54" s="138"/>
      <c r="BZ54" s="138"/>
      <c r="CA54" s="138"/>
      <c r="CB54" s="138"/>
      <c r="CC54" s="138"/>
      <c r="CD54" s="138"/>
      <c r="CE54" s="138"/>
      <c r="CF54" s="138"/>
      <c r="CG54" s="138"/>
      <c r="CH54" s="138"/>
      <c r="CI54" s="138"/>
      <c r="CJ54" s="138"/>
      <c r="CK54" s="138"/>
      <c r="CL54" s="138"/>
      <c r="CM54" s="138"/>
      <c r="CN54" s="138"/>
      <c r="CO54" s="138"/>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c r="FZ54" s="138"/>
      <c r="GA54" s="138"/>
      <c r="GB54" s="138"/>
      <c r="GC54" s="138"/>
      <c r="GD54" s="138"/>
      <c r="GE54" s="138"/>
      <c r="GF54" s="138"/>
      <c r="GG54" s="138"/>
      <c r="GH54" s="138"/>
      <c r="GI54" s="138"/>
      <c r="GJ54" s="138"/>
      <c r="GK54" s="138"/>
      <c r="GL54" s="138"/>
      <c r="GM54" s="138"/>
      <c r="GN54" s="138"/>
      <c r="GO54" s="138"/>
      <c r="GP54" s="138"/>
      <c r="GQ54" s="138"/>
      <c r="GR54" s="138"/>
      <c r="GS54" s="138"/>
      <c r="GT54" s="138"/>
      <c r="GU54" s="138"/>
      <c r="GV54" s="138"/>
      <c r="GW54" s="138"/>
      <c r="GX54" s="138"/>
      <c r="GY54" s="138"/>
      <c r="GZ54" s="138"/>
      <c r="HA54" s="138"/>
      <c r="HB54" s="138"/>
      <c r="HC54" s="138"/>
      <c r="HD54" s="138"/>
      <c r="HE54" s="138"/>
      <c r="HF54" s="138"/>
      <c r="HG54" s="138"/>
      <c r="HH54" s="138"/>
      <c r="HI54" s="138"/>
      <c r="HJ54" s="138"/>
      <c r="HK54" s="138"/>
      <c r="HL54" s="138"/>
      <c r="HM54" s="138"/>
      <c r="HN54" s="138"/>
      <c r="HO54" s="138"/>
      <c r="HP54" s="138"/>
      <c r="HQ54" s="138"/>
      <c r="HR54" s="138"/>
      <c r="HS54" s="138"/>
      <c r="HT54" s="138"/>
      <c r="HU54" s="138"/>
      <c r="HV54" s="138"/>
      <c r="HW54" s="138"/>
      <c r="HX54" s="138"/>
      <c r="HY54" s="138"/>
      <c r="HZ54" s="138"/>
      <c r="IA54" s="138"/>
      <c r="IB54" s="138"/>
      <c r="IC54" s="138"/>
      <c r="ID54" s="138"/>
      <c r="IE54" s="138"/>
      <c r="IF54" s="138"/>
      <c r="IG54" s="138"/>
      <c r="IH54" s="138"/>
      <c r="II54" s="138"/>
      <c r="IJ54" s="138"/>
      <c r="IK54" s="138"/>
      <c r="IL54" s="138"/>
      <c r="IM54" s="138"/>
      <c r="IN54" s="138"/>
      <c r="IO54" s="138"/>
      <c r="IP54" s="138"/>
      <c r="IQ54" s="138"/>
      <c r="IR54" s="138"/>
      <c r="IS54" s="138"/>
    </row>
    <row r="55" spans="1:253" ht="45">
      <c r="A55" s="139" t="s">
        <v>1019</v>
      </c>
      <c r="B55" s="204" t="s">
        <v>1926</v>
      </c>
      <c r="C55" s="151" t="s">
        <v>342</v>
      </c>
      <c r="D55" s="156">
        <v>2</v>
      </c>
      <c r="E55" s="157">
        <v>50000</v>
      </c>
      <c r="F55" s="158">
        <f t="shared" si="0"/>
        <v>4500</v>
      </c>
      <c r="G55" s="158">
        <f t="shared" si="5"/>
        <v>4500</v>
      </c>
      <c r="H55" s="158">
        <f t="shared" si="6"/>
        <v>59000</v>
      </c>
      <c r="I55" s="159">
        <f t="shared" si="7"/>
        <v>118000</v>
      </c>
      <c r="J55" s="185" t="s">
        <v>1927</v>
      </c>
      <c r="K55" s="161"/>
      <c r="L55" s="138"/>
      <c r="M55" s="138"/>
      <c r="N55" s="138"/>
      <c r="O55" s="138"/>
      <c r="P55" s="205"/>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row>
    <row r="56" spans="1:253" ht="18.75">
      <c r="A56" s="139"/>
      <c r="B56" s="162" t="s">
        <v>1928</v>
      </c>
      <c r="C56" s="151"/>
      <c r="D56" s="203"/>
      <c r="E56" s="164"/>
      <c r="F56" s="158"/>
      <c r="G56" s="158"/>
      <c r="H56" s="158"/>
      <c r="I56" s="206">
        <f>SUM(I6:I55)</f>
        <v>4351181.51162</v>
      </c>
      <c r="J56" s="185"/>
      <c r="K56" s="161"/>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c r="FZ56" s="138"/>
      <c r="GA56" s="138"/>
      <c r="GB56" s="138"/>
      <c r="GC56" s="138"/>
      <c r="GD56" s="138"/>
      <c r="GE56" s="138"/>
      <c r="GF56" s="138"/>
      <c r="GG56" s="138"/>
      <c r="GH56" s="138"/>
      <c r="GI56" s="138"/>
      <c r="GJ56" s="138"/>
      <c r="GK56" s="138"/>
      <c r="GL56" s="138"/>
      <c r="GM56" s="138"/>
      <c r="GN56" s="138"/>
      <c r="GO56" s="138"/>
      <c r="GP56" s="138"/>
      <c r="GQ56" s="138"/>
      <c r="GR56" s="138"/>
      <c r="GS56" s="138"/>
      <c r="GT56" s="138"/>
      <c r="GU56" s="138"/>
      <c r="GV56" s="138"/>
      <c r="GW56" s="138"/>
      <c r="GX56" s="138"/>
      <c r="GY56" s="138"/>
      <c r="GZ56" s="138"/>
      <c r="HA56" s="138"/>
      <c r="HB56" s="138"/>
      <c r="HC56" s="138"/>
      <c r="HD56" s="138"/>
      <c r="HE56" s="138"/>
      <c r="HF56" s="138"/>
      <c r="HG56" s="138"/>
      <c r="HH56" s="138"/>
      <c r="HI56" s="138"/>
      <c r="HJ56" s="138"/>
      <c r="HK56" s="138"/>
      <c r="HL56" s="138"/>
      <c r="HM56" s="138"/>
      <c r="HN56" s="138"/>
      <c r="HO56" s="138"/>
      <c r="HP56" s="138"/>
      <c r="HQ56" s="138"/>
      <c r="HR56" s="138"/>
      <c r="HS56" s="138"/>
      <c r="HT56" s="138"/>
      <c r="HU56" s="138"/>
      <c r="HV56" s="138"/>
      <c r="HW56" s="138"/>
      <c r="HX56" s="138"/>
      <c r="HY56" s="138"/>
      <c r="HZ56" s="138"/>
      <c r="IA56" s="138"/>
      <c r="IB56" s="138"/>
      <c r="IC56" s="138"/>
      <c r="ID56" s="138"/>
      <c r="IE56" s="138"/>
      <c r="IF56" s="138"/>
      <c r="IG56" s="138"/>
      <c r="IH56" s="138"/>
      <c r="II56" s="138"/>
      <c r="IJ56" s="138"/>
      <c r="IK56" s="138"/>
      <c r="IL56" s="138"/>
      <c r="IM56" s="138"/>
      <c r="IN56" s="138"/>
      <c r="IO56" s="138"/>
      <c r="IP56" s="138"/>
      <c r="IQ56" s="138"/>
      <c r="IR56" s="138"/>
      <c r="IS56" s="138"/>
    </row>
    <row r="57" spans="1:253" ht="45">
      <c r="A57" s="150" t="s">
        <v>1929</v>
      </c>
      <c r="B57" s="150" t="s">
        <v>1930</v>
      </c>
      <c r="C57" s="207"/>
      <c r="D57" s="208"/>
      <c r="E57" s="209"/>
      <c r="F57" s="209"/>
      <c r="G57" s="209"/>
      <c r="H57" s="209"/>
      <c r="I57" s="209"/>
      <c r="J57" s="185"/>
    </row>
    <row r="58" spans="1:253" ht="15.75">
      <c r="A58" s="210">
        <v>1</v>
      </c>
      <c r="B58" s="211" t="s">
        <v>933</v>
      </c>
      <c r="C58" s="212"/>
      <c r="D58" s="210"/>
      <c r="E58" s="213"/>
      <c r="F58" s="213"/>
      <c r="G58" s="213"/>
      <c r="H58" s="213"/>
      <c r="I58" s="213"/>
      <c r="J58" s="185"/>
    </row>
    <row r="59" spans="1:253" ht="31.5">
      <c r="A59" s="210">
        <v>1.1000000000000001</v>
      </c>
      <c r="B59" s="211" t="s">
        <v>1931</v>
      </c>
      <c r="C59" s="210" t="s">
        <v>935</v>
      </c>
      <c r="D59" s="210">
        <v>600</v>
      </c>
      <c r="E59" s="157">
        <v>5.87</v>
      </c>
      <c r="F59" s="158">
        <f>E59*9%</f>
        <v>0.52829999999999999</v>
      </c>
      <c r="G59" s="158">
        <f>E59*9%</f>
        <v>0.52829999999999999</v>
      </c>
      <c r="H59" s="158">
        <f>G59+F59+E59</f>
        <v>6.9265999999999996</v>
      </c>
      <c r="I59" s="157">
        <f>ROUND(H59*D59,2)</f>
        <v>4155.96</v>
      </c>
      <c r="J59" s="160" t="s">
        <v>1896</v>
      </c>
    </row>
    <row r="60" spans="1:253" s="133" customFormat="1" ht="63">
      <c r="A60" s="214">
        <v>1.2</v>
      </c>
      <c r="B60" s="215" t="s">
        <v>1932</v>
      </c>
      <c r="C60" s="214" t="s">
        <v>937</v>
      </c>
      <c r="D60" s="214">
        <v>2</v>
      </c>
      <c r="E60" s="216">
        <v>28537.34</v>
      </c>
      <c r="F60" s="176">
        <f>E60*9%</f>
        <v>2568.3606</v>
      </c>
      <c r="G60" s="176">
        <f>E60*9%</f>
        <v>2568.3606</v>
      </c>
      <c r="H60" s="176">
        <f>G60+F60+E60</f>
        <v>33674.061199999996</v>
      </c>
      <c r="I60" s="216">
        <f>ROUND(H60*D60,2)</f>
        <v>67348.12</v>
      </c>
      <c r="J60" s="160" t="s">
        <v>1896</v>
      </c>
      <c r="K60" s="217"/>
      <c r="L60" s="217"/>
      <c r="M60" s="217"/>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c r="BI60" s="217"/>
      <c r="BJ60" s="217"/>
      <c r="BK60" s="217"/>
      <c r="BL60" s="217"/>
      <c r="BM60" s="217"/>
      <c r="BN60" s="217"/>
      <c r="BO60" s="217"/>
      <c r="BP60" s="217"/>
      <c r="BQ60" s="217"/>
      <c r="BR60" s="217"/>
      <c r="BS60" s="217"/>
      <c r="BT60" s="217"/>
      <c r="BU60" s="217"/>
      <c r="BV60" s="217"/>
      <c r="BW60" s="217"/>
      <c r="BX60" s="217"/>
      <c r="BY60" s="217"/>
      <c r="BZ60" s="217"/>
      <c r="CA60" s="217"/>
      <c r="CB60" s="217"/>
      <c r="CC60" s="217"/>
      <c r="CD60" s="217"/>
      <c r="CE60" s="217"/>
      <c r="CF60" s="217"/>
      <c r="CG60" s="217"/>
      <c r="CH60" s="217"/>
      <c r="CI60" s="217"/>
      <c r="CJ60" s="217"/>
      <c r="CK60" s="217"/>
      <c r="CL60" s="217"/>
      <c r="CM60" s="217"/>
      <c r="CN60" s="217"/>
      <c r="CO60" s="217"/>
      <c r="CP60" s="217"/>
      <c r="CQ60" s="217"/>
      <c r="CR60" s="217"/>
      <c r="CS60" s="217"/>
      <c r="CT60" s="217"/>
      <c r="CU60" s="217"/>
      <c r="CV60" s="217"/>
      <c r="CW60" s="217"/>
      <c r="CX60" s="217"/>
      <c r="CY60" s="217"/>
      <c r="CZ60" s="217"/>
      <c r="DA60" s="217"/>
      <c r="DB60" s="217"/>
      <c r="DC60" s="217"/>
      <c r="DD60" s="217"/>
      <c r="DE60" s="217"/>
      <c r="DF60" s="217"/>
      <c r="DG60" s="217"/>
      <c r="DH60" s="217"/>
      <c r="DI60" s="217"/>
      <c r="DJ60" s="217"/>
      <c r="DK60" s="217"/>
      <c r="DL60" s="217"/>
      <c r="DM60" s="217"/>
      <c r="DN60" s="217"/>
      <c r="DO60" s="217"/>
      <c r="DP60" s="217"/>
      <c r="DQ60" s="217"/>
      <c r="DR60" s="217"/>
      <c r="DS60" s="217"/>
      <c r="DT60" s="217"/>
      <c r="DU60" s="217"/>
      <c r="DV60" s="217"/>
      <c r="DW60" s="217"/>
      <c r="DX60" s="217"/>
      <c r="DY60" s="217"/>
      <c r="DZ60" s="217"/>
      <c r="EA60" s="217"/>
      <c r="EB60" s="217"/>
      <c r="EC60" s="217"/>
      <c r="ED60" s="217"/>
      <c r="EE60" s="217"/>
      <c r="EF60" s="217"/>
      <c r="EG60" s="217"/>
      <c r="EH60" s="217"/>
      <c r="EI60" s="217"/>
      <c r="EJ60" s="217"/>
      <c r="EK60" s="217"/>
      <c r="EL60" s="217"/>
      <c r="EM60" s="217"/>
      <c r="EN60" s="217"/>
      <c r="EO60" s="217"/>
      <c r="EP60" s="217"/>
      <c r="EQ60" s="217"/>
      <c r="ER60" s="217"/>
      <c r="ES60" s="217"/>
      <c r="ET60" s="217"/>
      <c r="EU60" s="217"/>
      <c r="EV60" s="217"/>
      <c r="EW60" s="217"/>
      <c r="EX60" s="217"/>
      <c r="EY60" s="217"/>
      <c r="EZ60" s="217"/>
      <c r="FA60" s="217"/>
      <c r="FB60" s="217"/>
      <c r="FC60" s="217"/>
      <c r="FD60" s="217"/>
      <c r="FE60" s="217"/>
      <c r="FF60" s="217"/>
      <c r="FG60" s="217"/>
      <c r="FH60" s="217"/>
      <c r="FI60" s="217"/>
      <c r="FJ60" s="217"/>
      <c r="FK60" s="217"/>
      <c r="FL60" s="217"/>
      <c r="FM60" s="217"/>
      <c r="FN60" s="217"/>
      <c r="FO60" s="217"/>
      <c r="FP60" s="217"/>
      <c r="FQ60" s="217"/>
      <c r="FR60" s="217"/>
      <c r="FS60" s="217"/>
      <c r="FT60" s="217"/>
      <c r="FU60" s="217"/>
      <c r="FV60" s="217"/>
      <c r="FW60" s="217"/>
      <c r="FX60" s="217"/>
      <c r="FY60" s="217"/>
      <c r="FZ60" s="217"/>
      <c r="GA60" s="217"/>
      <c r="GB60" s="217"/>
      <c r="GC60" s="217"/>
      <c r="GD60" s="217"/>
      <c r="GE60" s="217"/>
      <c r="GF60" s="217"/>
      <c r="GG60" s="217"/>
      <c r="GH60" s="217"/>
      <c r="GI60" s="217"/>
      <c r="GJ60" s="217"/>
      <c r="GK60" s="217"/>
      <c r="GL60" s="217"/>
      <c r="GM60" s="217"/>
      <c r="GN60" s="217"/>
      <c r="GO60" s="217"/>
      <c r="GP60" s="217"/>
      <c r="GQ60" s="217"/>
      <c r="GR60" s="217"/>
      <c r="GS60" s="217"/>
      <c r="GT60" s="217"/>
      <c r="GU60" s="217"/>
      <c r="GV60" s="217"/>
      <c r="GW60" s="217"/>
      <c r="GX60" s="217"/>
      <c r="GY60" s="217"/>
      <c r="GZ60" s="217"/>
      <c r="HA60" s="217"/>
      <c r="HB60" s="217"/>
      <c r="HC60" s="217"/>
      <c r="HD60" s="217"/>
      <c r="HE60" s="217"/>
      <c r="HF60" s="217"/>
      <c r="HG60" s="217"/>
      <c r="HH60" s="217"/>
      <c r="HI60" s="217"/>
      <c r="HJ60" s="217"/>
      <c r="HK60" s="217"/>
      <c r="HL60" s="217"/>
      <c r="HM60" s="217"/>
      <c r="HN60" s="217"/>
      <c r="HO60" s="217"/>
      <c r="HP60" s="217"/>
      <c r="HQ60" s="217"/>
      <c r="HR60" s="217"/>
      <c r="HS60" s="217"/>
      <c r="HT60" s="217"/>
      <c r="HU60" s="217"/>
      <c r="HV60" s="217"/>
      <c r="HW60" s="217"/>
      <c r="HX60" s="217"/>
      <c r="HY60" s="217"/>
      <c r="HZ60" s="217"/>
      <c r="IA60" s="217"/>
      <c r="IB60" s="217"/>
      <c r="IC60" s="217"/>
      <c r="ID60" s="217"/>
      <c r="IE60" s="217"/>
      <c r="IF60" s="217"/>
      <c r="IG60" s="217"/>
      <c r="IH60" s="217"/>
      <c r="II60" s="217"/>
      <c r="IJ60" s="217"/>
      <c r="IK60" s="217"/>
      <c r="IL60" s="217"/>
      <c r="IM60" s="217"/>
      <c r="IN60" s="217"/>
      <c r="IO60" s="217"/>
      <c r="IP60" s="217"/>
      <c r="IQ60" s="217"/>
      <c r="IR60" s="217"/>
      <c r="IS60" s="217"/>
    </row>
    <row r="61" spans="1:253" ht="252">
      <c r="A61" s="218" t="s">
        <v>1211</v>
      </c>
      <c r="B61" s="219" t="s">
        <v>1933</v>
      </c>
      <c r="C61" s="210"/>
      <c r="D61" s="210"/>
      <c r="E61" s="157"/>
      <c r="F61" s="158"/>
      <c r="G61" s="158"/>
      <c r="H61" s="158"/>
      <c r="I61" s="157"/>
      <c r="J61" s="160"/>
    </row>
    <row r="62" spans="1:253" ht="141.75">
      <c r="A62" s="218" t="s">
        <v>939</v>
      </c>
      <c r="B62" s="219" t="s">
        <v>1934</v>
      </c>
      <c r="C62" s="210"/>
      <c r="D62" s="210"/>
      <c r="E62" s="157"/>
      <c r="F62" s="158"/>
      <c r="G62" s="158"/>
      <c r="H62" s="158"/>
      <c r="I62" s="157"/>
      <c r="J62" s="160"/>
    </row>
    <row r="63" spans="1:253" ht="15.75">
      <c r="A63" s="218" t="s">
        <v>1214</v>
      </c>
      <c r="B63" s="220" t="s">
        <v>940</v>
      </c>
      <c r="C63" s="221" t="s">
        <v>941</v>
      </c>
      <c r="D63" s="222">
        <v>250</v>
      </c>
      <c r="E63" s="157">
        <v>187.17</v>
      </c>
      <c r="F63" s="158">
        <f t="shared" ref="F63:F69" si="8">E63*9%</f>
        <v>16.845300000000002</v>
      </c>
      <c r="G63" s="158">
        <f t="shared" ref="G63:G69" si="9">E63*9%</f>
        <v>16.845300000000002</v>
      </c>
      <c r="H63" s="158">
        <f t="shared" ref="H63:H69" si="10">G63+F63+E63</f>
        <v>220.86060000000001</v>
      </c>
      <c r="I63" s="157">
        <f>ROUND(H63*D63,2)</f>
        <v>55215.15</v>
      </c>
      <c r="J63" s="1698" t="s">
        <v>1896</v>
      </c>
    </row>
    <row r="64" spans="1:253" ht="15.75">
      <c r="A64" s="218" t="s">
        <v>1217</v>
      </c>
      <c r="B64" s="220" t="s">
        <v>1935</v>
      </c>
      <c r="C64" s="221" t="s">
        <v>941</v>
      </c>
      <c r="D64" s="222">
        <v>900</v>
      </c>
      <c r="E64" s="157">
        <v>296.35000000000002</v>
      </c>
      <c r="F64" s="158">
        <f t="shared" si="8"/>
        <v>26.671500000000002</v>
      </c>
      <c r="G64" s="158">
        <f t="shared" si="9"/>
        <v>26.671500000000002</v>
      </c>
      <c r="H64" s="158">
        <f t="shared" si="10"/>
        <v>349.69299999999998</v>
      </c>
      <c r="I64" s="157">
        <f>ROUND(H64*D64,2)</f>
        <v>314723.7</v>
      </c>
      <c r="J64" s="1699"/>
    </row>
    <row r="65" spans="1:253" ht="15.75">
      <c r="A65" s="218" t="s">
        <v>1936</v>
      </c>
      <c r="B65" s="220" t="s">
        <v>1937</v>
      </c>
      <c r="C65" s="221" t="s">
        <v>941</v>
      </c>
      <c r="D65" s="222">
        <v>500</v>
      </c>
      <c r="E65" s="157">
        <v>662.88</v>
      </c>
      <c r="F65" s="158">
        <f t="shared" si="8"/>
        <v>59.659199999999998</v>
      </c>
      <c r="G65" s="158">
        <f t="shared" si="9"/>
        <v>59.659199999999998</v>
      </c>
      <c r="H65" s="158">
        <f t="shared" si="10"/>
        <v>782.19839999999999</v>
      </c>
      <c r="I65" s="157">
        <f>ROUND(H65*D65,2)</f>
        <v>391099.2</v>
      </c>
      <c r="J65" s="1699"/>
    </row>
    <row r="66" spans="1:253" ht="15.75">
      <c r="A66" s="218" t="s">
        <v>1220</v>
      </c>
      <c r="B66" s="220" t="s">
        <v>947</v>
      </c>
      <c r="C66" s="221" t="s">
        <v>941</v>
      </c>
      <c r="D66" s="222">
        <v>700</v>
      </c>
      <c r="E66" s="157">
        <v>1091.81</v>
      </c>
      <c r="F66" s="158">
        <f t="shared" si="8"/>
        <v>98.262900000000002</v>
      </c>
      <c r="G66" s="158">
        <f t="shared" si="9"/>
        <v>98.262900000000002</v>
      </c>
      <c r="H66" s="158">
        <f t="shared" si="10"/>
        <v>1288.3358000000001</v>
      </c>
      <c r="I66" s="157">
        <f>ROUND(H66*D66,2)</f>
        <v>901835.06</v>
      </c>
      <c r="J66" s="1700"/>
    </row>
    <row r="67" spans="1:253" ht="110.25">
      <c r="A67" s="218" t="s">
        <v>942</v>
      </c>
      <c r="B67" s="220" t="s">
        <v>1938</v>
      </c>
      <c r="C67" s="221" t="s">
        <v>941</v>
      </c>
      <c r="D67" s="222">
        <v>90</v>
      </c>
      <c r="E67" s="164">
        <v>6058.56</v>
      </c>
      <c r="F67" s="158">
        <f t="shared" si="8"/>
        <v>545.2704</v>
      </c>
      <c r="G67" s="158">
        <f t="shared" si="9"/>
        <v>545.2704</v>
      </c>
      <c r="H67" s="158">
        <f t="shared" si="10"/>
        <v>7149.1008000000002</v>
      </c>
      <c r="I67" s="164">
        <f t="shared" ref="I67:I69" si="11">ROUND(H67*D67,2)</f>
        <v>643419.06999999995</v>
      </c>
      <c r="J67" s="160" t="s">
        <v>1896</v>
      </c>
    </row>
    <row r="68" spans="1:253" ht="94.5">
      <c r="A68" s="218" t="s">
        <v>944</v>
      </c>
      <c r="B68" s="220" t="s">
        <v>1939</v>
      </c>
      <c r="C68" s="221" t="s">
        <v>941</v>
      </c>
      <c r="D68" s="222">
        <v>280</v>
      </c>
      <c r="E68" s="164">
        <v>8751.26</v>
      </c>
      <c r="F68" s="223">
        <f t="shared" si="8"/>
        <v>787.61339999999996</v>
      </c>
      <c r="G68" s="223">
        <f t="shared" si="9"/>
        <v>787.61339999999996</v>
      </c>
      <c r="H68" s="223">
        <f t="shared" si="10"/>
        <v>10326.486800000001</v>
      </c>
      <c r="I68" s="223">
        <f t="shared" si="11"/>
        <v>2891416.3</v>
      </c>
      <c r="J68" s="160" t="s">
        <v>1896</v>
      </c>
    </row>
    <row r="69" spans="1:253" ht="63">
      <c r="A69" s="218" t="s">
        <v>946</v>
      </c>
      <c r="B69" s="220" t="s">
        <v>1940</v>
      </c>
      <c r="C69" s="221" t="s">
        <v>186</v>
      </c>
      <c r="D69" s="222">
        <v>30</v>
      </c>
      <c r="E69" s="164">
        <v>63984.42</v>
      </c>
      <c r="F69" s="223">
        <f t="shared" si="8"/>
        <v>5758.5977999999996</v>
      </c>
      <c r="G69" s="223">
        <f t="shared" si="9"/>
        <v>5758.5977999999996</v>
      </c>
      <c r="H69" s="223">
        <f t="shared" si="10"/>
        <v>75501.615600000005</v>
      </c>
      <c r="I69" s="223">
        <f t="shared" si="11"/>
        <v>2265048.4700000002</v>
      </c>
      <c r="J69" s="160" t="s">
        <v>1896</v>
      </c>
    </row>
    <row r="70" spans="1:253" ht="94.5">
      <c r="A70" s="218" t="s">
        <v>948</v>
      </c>
      <c r="B70" s="211" t="s">
        <v>1941</v>
      </c>
      <c r="C70" s="224"/>
      <c r="D70" s="224"/>
      <c r="E70" s="164"/>
      <c r="F70" s="213"/>
      <c r="G70" s="213"/>
      <c r="H70" s="213"/>
      <c r="I70" s="213"/>
      <c r="J70" s="160"/>
    </row>
    <row r="71" spans="1:253" s="134" customFormat="1" ht="110.25">
      <c r="A71" s="225"/>
      <c r="B71" s="226" t="s">
        <v>1942</v>
      </c>
      <c r="C71" s="227"/>
      <c r="D71" s="227"/>
      <c r="E71" s="164"/>
      <c r="F71" s="228"/>
      <c r="G71" s="228"/>
      <c r="H71" s="228"/>
      <c r="I71" s="228"/>
      <c r="J71" s="180"/>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c r="BA71" s="229"/>
      <c r="BB71" s="229"/>
      <c r="BC71" s="229"/>
      <c r="BD71" s="229"/>
      <c r="BE71" s="229"/>
      <c r="BF71" s="229"/>
      <c r="BG71" s="229"/>
      <c r="BH71" s="229"/>
      <c r="BI71" s="229"/>
      <c r="BJ71" s="229"/>
      <c r="BK71" s="229"/>
      <c r="BL71" s="229"/>
      <c r="BM71" s="229"/>
      <c r="BN71" s="229"/>
      <c r="BO71" s="229"/>
      <c r="BP71" s="229"/>
      <c r="BQ71" s="229"/>
      <c r="BR71" s="229"/>
      <c r="BS71" s="229"/>
      <c r="BT71" s="229"/>
      <c r="BU71" s="229"/>
      <c r="BV71" s="229"/>
      <c r="BW71" s="229"/>
      <c r="BX71" s="229"/>
      <c r="BY71" s="229"/>
      <c r="BZ71" s="229"/>
      <c r="CA71" s="229"/>
      <c r="CB71" s="229"/>
      <c r="CC71" s="229"/>
      <c r="CD71" s="229"/>
      <c r="CE71" s="229"/>
      <c r="CF71" s="229"/>
      <c r="CG71" s="229"/>
      <c r="CH71" s="229"/>
      <c r="CI71" s="229"/>
      <c r="CJ71" s="229"/>
      <c r="CK71" s="229"/>
      <c r="CL71" s="229"/>
      <c r="CM71" s="229"/>
      <c r="CN71" s="229"/>
      <c r="CO71" s="229"/>
      <c r="CP71" s="229"/>
      <c r="CQ71" s="229"/>
      <c r="CR71" s="229"/>
      <c r="CS71" s="229"/>
      <c r="CT71" s="229"/>
      <c r="CU71" s="229"/>
      <c r="CV71" s="229"/>
      <c r="CW71" s="229"/>
      <c r="CX71" s="229"/>
      <c r="CY71" s="229"/>
      <c r="CZ71" s="229"/>
      <c r="DA71" s="229"/>
      <c r="DB71" s="229"/>
      <c r="DC71" s="229"/>
      <c r="DD71" s="229"/>
      <c r="DE71" s="229"/>
      <c r="DF71" s="229"/>
      <c r="DG71" s="229"/>
      <c r="DH71" s="229"/>
      <c r="DI71" s="229"/>
      <c r="DJ71" s="229"/>
      <c r="DK71" s="229"/>
      <c r="DL71" s="229"/>
      <c r="DM71" s="229"/>
      <c r="DN71" s="229"/>
      <c r="DO71" s="229"/>
      <c r="DP71" s="229"/>
      <c r="DQ71" s="229"/>
      <c r="DR71" s="229"/>
      <c r="DS71" s="229"/>
      <c r="DT71" s="229"/>
      <c r="DU71" s="229"/>
      <c r="DV71" s="229"/>
      <c r="DW71" s="229"/>
      <c r="DX71" s="229"/>
      <c r="DY71" s="229"/>
      <c r="DZ71" s="229"/>
      <c r="EA71" s="229"/>
      <c r="EB71" s="229"/>
      <c r="EC71" s="229"/>
      <c r="ED71" s="229"/>
      <c r="EE71" s="229"/>
      <c r="EF71" s="229"/>
      <c r="EG71" s="229"/>
      <c r="EH71" s="229"/>
      <c r="EI71" s="229"/>
      <c r="EJ71" s="229"/>
      <c r="EK71" s="229"/>
      <c r="EL71" s="229"/>
      <c r="EM71" s="229"/>
      <c r="EN71" s="229"/>
      <c r="EO71" s="229"/>
      <c r="EP71" s="229"/>
      <c r="EQ71" s="229"/>
      <c r="ER71" s="229"/>
      <c r="ES71" s="229"/>
      <c r="ET71" s="229"/>
      <c r="EU71" s="229"/>
      <c r="EV71" s="229"/>
      <c r="EW71" s="229"/>
      <c r="EX71" s="229"/>
      <c r="EY71" s="229"/>
      <c r="EZ71" s="229"/>
      <c r="FA71" s="229"/>
      <c r="FB71" s="229"/>
      <c r="FC71" s="229"/>
      <c r="FD71" s="229"/>
      <c r="FE71" s="229"/>
      <c r="FF71" s="229"/>
      <c r="FG71" s="229"/>
      <c r="FH71" s="229"/>
      <c r="FI71" s="229"/>
      <c r="FJ71" s="229"/>
      <c r="FK71" s="229"/>
      <c r="FL71" s="229"/>
      <c r="FM71" s="229"/>
      <c r="FN71" s="229"/>
      <c r="FO71" s="229"/>
      <c r="FP71" s="229"/>
      <c r="FQ71" s="229"/>
      <c r="FR71" s="229"/>
      <c r="FS71" s="229"/>
      <c r="FT71" s="229"/>
      <c r="FU71" s="229"/>
      <c r="FV71" s="229"/>
      <c r="FW71" s="229"/>
      <c r="FX71" s="229"/>
      <c r="FY71" s="229"/>
      <c r="FZ71" s="229"/>
      <c r="GA71" s="229"/>
      <c r="GB71" s="229"/>
      <c r="GC71" s="229"/>
      <c r="GD71" s="229"/>
      <c r="GE71" s="229"/>
      <c r="GF71" s="229"/>
      <c r="GG71" s="229"/>
      <c r="GH71" s="229"/>
      <c r="GI71" s="229"/>
      <c r="GJ71" s="229"/>
      <c r="GK71" s="229"/>
      <c r="GL71" s="229"/>
      <c r="GM71" s="229"/>
      <c r="GN71" s="229"/>
      <c r="GO71" s="229"/>
      <c r="GP71" s="229"/>
      <c r="GQ71" s="229"/>
      <c r="GR71" s="229"/>
      <c r="GS71" s="229"/>
      <c r="GT71" s="229"/>
      <c r="GU71" s="229"/>
      <c r="GV71" s="229"/>
      <c r="GW71" s="229"/>
      <c r="GX71" s="229"/>
      <c r="GY71" s="229"/>
      <c r="GZ71" s="229"/>
      <c r="HA71" s="229"/>
      <c r="HB71" s="229"/>
      <c r="HC71" s="229"/>
      <c r="HD71" s="229"/>
      <c r="HE71" s="229"/>
      <c r="HF71" s="229"/>
      <c r="HG71" s="229"/>
      <c r="HH71" s="229"/>
      <c r="HI71" s="229"/>
      <c r="HJ71" s="229"/>
      <c r="HK71" s="229"/>
      <c r="HL71" s="229"/>
      <c r="HM71" s="229"/>
      <c r="HN71" s="229"/>
      <c r="HO71" s="229"/>
      <c r="HP71" s="229"/>
      <c r="HQ71" s="229"/>
      <c r="HR71" s="229"/>
      <c r="HS71" s="229"/>
      <c r="HT71" s="229"/>
      <c r="HU71" s="229"/>
      <c r="HV71" s="229"/>
      <c r="HW71" s="229"/>
      <c r="HX71" s="229"/>
      <c r="HY71" s="229"/>
      <c r="HZ71" s="229"/>
      <c r="IA71" s="229"/>
      <c r="IB71" s="229"/>
      <c r="IC71" s="229"/>
      <c r="ID71" s="229"/>
      <c r="IE71" s="229"/>
      <c r="IF71" s="229"/>
      <c r="IG71" s="229"/>
      <c r="IH71" s="229"/>
      <c r="II71" s="229"/>
      <c r="IJ71" s="229"/>
      <c r="IK71" s="229"/>
      <c r="IL71" s="229"/>
      <c r="IM71" s="229"/>
      <c r="IN71" s="229"/>
      <c r="IO71" s="229"/>
      <c r="IP71" s="229"/>
      <c r="IQ71" s="229"/>
      <c r="IR71" s="229"/>
      <c r="IS71" s="229"/>
    </row>
    <row r="72" spans="1:253" ht="126">
      <c r="A72" s="230"/>
      <c r="B72" s="231" t="s">
        <v>978</v>
      </c>
      <c r="C72" s="232"/>
      <c r="D72" s="232"/>
      <c r="E72" s="164"/>
      <c r="F72" s="233"/>
      <c r="G72" s="233"/>
      <c r="H72" s="233"/>
      <c r="I72" s="233"/>
      <c r="J72" s="180"/>
    </row>
    <row r="73" spans="1:253" s="134" customFormat="1" ht="141.75">
      <c r="A73" s="225"/>
      <c r="B73" s="226" t="s">
        <v>1943</v>
      </c>
      <c r="C73" s="227"/>
      <c r="D73" s="227"/>
      <c r="E73" s="164"/>
      <c r="F73" s="228"/>
      <c r="G73" s="228"/>
      <c r="H73" s="228"/>
      <c r="I73" s="228"/>
      <c r="J73" s="160"/>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c r="BA73" s="229"/>
      <c r="BB73" s="229"/>
      <c r="BC73" s="229"/>
      <c r="BD73" s="229"/>
      <c r="BE73" s="229"/>
      <c r="BF73" s="229"/>
      <c r="BG73" s="229"/>
      <c r="BH73" s="229"/>
      <c r="BI73" s="229"/>
      <c r="BJ73" s="229"/>
      <c r="BK73" s="229"/>
      <c r="BL73" s="229"/>
      <c r="BM73" s="229"/>
      <c r="BN73" s="229"/>
      <c r="BO73" s="229"/>
      <c r="BP73" s="229"/>
      <c r="BQ73" s="229"/>
      <c r="BR73" s="229"/>
      <c r="BS73" s="229"/>
      <c r="BT73" s="229"/>
      <c r="BU73" s="229"/>
      <c r="BV73" s="229"/>
      <c r="BW73" s="229"/>
      <c r="BX73" s="229"/>
      <c r="BY73" s="229"/>
      <c r="BZ73" s="229"/>
      <c r="CA73" s="229"/>
      <c r="CB73" s="229"/>
      <c r="CC73" s="229"/>
      <c r="CD73" s="229"/>
      <c r="CE73" s="229"/>
      <c r="CF73" s="229"/>
      <c r="CG73" s="229"/>
      <c r="CH73" s="229"/>
      <c r="CI73" s="229"/>
      <c r="CJ73" s="229"/>
      <c r="CK73" s="229"/>
      <c r="CL73" s="229"/>
      <c r="CM73" s="229"/>
      <c r="CN73" s="229"/>
      <c r="CO73" s="229"/>
      <c r="CP73" s="229"/>
      <c r="CQ73" s="229"/>
      <c r="CR73" s="229"/>
      <c r="CS73" s="229"/>
      <c r="CT73" s="229"/>
      <c r="CU73" s="229"/>
      <c r="CV73" s="229"/>
      <c r="CW73" s="229"/>
      <c r="CX73" s="229"/>
      <c r="CY73" s="229"/>
      <c r="CZ73" s="229"/>
      <c r="DA73" s="229"/>
      <c r="DB73" s="229"/>
      <c r="DC73" s="229"/>
      <c r="DD73" s="229"/>
      <c r="DE73" s="229"/>
      <c r="DF73" s="229"/>
      <c r="DG73" s="229"/>
      <c r="DH73" s="229"/>
      <c r="DI73" s="229"/>
      <c r="DJ73" s="229"/>
      <c r="DK73" s="229"/>
      <c r="DL73" s="229"/>
      <c r="DM73" s="229"/>
      <c r="DN73" s="229"/>
      <c r="DO73" s="229"/>
      <c r="DP73" s="229"/>
      <c r="DQ73" s="229"/>
      <c r="DR73" s="229"/>
      <c r="DS73" s="229"/>
      <c r="DT73" s="229"/>
      <c r="DU73" s="229"/>
      <c r="DV73" s="229"/>
      <c r="DW73" s="229"/>
      <c r="DX73" s="229"/>
      <c r="DY73" s="229"/>
      <c r="DZ73" s="229"/>
      <c r="EA73" s="229"/>
      <c r="EB73" s="229"/>
      <c r="EC73" s="229"/>
      <c r="ED73" s="229"/>
      <c r="EE73" s="229"/>
      <c r="EF73" s="229"/>
      <c r="EG73" s="229"/>
      <c r="EH73" s="229"/>
      <c r="EI73" s="229"/>
      <c r="EJ73" s="229"/>
      <c r="EK73" s="229"/>
      <c r="EL73" s="229"/>
      <c r="EM73" s="229"/>
      <c r="EN73" s="229"/>
      <c r="EO73" s="229"/>
      <c r="EP73" s="229"/>
      <c r="EQ73" s="229"/>
      <c r="ER73" s="229"/>
      <c r="ES73" s="229"/>
      <c r="ET73" s="229"/>
      <c r="EU73" s="229"/>
      <c r="EV73" s="229"/>
      <c r="EW73" s="229"/>
      <c r="EX73" s="229"/>
      <c r="EY73" s="229"/>
      <c r="EZ73" s="229"/>
      <c r="FA73" s="229"/>
      <c r="FB73" s="229"/>
      <c r="FC73" s="229"/>
      <c r="FD73" s="229"/>
      <c r="FE73" s="229"/>
      <c r="FF73" s="229"/>
      <c r="FG73" s="229"/>
      <c r="FH73" s="229"/>
      <c r="FI73" s="229"/>
      <c r="FJ73" s="229"/>
      <c r="FK73" s="229"/>
      <c r="FL73" s="229"/>
      <c r="FM73" s="229"/>
      <c r="FN73" s="229"/>
      <c r="FO73" s="229"/>
      <c r="FP73" s="229"/>
      <c r="FQ73" s="229"/>
      <c r="FR73" s="229"/>
      <c r="FS73" s="229"/>
      <c r="FT73" s="229"/>
      <c r="FU73" s="229"/>
      <c r="FV73" s="229"/>
      <c r="FW73" s="229"/>
      <c r="FX73" s="229"/>
      <c r="FY73" s="229"/>
      <c r="FZ73" s="229"/>
      <c r="GA73" s="229"/>
      <c r="GB73" s="229"/>
      <c r="GC73" s="229"/>
      <c r="GD73" s="229"/>
      <c r="GE73" s="229"/>
      <c r="GF73" s="229"/>
      <c r="GG73" s="229"/>
      <c r="GH73" s="229"/>
      <c r="GI73" s="229"/>
      <c r="GJ73" s="229"/>
      <c r="GK73" s="229"/>
      <c r="GL73" s="229"/>
      <c r="GM73" s="229"/>
      <c r="GN73" s="229"/>
      <c r="GO73" s="229"/>
      <c r="GP73" s="229"/>
      <c r="GQ73" s="229"/>
      <c r="GR73" s="229"/>
      <c r="GS73" s="229"/>
      <c r="GT73" s="229"/>
      <c r="GU73" s="229"/>
      <c r="GV73" s="229"/>
      <c r="GW73" s="229"/>
      <c r="GX73" s="229"/>
      <c r="GY73" s="229"/>
      <c r="GZ73" s="229"/>
      <c r="HA73" s="229"/>
      <c r="HB73" s="229"/>
      <c r="HC73" s="229"/>
      <c r="HD73" s="229"/>
      <c r="HE73" s="229"/>
      <c r="HF73" s="229"/>
      <c r="HG73" s="229"/>
      <c r="HH73" s="229"/>
      <c r="HI73" s="229"/>
      <c r="HJ73" s="229"/>
      <c r="HK73" s="229"/>
      <c r="HL73" s="229"/>
      <c r="HM73" s="229"/>
      <c r="HN73" s="229"/>
      <c r="HO73" s="229"/>
      <c r="HP73" s="229"/>
      <c r="HQ73" s="229"/>
      <c r="HR73" s="229"/>
      <c r="HS73" s="229"/>
      <c r="HT73" s="229"/>
      <c r="HU73" s="229"/>
      <c r="HV73" s="229"/>
      <c r="HW73" s="229"/>
      <c r="HX73" s="229"/>
      <c r="HY73" s="229"/>
      <c r="HZ73" s="229"/>
      <c r="IA73" s="229"/>
      <c r="IB73" s="229"/>
      <c r="IC73" s="229"/>
      <c r="ID73" s="229"/>
      <c r="IE73" s="229"/>
      <c r="IF73" s="229"/>
      <c r="IG73" s="229"/>
      <c r="IH73" s="229"/>
      <c r="II73" s="229"/>
      <c r="IJ73" s="229"/>
      <c r="IK73" s="229"/>
      <c r="IL73" s="229"/>
      <c r="IM73" s="229"/>
      <c r="IN73" s="229"/>
      <c r="IO73" s="229"/>
      <c r="IP73" s="229"/>
      <c r="IQ73" s="229"/>
      <c r="IR73" s="229"/>
      <c r="IS73" s="229"/>
    </row>
    <row r="74" spans="1:253" ht="63">
      <c r="A74" s="230"/>
      <c r="B74" s="231" t="s">
        <v>1944</v>
      </c>
      <c r="C74" s="232"/>
      <c r="D74" s="232"/>
      <c r="E74" s="164"/>
      <c r="F74" s="233"/>
      <c r="G74" s="233"/>
      <c r="H74" s="233"/>
      <c r="I74" s="233"/>
      <c r="J74" s="168"/>
    </row>
    <row r="75" spans="1:253" ht="78.75">
      <c r="A75" s="225"/>
      <c r="B75" s="226" t="s">
        <v>1945</v>
      </c>
      <c r="C75" s="227"/>
      <c r="D75" s="227"/>
      <c r="E75" s="164"/>
      <c r="F75" s="228"/>
      <c r="G75" s="228"/>
      <c r="H75" s="228"/>
      <c r="I75" s="228"/>
      <c r="J75" s="180"/>
    </row>
    <row r="76" spans="1:253" s="133" customFormat="1" ht="15.75">
      <c r="A76" s="234" t="s">
        <v>950</v>
      </c>
      <c r="B76" s="235" t="s">
        <v>985</v>
      </c>
      <c r="C76" s="236" t="s">
        <v>91</v>
      </c>
      <c r="D76" s="237">
        <v>300</v>
      </c>
      <c r="E76" s="164">
        <f>12019.23</f>
        <v>12019.23</v>
      </c>
      <c r="F76" s="238">
        <f>E76*9%</f>
        <v>1081.7307000000001</v>
      </c>
      <c r="G76" s="238">
        <f>E76*9%</f>
        <v>1081.7307000000001</v>
      </c>
      <c r="H76" s="238">
        <f>G76+F76+E76</f>
        <v>14182.6914</v>
      </c>
      <c r="I76" s="238">
        <f t="shared" ref="I76:I80" si="12">ROUND(H76*D76,2)</f>
        <v>4254807.42</v>
      </c>
      <c r="J76" s="1706" t="s">
        <v>1927</v>
      </c>
      <c r="K76" s="217"/>
      <c r="L76" s="217"/>
      <c r="M76" s="217"/>
      <c r="N76" s="217"/>
      <c r="O76" s="217"/>
      <c r="P76" s="217"/>
      <c r="Q76" s="217"/>
      <c r="R76" s="217"/>
      <c r="S76" s="217"/>
      <c r="T76" s="217"/>
      <c r="U76" s="217"/>
      <c r="V76" s="217"/>
      <c r="W76" s="217"/>
      <c r="X76" s="217"/>
      <c r="Y76" s="217"/>
      <c r="Z76" s="217"/>
      <c r="AA76" s="217"/>
      <c r="AB76" s="217"/>
      <c r="AC76" s="217"/>
      <c r="AD76" s="217"/>
      <c r="AE76" s="217"/>
      <c r="AF76" s="217"/>
      <c r="AG76" s="217"/>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c r="BI76" s="217"/>
      <c r="BJ76" s="217"/>
      <c r="BK76" s="217"/>
      <c r="BL76" s="217"/>
      <c r="BM76" s="217"/>
      <c r="BN76" s="217"/>
      <c r="BO76" s="217"/>
      <c r="BP76" s="217"/>
      <c r="BQ76" s="217"/>
      <c r="BR76" s="217"/>
      <c r="BS76" s="217"/>
      <c r="BT76" s="217"/>
      <c r="BU76" s="217"/>
      <c r="BV76" s="217"/>
      <c r="BW76" s="217"/>
      <c r="BX76" s="217"/>
      <c r="BY76" s="217"/>
      <c r="BZ76" s="217"/>
      <c r="CA76" s="217"/>
      <c r="CB76" s="217"/>
      <c r="CC76" s="217"/>
      <c r="CD76" s="217"/>
      <c r="CE76" s="217"/>
      <c r="CF76" s="217"/>
      <c r="CG76" s="217"/>
      <c r="CH76" s="217"/>
      <c r="CI76" s="217"/>
      <c r="CJ76" s="217"/>
      <c r="CK76" s="217"/>
      <c r="CL76" s="217"/>
      <c r="CM76" s="217"/>
      <c r="CN76" s="217"/>
      <c r="CO76" s="217"/>
      <c r="CP76" s="217"/>
      <c r="CQ76" s="217"/>
      <c r="CR76" s="217"/>
      <c r="CS76" s="217"/>
      <c r="CT76" s="217"/>
      <c r="CU76" s="217"/>
      <c r="CV76" s="217"/>
      <c r="CW76" s="217"/>
      <c r="CX76" s="217"/>
      <c r="CY76" s="217"/>
      <c r="CZ76" s="217"/>
      <c r="DA76" s="217"/>
      <c r="DB76" s="217"/>
      <c r="DC76" s="217"/>
      <c r="DD76" s="217"/>
      <c r="DE76" s="217"/>
      <c r="DF76" s="217"/>
      <c r="DG76" s="217"/>
      <c r="DH76" s="217"/>
      <c r="DI76" s="217"/>
      <c r="DJ76" s="217"/>
      <c r="DK76" s="217"/>
      <c r="DL76" s="217"/>
      <c r="DM76" s="217"/>
      <c r="DN76" s="217"/>
      <c r="DO76" s="217"/>
      <c r="DP76" s="217"/>
      <c r="DQ76" s="217"/>
      <c r="DR76" s="217"/>
      <c r="DS76" s="217"/>
      <c r="DT76" s="217"/>
      <c r="DU76" s="217"/>
      <c r="DV76" s="217"/>
      <c r="DW76" s="217"/>
      <c r="DX76" s="217"/>
      <c r="DY76" s="217"/>
      <c r="DZ76" s="217"/>
      <c r="EA76" s="217"/>
      <c r="EB76" s="217"/>
      <c r="EC76" s="217"/>
      <c r="ED76" s="217"/>
      <c r="EE76" s="217"/>
      <c r="EF76" s="217"/>
      <c r="EG76" s="217"/>
      <c r="EH76" s="217"/>
      <c r="EI76" s="217"/>
      <c r="EJ76" s="217"/>
      <c r="EK76" s="217"/>
      <c r="EL76" s="217"/>
      <c r="EM76" s="217"/>
      <c r="EN76" s="217"/>
      <c r="EO76" s="217"/>
      <c r="EP76" s="217"/>
      <c r="EQ76" s="217"/>
      <c r="ER76" s="217"/>
      <c r="ES76" s="217"/>
      <c r="ET76" s="217"/>
      <c r="EU76" s="217"/>
      <c r="EV76" s="217"/>
      <c r="EW76" s="217"/>
      <c r="EX76" s="217"/>
      <c r="EY76" s="217"/>
      <c r="EZ76" s="217"/>
      <c r="FA76" s="217"/>
      <c r="FB76" s="217"/>
      <c r="FC76" s="217"/>
      <c r="FD76" s="217"/>
      <c r="FE76" s="217"/>
      <c r="FF76" s="217"/>
      <c r="FG76" s="217"/>
      <c r="FH76" s="217"/>
      <c r="FI76" s="217"/>
      <c r="FJ76" s="217"/>
      <c r="FK76" s="217"/>
      <c r="FL76" s="217"/>
      <c r="FM76" s="217"/>
      <c r="FN76" s="217"/>
      <c r="FO76" s="217"/>
      <c r="FP76" s="217"/>
      <c r="FQ76" s="217"/>
      <c r="FR76" s="217"/>
      <c r="FS76" s="217"/>
      <c r="FT76" s="217"/>
      <c r="FU76" s="217"/>
      <c r="FV76" s="217"/>
      <c r="FW76" s="217"/>
      <c r="FX76" s="217"/>
      <c r="FY76" s="217"/>
      <c r="FZ76" s="217"/>
      <c r="GA76" s="217"/>
      <c r="GB76" s="217"/>
      <c r="GC76" s="217"/>
      <c r="GD76" s="217"/>
      <c r="GE76" s="217"/>
      <c r="GF76" s="217"/>
      <c r="GG76" s="217"/>
      <c r="GH76" s="217"/>
      <c r="GI76" s="217"/>
      <c r="GJ76" s="217"/>
      <c r="GK76" s="217"/>
      <c r="GL76" s="217"/>
      <c r="GM76" s="217"/>
      <c r="GN76" s="217"/>
      <c r="GO76" s="217"/>
      <c r="GP76" s="217"/>
      <c r="GQ76" s="217"/>
      <c r="GR76" s="217"/>
      <c r="GS76" s="217"/>
      <c r="GT76" s="217"/>
      <c r="GU76" s="217"/>
      <c r="GV76" s="217"/>
      <c r="GW76" s="217"/>
      <c r="GX76" s="217"/>
      <c r="GY76" s="217"/>
      <c r="GZ76" s="217"/>
      <c r="HA76" s="217"/>
      <c r="HB76" s="217"/>
      <c r="HC76" s="217"/>
      <c r="HD76" s="217"/>
      <c r="HE76" s="217"/>
      <c r="HF76" s="217"/>
      <c r="HG76" s="217"/>
      <c r="HH76" s="217"/>
      <c r="HI76" s="217"/>
      <c r="HJ76" s="217"/>
      <c r="HK76" s="217"/>
      <c r="HL76" s="217"/>
      <c r="HM76" s="217"/>
      <c r="HN76" s="217"/>
      <c r="HO76" s="217"/>
      <c r="HP76" s="217"/>
      <c r="HQ76" s="217"/>
      <c r="HR76" s="217"/>
      <c r="HS76" s="217"/>
      <c r="HT76" s="217"/>
      <c r="HU76" s="217"/>
      <c r="HV76" s="217"/>
      <c r="HW76" s="217"/>
      <c r="HX76" s="217"/>
      <c r="HY76" s="217"/>
      <c r="HZ76" s="217"/>
      <c r="IA76" s="217"/>
      <c r="IB76" s="217"/>
      <c r="IC76" s="217"/>
      <c r="ID76" s="217"/>
      <c r="IE76" s="217"/>
      <c r="IF76" s="217"/>
      <c r="IG76" s="217"/>
      <c r="IH76" s="217"/>
      <c r="II76" s="217"/>
      <c r="IJ76" s="217"/>
      <c r="IK76" s="217"/>
      <c r="IL76" s="217"/>
      <c r="IM76" s="217"/>
      <c r="IN76" s="217"/>
      <c r="IO76" s="217"/>
      <c r="IP76" s="217"/>
      <c r="IQ76" s="217"/>
      <c r="IR76" s="217"/>
      <c r="IS76" s="217"/>
    </row>
    <row r="77" spans="1:253" s="133" customFormat="1" ht="15.75">
      <c r="A77" s="239" t="s">
        <v>952</v>
      </c>
      <c r="B77" s="240" t="s">
        <v>1946</v>
      </c>
      <c r="C77" s="241" t="s">
        <v>91</v>
      </c>
      <c r="D77" s="242">
        <v>500</v>
      </c>
      <c r="E77" s="164">
        <f>7211.54</f>
        <v>7211.54</v>
      </c>
      <c r="F77" s="238">
        <f>E77*9%</f>
        <v>649.03859999999997</v>
      </c>
      <c r="G77" s="238">
        <f>E77*9%</f>
        <v>649.03859999999997</v>
      </c>
      <c r="H77" s="238">
        <f>G77+F77+E77</f>
        <v>8509.6172000000006</v>
      </c>
      <c r="I77" s="238">
        <f t="shared" si="12"/>
        <v>4254808.5999999996</v>
      </c>
      <c r="J77" s="1705"/>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c r="BI77" s="217"/>
      <c r="BJ77" s="217"/>
      <c r="BK77" s="217"/>
      <c r="BL77" s="217"/>
      <c r="BM77" s="217"/>
      <c r="BN77" s="217"/>
      <c r="BO77" s="217"/>
      <c r="BP77" s="217"/>
      <c r="BQ77" s="217"/>
      <c r="BR77" s="217"/>
      <c r="BS77" s="217"/>
      <c r="BT77" s="217"/>
      <c r="BU77" s="217"/>
      <c r="BV77" s="217"/>
      <c r="BW77" s="217"/>
      <c r="BX77" s="217"/>
      <c r="BY77" s="217"/>
      <c r="BZ77" s="217"/>
      <c r="CA77" s="217"/>
      <c r="CB77" s="217"/>
      <c r="CC77" s="217"/>
      <c r="CD77" s="217"/>
      <c r="CE77" s="217"/>
      <c r="CF77" s="217"/>
      <c r="CG77" s="217"/>
      <c r="CH77" s="217"/>
      <c r="CI77" s="217"/>
      <c r="CJ77" s="217"/>
      <c r="CK77" s="217"/>
      <c r="CL77" s="217"/>
      <c r="CM77" s="217"/>
      <c r="CN77" s="217"/>
      <c r="CO77" s="217"/>
      <c r="CP77" s="217"/>
      <c r="CQ77" s="217"/>
      <c r="CR77" s="217"/>
      <c r="CS77" s="217"/>
      <c r="CT77" s="217"/>
      <c r="CU77" s="217"/>
      <c r="CV77" s="217"/>
      <c r="CW77" s="217"/>
      <c r="CX77" s="217"/>
      <c r="CY77" s="217"/>
      <c r="CZ77" s="217"/>
      <c r="DA77" s="217"/>
      <c r="DB77" s="217"/>
      <c r="DC77" s="217"/>
      <c r="DD77" s="217"/>
      <c r="DE77" s="217"/>
      <c r="DF77" s="217"/>
      <c r="DG77" s="217"/>
      <c r="DH77" s="217"/>
      <c r="DI77" s="217"/>
      <c r="DJ77" s="217"/>
      <c r="DK77" s="217"/>
      <c r="DL77" s="217"/>
      <c r="DM77" s="217"/>
      <c r="DN77" s="217"/>
      <c r="DO77" s="217"/>
      <c r="DP77" s="217"/>
      <c r="DQ77" s="217"/>
      <c r="DR77" s="217"/>
      <c r="DS77" s="217"/>
      <c r="DT77" s="217"/>
      <c r="DU77" s="217"/>
      <c r="DV77" s="217"/>
      <c r="DW77" s="217"/>
      <c r="DX77" s="217"/>
      <c r="DY77" s="217"/>
      <c r="DZ77" s="217"/>
      <c r="EA77" s="217"/>
      <c r="EB77" s="217"/>
      <c r="EC77" s="217"/>
      <c r="ED77" s="217"/>
      <c r="EE77" s="217"/>
      <c r="EF77" s="217"/>
      <c r="EG77" s="217"/>
      <c r="EH77" s="217"/>
      <c r="EI77" s="217"/>
      <c r="EJ77" s="217"/>
      <c r="EK77" s="217"/>
      <c r="EL77" s="217"/>
      <c r="EM77" s="217"/>
      <c r="EN77" s="217"/>
      <c r="EO77" s="217"/>
      <c r="EP77" s="217"/>
      <c r="EQ77" s="217"/>
      <c r="ER77" s="217"/>
      <c r="ES77" s="217"/>
      <c r="ET77" s="217"/>
      <c r="EU77" s="217"/>
      <c r="EV77" s="217"/>
      <c r="EW77" s="217"/>
      <c r="EX77" s="217"/>
      <c r="EY77" s="217"/>
      <c r="EZ77" s="217"/>
      <c r="FA77" s="217"/>
      <c r="FB77" s="217"/>
      <c r="FC77" s="217"/>
      <c r="FD77" s="217"/>
      <c r="FE77" s="217"/>
      <c r="FF77" s="217"/>
      <c r="FG77" s="217"/>
      <c r="FH77" s="217"/>
      <c r="FI77" s="217"/>
      <c r="FJ77" s="217"/>
      <c r="FK77" s="217"/>
      <c r="FL77" s="217"/>
      <c r="FM77" s="217"/>
      <c r="FN77" s="217"/>
      <c r="FO77" s="217"/>
      <c r="FP77" s="217"/>
      <c r="FQ77" s="217"/>
      <c r="FR77" s="217"/>
      <c r="FS77" s="217"/>
      <c r="FT77" s="217"/>
      <c r="FU77" s="217"/>
      <c r="FV77" s="217"/>
      <c r="FW77" s="217"/>
      <c r="FX77" s="217"/>
      <c r="FY77" s="217"/>
      <c r="FZ77" s="217"/>
      <c r="GA77" s="217"/>
      <c r="GB77" s="217"/>
      <c r="GC77" s="217"/>
      <c r="GD77" s="217"/>
      <c r="GE77" s="217"/>
      <c r="GF77" s="217"/>
      <c r="GG77" s="217"/>
      <c r="GH77" s="217"/>
      <c r="GI77" s="217"/>
      <c r="GJ77" s="217"/>
      <c r="GK77" s="217"/>
      <c r="GL77" s="217"/>
      <c r="GM77" s="217"/>
      <c r="GN77" s="217"/>
      <c r="GO77" s="217"/>
      <c r="GP77" s="217"/>
      <c r="GQ77" s="217"/>
      <c r="GR77" s="217"/>
      <c r="GS77" s="217"/>
      <c r="GT77" s="217"/>
      <c r="GU77" s="217"/>
      <c r="GV77" s="217"/>
      <c r="GW77" s="217"/>
      <c r="GX77" s="217"/>
      <c r="GY77" s="217"/>
      <c r="GZ77" s="217"/>
      <c r="HA77" s="217"/>
      <c r="HB77" s="217"/>
      <c r="HC77" s="217"/>
      <c r="HD77" s="217"/>
      <c r="HE77" s="217"/>
      <c r="HF77" s="217"/>
      <c r="HG77" s="217"/>
      <c r="HH77" s="217"/>
      <c r="HI77" s="217"/>
      <c r="HJ77" s="217"/>
      <c r="HK77" s="217"/>
      <c r="HL77" s="217"/>
      <c r="HM77" s="217"/>
      <c r="HN77" s="217"/>
      <c r="HO77" s="217"/>
      <c r="HP77" s="217"/>
      <c r="HQ77" s="217"/>
      <c r="HR77" s="217"/>
      <c r="HS77" s="217"/>
      <c r="HT77" s="217"/>
      <c r="HU77" s="217"/>
      <c r="HV77" s="217"/>
      <c r="HW77" s="217"/>
      <c r="HX77" s="217"/>
      <c r="HY77" s="217"/>
      <c r="HZ77" s="217"/>
      <c r="IA77" s="217"/>
      <c r="IB77" s="217"/>
      <c r="IC77" s="217"/>
      <c r="ID77" s="217"/>
      <c r="IE77" s="217"/>
      <c r="IF77" s="217"/>
      <c r="IG77" s="217"/>
      <c r="IH77" s="217"/>
      <c r="II77" s="217"/>
      <c r="IJ77" s="217"/>
      <c r="IK77" s="217"/>
      <c r="IL77" s="217"/>
      <c r="IM77" s="217"/>
      <c r="IN77" s="217"/>
      <c r="IO77" s="217"/>
      <c r="IP77" s="217"/>
      <c r="IQ77" s="217"/>
      <c r="IR77" s="217"/>
      <c r="IS77" s="217"/>
    </row>
    <row r="78" spans="1:253" s="133" customFormat="1" ht="173.25">
      <c r="A78" s="214">
        <v>4</v>
      </c>
      <c r="B78" s="243" t="s">
        <v>1947</v>
      </c>
      <c r="C78" s="214" t="s">
        <v>1038</v>
      </c>
      <c r="D78" s="214">
        <v>300</v>
      </c>
      <c r="E78" s="164">
        <v>5952.27</v>
      </c>
      <c r="F78" s="238">
        <f t="shared" ref="F78:F80" si="13">E78*9%</f>
        <v>535.70429999999999</v>
      </c>
      <c r="G78" s="238">
        <f t="shared" ref="G78:G80" si="14">E78*9%</f>
        <v>535.70429999999999</v>
      </c>
      <c r="H78" s="238">
        <f t="shared" ref="H78:H80" si="15">G78+F78+E78</f>
        <v>7023.6786000000002</v>
      </c>
      <c r="I78" s="238">
        <f t="shared" si="12"/>
        <v>2107103.58</v>
      </c>
      <c r="J78" s="196" t="s">
        <v>1896</v>
      </c>
      <c r="K78" s="217"/>
      <c r="L78" s="217"/>
      <c r="M78" s="217"/>
      <c r="N78" s="217"/>
      <c r="O78" s="217"/>
      <c r="P78" s="217"/>
      <c r="Q78" s="217"/>
      <c r="R78" s="217"/>
      <c r="S78" s="217"/>
      <c r="T78" s="217"/>
      <c r="U78" s="217"/>
      <c r="V78" s="217"/>
      <c r="W78" s="217"/>
      <c r="X78" s="217"/>
      <c r="Y78" s="217"/>
      <c r="Z78" s="217"/>
      <c r="AA78" s="217"/>
      <c r="AB78" s="217"/>
      <c r="AC78" s="217"/>
      <c r="AD78" s="217"/>
      <c r="AE78" s="217"/>
      <c r="AF78" s="217"/>
      <c r="AG78" s="217"/>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c r="BI78" s="217"/>
      <c r="BJ78" s="217"/>
      <c r="BK78" s="217"/>
      <c r="BL78" s="217"/>
      <c r="BM78" s="217"/>
      <c r="BN78" s="217"/>
      <c r="BO78" s="217"/>
      <c r="BP78" s="217"/>
      <c r="BQ78" s="217"/>
      <c r="BR78" s="217"/>
      <c r="BS78" s="217"/>
      <c r="BT78" s="217"/>
      <c r="BU78" s="217"/>
      <c r="BV78" s="217"/>
      <c r="BW78" s="217"/>
      <c r="BX78" s="217"/>
      <c r="BY78" s="217"/>
      <c r="BZ78" s="217"/>
      <c r="CA78" s="217"/>
      <c r="CB78" s="217"/>
      <c r="CC78" s="217"/>
      <c r="CD78" s="217"/>
      <c r="CE78" s="217"/>
      <c r="CF78" s="217"/>
      <c r="CG78" s="217"/>
      <c r="CH78" s="217"/>
      <c r="CI78" s="217"/>
      <c r="CJ78" s="217"/>
      <c r="CK78" s="217"/>
      <c r="CL78" s="217"/>
      <c r="CM78" s="217"/>
      <c r="CN78" s="217"/>
      <c r="CO78" s="217"/>
      <c r="CP78" s="217"/>
      <c r="CQ78" s="217"/>
      <c r="CR78" s="217"/>
      <c r="CS78" s="217"/>
      <c r="CT78" s="217"/>
      <c r="CU78" s="217"/>
      <c r="CV78" s="217"/>
      <c r="CW78" s="217"/>
      <c r="CX78" s="217"/>
      <c r="CY78" s="217"/>
      <c r="CZ78" s="217"/>
      <c r="DA78" s="217"/>
      <c r="DB78" s="217"/>
      <c r="DC78" s="217"/>
      <c r="DD78" s="217"/>
      <c r="DE78" s="217"/>
      <c r="DF78" s="217"/>
      <c r="DG78" s="217"/>
      <c r="DH78" s="217"/>
      <c r="DI78" s="217"/>
      <c r="DJ78" s="217"/>
      <c r="DK78" s="217"/>
      <c r="DL78" s="217"/>
      <c r="DM78" s="217"/>
      <c r="DN78" s="217"/>
      <c r="DO78" s="217"/>
      <c r="DP78" s="217"/>
      <c r="DQ78" s="217"/>
      <c r="DR78" s="217"/>
      <c r="DS78" s="217"/>
      <c r="DT78" s="217"/>
      <c r="DU78" s="217"/>
      <c r="DV78" s="217"/>
      <c r="DW78" s="217"/>
      <c r="DX78" s="217"/>
      <c r="DY78" s="217"/>
      <c r="DZ78" s="217"/>
      <c r="EA78" s="217"/>
      <c r="EB78" s="217"/>
      <c r="EC78" s="217"/>
      <c r="ED78" s="217"/>
      <c r="EE78" s="217"/>
      <c r="EF78" s="217"/>
      <c r="EG78" s="217"/>
      <c r="EH78" s="217"/>
      <c r="EI78" s="217"/>
      <c r="EJ78" s="217"/>
      <c r="EK78" s="217"/>
      <c r="EL78" s="217"/>
      <c r="EM78" s="217"/>
      <c r="EN78" s="217"/>
      <c r="EO78" s="217"/>
      <c r="EP78" s="217"/>
      <c r="EQ78" s="217"/>
      <c r="ER78" s="217"/>
      <c r="ES78" s="217"/>
      <c r="ET78" s="217"/>
      <c r="EU78" s="217"/>
      <c r="EV78" s="217"/>
      <c r="EW78" s="217"/>
      <c r="EX78" s="217"/>
      <c r="EY78" s="217"/>
      <c r="EZ78" s="217"/>
      <c r="FA78" s="217"/>
      <c r="FB78" s="217"/>
      <c r="FC78" s="217"/>
      <c r="FD78" s="217"/>
      <c r="FE78" s="217"/>
      <c r="FF78" s="217"/>
      <c r="FG78" s="217"/>
      <c r="FH78" s="217"/>
      <c r="FI78" s="217"/>
      <c r="FJ78" s="217"/>
      <c r="FK78" s="217"/>
      <c r="FL78" s="217"/>
      <c r="FM78" s="217"/>
      <c r="FN78" s="217"/>
      <c r="FO78" s="217"/>
      <c r="FP78" s="217"/>
      <c r="FQ78" s="217"/>
      <c r="FR78" s="217"/>
      <c r="FS78" s="217"/>
      <c r="FT78" s="217"/>
      <c r="FU78" s="217"/>
      <c r="FV78" s="217"/>
      <c r="FW78" s="217"/>
      <c r="FX78" s="217"/>
      <c r="FY78" s="217"/>
      <c r="FZ78" s="217"/>
      <c r="GA78" s="217"/>
      <c r="GB78" s="217"/>
      <c r="GC78" s="217"/>
      <c r="GD78" s="217"/>
      <c r="GE78" s="217"/>
      <c r="GF78" s="217"/>
      <c r="GG78" s="217"/>
      <c r="GH78" s="217"/>
      <c r="GI78" s="217"/>
      <c r="GJ78" s="217"/>
      <c r="GK78" s="217"/>
      <c r="GL78" s="217"/>
      <c r="GM78" s="217"/>
      <c r="GN78" s="217"/>
      <c r="GO78" s="217"/>
      <c r="GP78" s="217"/>
      <c r="GQ78" s="217"/>
      <c r="GR78" s="217"/>
      <c r="GS78" s="217"/>
      <c r="GT78" s="217"/>
      <c r="GU78" s="217"/>
      <c r="GV78" s="217"/>
      <c r="GW78" s="217"/>
      <c r="GX78" s="217"/>
      <c r="GY78" s="217"/>
      <c r="GZ78" s="217"/>
      <c r="HA78" s="217"/>
      <c r="HB78" s="217"/>
      <c r="HC78" s="217"/>
      <c r="HD78" s="217"/>
      <c r="HE78" s="217"/>
      <c r="HF78" s="217"/>
      <c r="HG78" s="217"/>
      <c r="HH78" s="217"/>
      <c r="HI78" s="217"/>
      <c r="HJ78" s="217"/>
      <c r="HK78" s="217"/>
      <c r="HL78" s="217"/>
      <c r="HM78" s="217"/>
      <c r="HN78" s="217"/>
      <c r="HO78" s="217"/>
      <c r="HP78" s="217"/>
      <c r="HQ78" s="217"/>
      <c r="HR78" s="217"/>
      <c r="HS78" s="217"/>
      <c r="HT78" s="217"/>
      <c r="HU78" s="217"/>
      <c r="HV78" s="217"/>
      <c r="HW78" s="217"/>
      <c r="HX78" s="217"/>
      <c r="HY78" s="217"/>
      <c r="HZ78" s="217"/>
      <c r="IA78" s="217"/>
      <c r="IB78" s="217"/>
      <c r="IC78" s="217"/>
      <c r="ID78" s="217"/>
      <c r="IE78" s="217"/>
      <c r="IF78" s="217"/>
      <c r="IG78" s="217"/>
      <c r="IH78" s="217"/>
      <c r="II78" s="217"/>
      <c r="IJ78" s="217"/>
      <c r="IK78" s="217"/>
      <c r="IL78" s="217"/>
      <c r="IM78" s="217"/>
      <c r="IN78" s="217"/>
      <c r="IO78" s="217"/>
      <c r="IP78" s="217"/>
      <c r="IQ78" s="217"/>
      <c r="IR78" s="217"/>
      <c r="IS78" s="217"/>
    </row>
    <row r="79" spans="1:253" ht="141.75">
      <c r="A79" s="218" t="s">
        <v>975</v>
      </c>
      <c r="B79" s="219" t="s">
        <v>1948</v>
      </c>
      <c r="C79" s="210" t="s">
        <v>1038</v>
      </c>
      <c r="D79" s="210">
        <v>300</v>
      </c>
      <c r="E79" s="164">
        <v>3316.26</v>
      </c>
      <c r="F79" s="223">
        <f t="shared" si="13"/>
        <v>298.46339999999998</v>
      </c>
      <c r="G79" s="223">
        <f t="shared" si="14"/>
        <v>298.46339999999998</v>
      </c>
      <c r="H79" s="223">
        <f t="shared" si="15"/>
        <v>3913.1867999999999</v>
      </c>
      <c r="I79" s="223">
        <f t="shared" si="12"/>
        <v>1173956.04</v>
      </c>
      <c r="J79" s="160" t="s">
        <v>1896</v>
      </c>
    </row>
    <row r="80" spans="1:253" ht="223.5" customHeight="1">
      <c r="A80" s="210">
        <v>6</v>
      </c>
      <c r="B80" s="219" t="s">
        <v>1949</v>
      </c>
      <c r="C80" s="210" t="s">
        <v>1040</v>
      </c>
      <c r="D80" s="210">
        <v>200</v>
      </c>
      <c r="E80" s="164">
        <v>3500</v>
      </c>
      <c r="F80" s="223">
        <f t="shared" si="13"/>
        <v>315</v>
      </c>
      <c r="G80" s="223">
        <f t="shared" si="14"/>
        <v>315</v>
      </c>
      <c r="H80" s="223">
        <f t="shared" si="15"/>
        <v>4130</v>
      </c>
      <c r="I80" s="223">
        <f t="shared" si="12"/>
        <v>826000</v>
      </c>
      <c r="J80" s="160" t="s">
        <v>1927</v>
      </c>
    </row>
    <row r="81" spans="1:10" ht="30">
      <c r="A81" s="210">
        <v>7</v>
      </c>
      <c r="B81" s="191" t="s">
        <v>1950</v>
      </c>
      <c r="C81" s="244" t="s">
        <v>177</v>
      </c>
      <c r="D81" s="203">
        <v>2</v>
      </c>
      <c r="E81" s="164">
        <v>95392.5</v>
      </c>
      <c r="F81" s="158">
        <v>8585.3250000000007</v>
      </c>
      <c r="G81" s="158">
        <v>8585.3250000000007</v>
      </c>
      <c r="H81" s="158">
        <v>112563.15</v>
      </c>
      <c r="I81" s="158">
        <v>225126.3</v>
      </c>
      <c r="J81" s="160" t="s">
        <v>1927</v>
      </c>
    </row>
    <row r="82" spans="1:10" ht="31.5">
      <c r="A82" s="210"/>
      <c r="B82" s="245" t="s">
        <v>1951</v>
      </c>
      <c r="C82" s="246"/>
      <c r="D82" s="210"/>
      <c r="E82" s="164"/>
      <c r="F82" s="213"/>
      <c r="G82" s="213"/>
      <c r="H82" s="213"/>
      <c r="I82" s="247">
        <f>SUM(I59:I81)</f>
        <v>20376062.969999999</v>
      </c>
      <c r="J82" s="248"/>
    </row>
    <row r="83" spans="1:10" ht="21">
      <c r="A83" s="208"/>
      <c r="B83" s="162"/>
      <c r="C83" s="1710"/>
      <c r="D83" s="1710"/>
      <c r="E83" s="1710"/>
      <c r="F83" s="1710"/>
      <c r="G83" s="1710"/>
      <c r="H83" s="1710"/>
      <c r="I83" s="249">
        <f>I56+I82</f>
        <v>24727244.481619999</v>
      </c>
      <c r="J83" s="248"/>
    </row>
  </sheetData>
  <mergeCells count="12">
    <mergeCell ref="A1:L1"/>
    <mergeCell ref="F2:G2"/>
    <mergeCell ref="C83:H83"/>
    <mergeCell ref="J8:J14"/>
    <mergeCell ref="J16:J18"/>
    <mergeCell ref="J23:J27"/>
    <mergeCell ref="J29:J31"/>
    <mergeCell ref="J39:J40"/>
    <mergeCell ref="J43:J45"/>
    <mergeCell ref="J47:J51"/>
    <mergeCell ref="J63:J66"/>
    <mergeCell ref="J76:J77"/>
  </mergeCells>
  <dataValidations count="1">
    <dataValidation allowBlank="1" showInputMessage="1" showErrorMessage="1" prompt="Indicate type of tax" sqref="H3:I3 JC3:JD3 SY3:SZ3 ACU3:ACV3 AMQ3:AMR3 AWM3:AWN3 BGI3:BGJ3 BQE3:BQF3 CAA3:CAB3 CJW3:CJX3 CTS3:CTT3 DDO3:DDP3 DNK3:DNL3 DXG3:DXH3 EHC3:EHD3 EQY3:EQZ3 FAU3:FAV3 FKQ3:FKR3 FUM3:FUN3 GEI3:GEJ3 GOE3:GOF3 GYA3:GYB3 HHW3:HHX3 HRS3:HRT3 IBO3:IBP3 ILK3:ILL3 IVG3:IVH3 JFC3:JFD3 JOY3:JOZ3 JYU3:JYV3 KIQ3:KIR3 KSM3:KSN3 LCI3:LCJ3 LME3:LMF3 LWA3:LWB3 MFW3:MFX3 MPS3:MPT3 MZO3:MZP3 NJK3:NJL3 NTG3:NTH3 ODC3:ODD3 OMY3:OMZ3 OWU3:OWV3 PGQ3:PGR3 PQM3:PQN3 QAI3:QAJ3 QKE3:QKF3 QUA3:QUB3 RDW3:RDX3 RNS3:RNT3 RXO3:RXP3 SHK3:SHL3 SRG3:SRH3 TBC3:TBD3 TKY3:TKZ3 TUU3:TUV3 UEQ3:UER3 UOM3:UON3 UYI3:UYJ3 VIE3:VIF3 VSA3:VSB3 WBW3:WBX3 WLS3:WLT3 WVO3:WVP3 JC65489:JD65489 SY65489:SZ65489 ACU65489:ACV65489 AMQ65489:AMR65489 AWM65489:AWN65489 BGI65489:BGJ65489 BQE65489:BQF65489 CAA65489:CAB65489 CJW65489:CJX65489 CTS65489:CTT65489 DDO65489:DDP65489 DNK65489:DNL65489 DXG65489:DXH65489 EHC65489:EHD65489 EQY65489:EQZ65489 FAU65489:FAV65489 FKQ65489:FKR65489 FUM65489:FUN65489 GEI65489:GEJ65489 GOE65489:GOF65489 GYA65489:GYB65489 HHW65489:HHX65489 HRS65489:HRT65489 IBO65489:IBP65489 ILK65489:ILL65489 IVG65489:IVH65489 JFC65489:JFD65489 JOY65489:JOZ65489 JYU65489:JYV65489 KIQ65489:KIR65489 KSM65489:KSN65489 LCI65489:LCJ65489 LME65489:LMF65489 LWA65489:LWB65489 MFW65489:MFX65489 MPS65489:MPT65489 MZO65489:MZP65489 NJK65489:NJL65489 NTG65489:NTH65489 ODC65489:ODD65489 OMY65489:OMZ65489 OWU65489:OWV65489 PGQ65489:PGR65489 PQM65489:PQN65489 QAI65489:QAJ65489 QKE65489:QKF65489 QUA65489:QUB65489 RDW65489:RDX65489 RNS65489:RNT65489 RXO65489:RXP65489 SHK65489:SHL65489 SRG65489:SRH65489 TBC65489:TBD65489 TKY65489:TKZ65489 TUU65489:TUV65489 UEQ65489:UER65489 UOM65489:UON65489 UYI65489:UYJ65489 VIE65489:VIF65489 VSA65489:VSB65489 WBW65489:WBX65489 WLS65489:WLT65489 WVO65489:WVP65489 H65494:I65494 JC131025:JD131025 SY131025:SZ131025 ACU131025:ACV131025 AMQ131025:AMR131025 AWM131025:AWN131025 BGI131025:BGJ131025 BQE131025:BQF131025 CAA131025:CAB131025 CJW131025:CJX131025 CTS131025:CTT131025 DDO131025:DDP131025 DNK131025:DNL131025 DXG131025:DXH131025 EHC131025:EHD131025 EQY131025:EQZ131025 FAU131025:FAV131025 FKQ131025:FKR131025 FUM131025:FUN131025 GEI131025:GEJ131025 GOE131025:GOF131025 GYA131025:GYB131025 HHW131025:HHX131025 HRS131025:HRT131025 IBO131025:IBP131025 ILK131025:ILL131025 IVG131025:IVH131025 JFC131025:JFD131025 JOY131025:JOZ131025 JYU131025:JYV131025 KIQ131025:KIR131025 KSM131025:KSN131025 LCI131025:LCJ131025 LME131025:LMF131025 LWA131025:LWB131025 MFW131025:MFX131025 MPS131025:MPT131025 MZO131025:MZP131025 NJK131025:NJL131025 NTG131025:NTH131025 ODC131025:ODD131025 OMY131025:OMZ131025 OWU131025:OWV131025 PGQ131025:PGR131025 PQM131025:PQN131025 QAI131025:QAJ131025 QKE131025:QKF131025 QUA131025:QUB131025 RDW131025:RDX131025 RNS131025:RNT131025 RXO131025:RXP131025 SHK131025:SHL131025 SRG131025:SRH131025 TBC131025:TBD131025 TKY131025:TKZ131025 TUU131025:TUV131025 UEQ131025:UER131025 UOM131025:UON131025 UYI131025:UYJ131025 VIE131025:VIF131025 VSA131025:VSB131025 WBW131025:WBX131025 WLS131025:WLT131025 WVO131025:WVP131025 H131030:I131030 JC196561:JD196561 SY196561:SZ196561 ACU196561:ACV196561 AMQ196561:AMR196561 AWM196561:AWN196561 BGI196561:BGJ196561 BQE196561:BQF196561 CAA196561:CAB196561 CJW196561:CJX196561 CTS196561:CTT196561 DDO196561:DDP196561 DNK196561:DNL196561 DXG196561:DXH196561 EHC196561:EHD196561 EQY196561:EQZ196561 FAU196561:FAV196561 FKQ196561:FKR196561 FUM196561:FUN196561 GEI196561:GEJ196561 GOE196561:GOF196561 GYA196561:GYB196561 HHW196561:HHX196561 HRS196561:HRT196561 IBO196561:IBP196561 ILK196561:ILL196561 IVG196561:IVH196561 JFC196561:JFD196561 JOY196561:JOZ196561 JYU196561:JYV196561 KIQ196561:KIR196561 KSM196561:KSN196561 LCI196561:LCJ196561 LME196561:LMF196561 LWA196561:LWB196561 MFW196561:MFX196561 MPS196561:MPT196561 MZO196561:MZP196561 NJK196561:NJL196561 NTG196561:NTH196561 ODC196561:ODD196561 OMY196561:OMZ196561 OWU196561:OWV196561 PGQ196561:PGR196561 PQM196561:PQN196561 QAI196561:QAJ196561 QKE196561:QKF196561 QUA196561:QUB196561 RDW196561:RDX196561 RNS196561:RNT196561 RXO196561:RXP196561 SHK196561:SHL196561 SRG196561:SRH196561 TBC196561:TBD196561 TKY196561:TKZ196561 TUU196561:TUV196561 UEQ196561:UER196561 UOM196561:UON196561 UYI196561:UYJ196561 VIE196561:VIF196561 VSA196561:VSB196561 WBW196561:WBX196561 WLS196561:WLT196561 WVO196561:WVP196561 H196566:I196566 JC262097:JD262097 SY262097:SZ262097 ACU262097:ACV262097 AMQ262097:AMR262097 AWM262097:AWN262097 BGI262097:BGJ262097 BQE262097:BQF262097 CAA262097:CAB262097 CJW262097:CJX262097 CTS262097:CTT262097 DDO262097:DDP262097 DNK262097:DNL262097 DXG262097:DXH262097 EHC262097:EHD262097 EQY262097:EQZ262097 FAU262097:FAV262097 FKQ262097:FKR262097 FUM262097:FUN262097 GEI262097:GEJ262097 GOE262097:GOF262097 GYA262097:GYB262097 HHW262097:HHX262097 HRS262097:HRT262097 IBO262097:IBP262097 ILK262097:ILL262097 IVG262097:IVH262097 JFC262097:JFD262097 JOY262097:JOZ262097 JYU262097:JYV262097 KIQ262097:KIR262097 KSM262097:KSN262097 LCI262097:LCJ262097 LME262097:LMF262097 LWA262097:LWB262097 MFW262097:MFX262097 MPS262097:MPT262097 MZO262097:MZP262097 NJK262097:NJL262097 NTG262097:NTH262097 ODC262097:ODD262097 OMY262097:OMZ262097 OWU262097:OWV262097 PGQ262097:PGR262097 PQM262097:PQN262097 QAI262097:QAJ262097 QKE262097:QKF262097 QUA262097:QUB262097 RDW262097:RDX262097 RNS262097:RNT262097 RXO262097:RXP262097 SHK262097:SHL262097 SRG262097:SRH262097 TBC262097:TBD262097 TKY262097:TKZ262097 TUU262097:TUV262097 UEQ262097:UER262097 UOM262097:UON262097 UYI262097:UYJ262097 VIE262097:VIF262097 VSA262097:VSB262097 WBW262097:WBX262097 WLS262097:WLT262097 WVO262097:WVP262097 H262102:I262102 JC327633:JD327633 SY327633:SZ327633 ACU327633:ACV327633 AMQ327633:AMR327633 AWM327633:AWN327633 BGI327633:BGJ327633 BQE327633:BQF327633 CAA327633:CAB327633 CJW327633:CJX327633 CTS327633:CTT327633 DDO327633:DDP327633 DNK327633:DNL327633 DXG327633:DXH327633 EHC327633:EHD327633 EQY327633:EQZ327633 FAU327633:FAV327633 FKQ327633:FKR327633 FUM327633:FUN327633 GEI327633:GEJ327633 GOE327633:GOF327633 GYA327633:GYB327633 HHW327633:HHX327633 HRS327633:HRT327633 IBO327633:IBP327633 ILK327633:ILL327633 IVG327633:IVH327633 JFC327633:JFD327633 JOY327633:JOZ327633 JYU327633:JYV327633 KIQ327633:KIR327633 KSM327633:KSN327633 LCI327633:LCJ327633 LME327633:LMF327633 LWA327633:LWB327633 MFW327633:MFX327633 MPS327633:MPT327633 MZO327633:MZP327633 NJK327633:NJL327633 NTG327633:NTH327633 ODC327633:ODD327633 OMY327633:OMZ327633 OWU327633:OWV327633 PGQ327633:PGR327633 PQM327633:PQN327633 QAI327633:QAJ327633 QKE327633:QKF327633 QUA327633:QUB327633 RDW327633:RDX327633 RNS327633:RNT327633 RXO327633:RXP327633 SHK327633:SHL327633 SRG327633:SRH327633 TBC327633:TBD327633 TKY327633:TKZ327633 TUU327633:TUV327633 UEQ327633:UER327633 UOM327633:UON327633 UYI327633:UYJ327633 VIE327633:VIF327633 VSA327633:VSB327633 WBW327633:WBX327633 WLS327633:WLT327633 WVO327633:WVP327633 H327638:I327638 JC393169:JD393169 SY393169:SZ393169 ACU393169:ACV393169 AMQ393169:AMR393169 AWM393169:AWN393169 BGI393169:BGJ393169 BQE393169:BQF393169 CAA393169:CAB393169 CJW393169:CJX393169 CTS393169:CTT393169 DDO393169:DDP393169 DNK393169:DNL393169 DXG393169:DXH393169 EHC393169:EHD393169 EQY393169:EQZ393169 FAU393169:FAV393169 FKQ393169:FKR393169 FUM393169:FUN393169 GEI393169:GEJ393169 GOE393169:GOF393169 GYA393169:GYB393169 HHW393169:HHX393169 HRS393169:HRT393169 IBO393169:IBP393169 ILK393169:ILL393169 IVG393169:IVH393169 JFC393169:JFD393169 JOY393169:JOZ393169 JYU393169:JYV393169 KIQ393169:KIR393169 KSM393169:KSN393169 LCI393169:LCJ393169 LME393169:LMF393169 LWA393169:LWB393169 MFW393169:MFX393169 MPS393169:MPT393169 MZO393169:MZP393169 NJK393169:NJL393169 NTG393169:NTH393169 ODC393169:ODD393169 OMY393169:OMZ393169 OWU393169:OWV393169 PGQ393169:PGR393169 PQM393169:PQN393169 QAI393169:QAJ393169 QKE393169:QKF393169 QUA393169:QUB393169 RDW393169:RDX393169 RNS393169:RNT393169 RXO393169:RXP393169 SHK393169:SHL393169 SRG393169:SRH393169 TBC393169:TBD393169 TKY393169:TKZ393169 TUU393169:TUV393169 UEQ393169:UER393169 UOM393169:UON393169 UYI393169:UYJ393169 VIE393169:VIF393169 VSA393169:VSB393169 WBW393169:WBX393169 WLS393169:WLT393169 WVO393169:WVP393169 H393174:I393174 JC458705:JD458705 SY458705:SZ458705 ACU458705:ACV458705 AMQ458705:AMR458705 AWM458705:AWN458705 BGI458705:BGJ458705 BQE458705:BQF458705 CAA458705:CAB458705 CJW458705:CJX458705 CTS458705:CTT458705 DDO458705:DDP458705 DNK458705:DNL458705 DXG458705:DXH458705 EHC458705:EHD458705 EQY458705:EQZ458705 FAU458705:FAV458705 FKQ458705:FKR458705 FUM458705:FUN458705 GEI458705:GEJ458705 GOE458705:GOF458705 GYA458705:GYB458705 HHW458705:HHX458705 HRS458705:HRT458705 IBO458705:IBP458705 ILK458705:ILL458705 IVG458705:IVH458705 JFC458705:JFD458705 JOY458705:JOZ458705 JYU458705:JYV458705 KIQ458705:KIR458705 KSM458705:KSN458705 LCI458705:LCJ458705 LME458705:LMF458705 LWA458705:LWB458705 MFW458705:MFX458705 MPS458705:MPT458705 MZO458705:MZP458705 NJK458705:NJL458705 NTG458705:NTH458705 ODC458705:ODD458705 OMY458705:OMZ458705 OWU458705:OWV458705 PGQ458705:PGR458705 PQM458705:PQN458705 QAI458705:QAJ458705 QKE458705:QKF458705 QUA458705:QUB458705 RDW458705:RDX458705 RNS458705:RNT458705 RXO458705:RXP458705 SHK458705:SHL458705 SRG458705:SRH458705 TBC458705:TBD458705 TKY458705:TKZ458705 TUU458705:TUV458705 UEQ458705:UER458705 UOM458705:UON458705 UYI458705:UYJ458705 VIE458705:VIF458705 VSA458705:VSB458705 WBW458705:WBX458705 WLS458705:WLT458705 WVO458705:WVP458705 H458710:I458710 JC524241:JD524241 SY524241:SZ524241 ACU524241:ACV524241 AMQ524241:AMR524241 AWM524241:AWN524241 BGI524241:BGJ524241 BQE524241:BQF524241 CAA524241:CAB524241 CJW524241:CJX524241 CTS524241:CTT524241 DDO524241:DDP524241 DNK524241:DNL524241 DXG524241:DXH524241 EHC524241:EHD524241 EQY524241:EQZ524241 FAU524241:FAV524241 FKQ524241:FKR524241 FUM524241:FUN524241 GEI524241:GEJ524241 GOE524241:GOF524241 GYA524241:GYB524241 HHW524241:HHX524241 HRS524241:HRT524241 IBO524241:IBP524241 ILK524241:ILL524241 IVG524241:IVH524241 JFC524241:JFD524241 JOY524241:JOZ524241 JYU524241:JYV524241 KIQ524241:KIR524241 KSM524241:KSN524241 LCI524241:LCJ524241 LME524241:LMF524241 LWA524241:LWB524241 MFW524241:MFX524241 MPS524241:MPT524241 MZO524241:MZP524241 NJK524241:NJL524241 NTG524241:NTH524241 ODC524241:ODD524241 OMY524241:OMZ524241 OWU524241:OWV524241 PGQ524241:PGR524241 PQM524241:PQN524241 QAI524241:QAJ524241 QKE524241:QKF524241 QUA524241:QUB524241 RDW524241:RDX524241 RNS524241:RNT524241 RXO524241:RXP524241 SHK524241:SHL524241 SRG524241:SRH524241 TBC524241:TBD524241 TKY524241:TKZ524241 TUU524241:TUV524241 UEQ524241:UER524241 UOM524241:UON524241 UYI524241:UYJ524241 VIE524241:VIF524241 VSA524241:VSB524241 WBW524241:WBX524241 WLS524241:WLT524241 WVO524241:WVP524241 H524246:I524246 JC589777:JD589777 SY589777:SZ589777 ACU589777:ACV589777 AMQ589777:AMR589777 AWM589777:AWN589777 BGI589777:BGJ589777 BQE589777:BQF589777 CAA589777:CAB589777 CJW589777:CJX589777 CTS589777:CTT589777 DDO589777:DDP589777 DNK589777:DNL589777 DXG589777:DXH589777 EHC589777:EHD589777 EQY589777:EQZ589777 FAU589777:FAV589777 FKQ589777:FKR589777 FUM589777:FUN589777 GEI589777:GEJ589777 GOE589777:GOF589777 GYA589777:GYB589777 HHW589777:HHX589777 HRS589777:HRT589777 IBO589777:IBP589777 ILK589777:ILL589777 IVG589777:IVH589777 JFC589777:JFD589777 JOY589777:JOZ589777 JYU589777:JYV589777 KIQ589777:KIR589777 KSM589777:KSN589777 LCI589777:LCJ589777 LME589777:LMF589777 LWA589777:LWB589777 MFW589777:MFX589777 MPS589777:MPT589777 MZO589777:MZP589777 NJK589777:NJL589777 NTG589777:NTH589777 ODC589777:ODD589777 OMY589777:OMZ589777 OWU589777:OWV589777 PGQ589777:PGR589777 PQM589777:PQN589777 QAI589777:QAJ589777 QKE589777:QKF589777 QUA589777:QUB589777 RDW589777:RDX589777 RNS589777:RNT589777 RXO589777:RXP589777 SHK589777:SHL589777 SRG589777:SRH589777 TBC589777:TBD589777 TKY589777:TKZ589777 TUU589777:TUV589777 UEQ589777:UER589777 UOM589777:UON589777 UYI589777:UYJ589777 VIE589777:VIF589777 VSA589777:VSB589777 WBW589777:WBX589777 WLS589777:WLT589777 WVO589777:WVP589777 H589782:I589782 JC655313:JD655313 SY655313:SZ655313 ACU655313:ACV655313 AMQ655313:AMR655313 AWM655313:AWN655313 BGI655313:BGJ655313 BQE655313:BQF655313 CAA655313:CAB655313 CJW655313:CJX655313 CTS655313:CTT655313 DDO655313:DDP655313 DNK655313:DNL655313 DXG655313:DXH655313 EHC655313:EHD655313 EQY655313:EQZ655313 FAU655313:FAV655313 FKQ655313:FKR655313 FUM655313:FUN655313 GEI655313:GEJ655313 GOE655313:GOF655313 GYA655313:GYB655313 HHW655313:HHX655313 HRS655313:HRT655313 IBO655313:IBP655313 ILK655313:ILL655313 IVG655313:IVH655313 JFC655313:JFD655313 JOY655313:JOZ655313 JYU655313:JYV655313 KIQ655313:KIR655313 KSM655313:KSN655313 LCI655313:LCJ655313 LME655313:LMF655313 LWA655313:LWB655313 MFW655313:MFX655313 MPS655313:MPT655313 MZO655313:MZP655313 NJK655313:NJL655313 NTG655313:NTH655313 ODC655313:ODD655313 OMY655313:OMZ655313 OWU655313:OWV655313 PGQ655313:PGR655313 PQM655313:PQN655313 QAI655313:QAJ655313 QKE655313:QKF655313 QUA655313:QUB655313 RDW655313:RDX655313 RNS655313:RNT655313 RXO655313:RXP655313 SHK655313:SHL655313 SRG655313:SRH655313 TBC655313:TBD655313 TKY655313:TKZ655313 TUU655313:TUV655313 UEQ655313:UER655313 UOM655313:UON655313 UYI655313:UYJ655313 VIE655313:VIF655313 VSA655313:VSB655313 WBW655313:WBX655313 WLS655313:WLT655313 WVO655313:WVP655313 H655318:I655318 JC720849:JD720849 SY720849:SZ720849 ACU720849:ACV720849 AMQ720849:AMR720849 AWM720849:AWN720849 BGI720849:BGJ720849 BQE720849:BQF720849 CAA720849:CAB720849 CJW720849:CJX720849 CTS720849:CTT720849 DDO720849:DDP720849 DNK720849:DNL720849 DXG720849:DXH720849 EHC720849:EHD720849 EQY720849:EQZ720849 FAU720849:FAV720849 FKQ720849:FKR720849 FUM720849:FUN720849 GEI720849:GEJ720849 GOE720849:GOF720849 GYA720849:GYB720849 HHW720849:HHX720849 HRS720849:HRT720849 IBO720849:IBP720849 ILK720849:ILL720849 IVG720849:IVH720849 JFC720849:JFD720849 JOY720849:JOZ720849 JYU720849:JYV720849 KIQ720849:KIR720849 KSM720849:KSN720849 LCI720849:LCJ720849 LME720849:LMF720849 LWA720849:LWB720849 MFW720849:MFX720849 MPS720849:MPT720849 MZO720849:MZP720849 NJK720849:NJL720849 NTG720849:NTH720849 ODC720849:ODD720849 OMY720849:OMZ720849 OWU720849:OWV720849 PGQ720849:PGR720849 PQM720849:PQN720849 QAI720849:QAJ720849 QKE720849:QKF720849 QUA720849:QUB720849 RDW720849:RDX720849 RNS720849:RNT720849 RXO720849:RXP720849 SHK720849:SHL720849 SRG720849:SRH720849 TBC720849:TBD720849 TKY720849:TKZ720849 TUU720849:TUV720849 UEQ720849:UER720849 UOM720849:UON720849 UYI720849:UYJ720849 VIE720849:VIF720849 VSA720849:VSB720849 WBW720849:WBX720849 WLS720849:WLT720849 WVO720849:WVP720849 H720854:I720854 JC786385:JD786385 SY786385:SZ786385 ACU786385:ACV786385 AMQ786385:AMR786385 AWM786385:AWN786385 BGI786385:BGJ786385 BQE786385:BQF786385 CAA786385:CAB786385 CJW786385:CJX786385 CTS786385:CTT786385 DDO786385:DDP786385 DNK786385:DNL786385 DXG786385:DXH786385 EHC786385:EHD786385 EQY786385:EQZ786385 FAU786385:FAV786385 FKQ786385:FKR786385 FUM786385:FUN786385 GEI786385:GEJ786385 GOE786385:GOF786385 GYA786385:GYB786385 HHW786385:HHX786385 HRS786385:HRT786385 IBO786385:IBP786385 ILK786385:ILL786385 IVG786385:IVH786385 JFC786385:JFD786385 JOY786385:JOZ786385 JYU786385:JYV786385 KIQ786385:KIR786385 KSM786385:KSN786385 LCI786385:LCJ786385 LME786385:LMF786385 LWA786385:LWB786385 MFW786385:MFX786385 MPS786385:MPT786385 MZO786385:MZP786385 NJK786385:NJL786385 NTG786385:NTH786385 ODC786385:ODD786385 OMY786385:OMZ786385 OWU786385:OWV786385 PGQ786385:PGR786385 PQM786385:PQN786385 QAI786385:QAJ786385 QKE786385:QKF786385 QUA786385:QUB786385 RDW786385:RDX786385 RNS786385:RNT786385 RXO786385:RXP786385 SHK786385:SHL786385 SRG786385:SRH786385 TBC786385:TBD786385 TKY786385:TKZ786385 TUU786385:TUV786385 UEQ786385:UER786385 UOM786385:UON786385 UYI786385:UYJ786385 VIE786385:VIF786385 VSA786385:VSB786385 WBW786385:WBX786385 WLS786385:WLT786385 WVO786385:WVP786385 H786390:I786390 JC851921:JD851921 SY851921:SZ851921 ACU851921:ACV851921 AMQ851921:AMR851921 AWM851921:AWN851921 BGI851921:BGJ851921 BQE851921:BQF851921 CAA851921:CAB851921 CJW851921:CJX851921 CTS851921:CTT851921 DDO851921:DDP851921 DNK851921:DNL851921 DXG851921:DXH851921 EHC851921:EHD851921 EQY851921:EQZ851921 FAU851921:FAV851921 FKQ851921:FKR851921 FUM851921:FUN851921 GEI851921:GEJ851921 GOE851921:GOF851921 GYA851921:GYB851921 HHW851921:HHX851921 HRS851921:HRT851921 IBO851921:IBP851921 ILK851921:ILL851921 IVG851921:IVH851921 JFC851921:JFD851921 JOY851921:JOZ851921 JYU851921:JYV851921 KIQ851921:KIR851921 KSM851921:KSN851921 LCI851921:LCJ851921 LME851921:LMF851921 LWA851921:LWB851921 MFW851921:MFX851921 MPS851921:MPT851921 MZO851921:MZP851921 NJK851921:NJL851921 NTG851921:NTH851921 ODC851921:ODD851921 OMY851921:OMZ851921 OWU851921:OWV851921 PGQ851921:PGR851921 PQM851921:PQN851921 QAI851921:QAJ851921 QKE851921:QKF851921 QUA851921:QUB851921 RDW851921:RDX851921 RNS851921:RNT851921 RXO851921:RXP851921 SHK851921:SHL851921 SRG851921:SRH851921 TBC851921:TBD851921 TKY851921:TKZ851921 TUU851921:TUV851921 UEQ851921:UER851921 UOM851921:UON851921 UYI851921:UYJ851921 VIE851921:VIF851921 VSA851921:VSB851921 WBW851921:WBX851921 WLS851921:WLT851921 WVO851921:WVP851921 H851926:I851926 JC917457:JD917457 SY917457:SZ917457 ACU917457:ACV917457 AMQ917457:AMR917457 AWM917457:AWN917457 BGI917457:BGJ917457 BQE917457:BQF917457 CAA917457:CAB917457 CJW917457:CJX917457 CTS917457:CTT917457 DDO917457:DDP917457 DNK917457:DNL917457 DXG917457:DXH917457 EHC917457:EHD917457 EQY917457:EQZ917457 FAU917457:FAV917457 FKQ917457:FKR917457 FUM917457:FUN917457 GEI917457:GEJ917457 GOE917457:GOF917457 GYA917457:GYB917457 HHW917457:HHX917457 HRS917457:HRT917457 IBO917457:IBP917457 ILK917457:ILL917457 IVG917457:IVH917457 JFC917457:JFD917457 JOY917457:JOZ917457 JYU917457:JYV917457 KIQ917457:KIR917457 KSM917457:KSN917457 LCI917457:LCJ917457 LME917457:LMF917457 LWA917457:LWB917457 MFW917457:MFX917457 MPS917457:MPT917457 MZO917457:MZP917457 NJK917457:NJL917457 NTG917457:NTH917457 ODC917457:ODD917457 OMY917457:OMZ917457 OWU917457:OWV917457 PGQ917457:PGR917457 PQM917457:PQN917457 QAI917457:QAJ917457 QKE917457:QKF917457 QUA917457:QUB917457 RDW917457:RDX917457 RNS917457:RNT917457 RXO917457:RXP917457 SHK917457:SHL917457 SRG917457:SRH917457 TBC917457:TBD917457 TKY917457:TKZ917457 TUU917457:TUV917457 UEQ917457:UER917457 UOM917457:UON917457 UYI917457:UYJ917457 VIE917457:VIF917457 VSA917457:VSB917457 WBW917457:WBX917457 WLS917457:WLT917457 WVO917457:WVP917457 H917462:I917462 JC982993:JD982993 SY982993:SZ982993 ACU982993:ACV982993 AMQ982993:AMR982993 AWM982993:AWN982993 BGI982993:BGJ982993 BQE982993:BQF982993 CAA982993:CAB982993 CJW982993:CJX982993 CTS982993:CTT982993 DDO982993:DDP982993 DNK982993:DNL982993 DXG982993:DXH982993 EHC982993:EHD982993 EQY982993:EQZ982993 FAU982993:FAV982993 FKQ982993:FKR982993 FUM982993:FUN982993 GEI982993:GEJ982993 GOE982993:GOF982993 GYA982993:GYB982993 HHW982993:HHX982993 HRS982993:HRT982993 IBO982993:IBP982993 ILK982993:ILL982993 IVG982993:IVH982993 JFC982993:JFD982993 JOY982993:JOZ982993 JYU982993:JYV982993 KIQ982993:KIR982993 KSM982993:KSN982993 LCI982993:LCJ982993 LME982993:LMF982993 LWA982993:LWB982993 MFW982993:MFX982993 MPS982993:MPT982993 MZO982993:MZP982993 NJK982993:NJL982993 NTG982993:NTH982993 ODC982993:ODD982993 OMY982993:OMZ982993 OWU982993:OWV982993 PGQ982993:PGR982993 PQM982993:PQN982993 QAI982993:QAJ982993 QKE982993:QKF982993 QUA982993:QUB982993 RDW982993:RDX982993 RNS982993:RNT982993 RXO982993:RXP982993 SHK982993:SHL982993 SRG982993:SRH982993 TBC982993:TBD982993 TKY982993:TKZ982993 TUU982993:TUV982993 UEQ982993:UER982993 UOM982993:UON982993 UYI982993:UYJ982993 VIE982993:VIF982993 VSA982993:VSB982993 WBW982993:WBX982993 WLS982993:WLT982993 WVO982993:WVP982993 H982998:I982998"/>
  </dataValidations>
  <pageMargins left="0.70866141732283505" right="0.70866141732283505" top="0.43307086614173201" bottom="0.55118110236220497" header="0.31496062992126" footer="0.31496062992126"/>
  <pageSetup paperSize="8" scale="91" fitToHeight="0" orientation="landscape" r:id="rId1"/>
  <headerFooter>
    <oddFooter>&amp;CPage &amp;P of &amp;N</oddFooter>
  </headerFooter>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E6:I6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IZ48:JD48 SV48:SZ48 ACR48:ACV48 AMN48:AMR48 AWJ48:AWN48 BGF48:BGJ48 BQB48:BQF48 BZX48:CAB48 CJT48:CJX48 CTP48:CTT48 DDL48:DDP48 DNH48:DNL48 DXD48:DXH48 EGZ48:EHD48 EQV48:EQZ48 FAR48:FAV48 FKN48:FKR48 FUJ48:FUN48 GEF48:GEJ48 GOB48:GOF48 GXX48:GYB48 HHT48:HHX48 HRP48:HRT48 IBL48:IBP48 ILH48:ILL48 IVD48:IVH48 JEZ48:JFD48 JOV48:JOZ48 JYR48:JYV48 KIN48:KIR48 KSJ48:KSN48 LCF48:LCJ48 LMB48:LMF48 LVX48:LWB48 MFT48:MFX48 MPP48:MPT48 MZL48:MZP48 NJH48:NJL48 NTD48:NTH48 OCZ48:ODD48 OMV48:OMZ48 OWR48:OWV48 PGN48:PGR48 PQJ48:PQN48 QAF48:QAJ48 QKB48:QKF48 QTX48:QUB48 RDT48:RDX48 RNP48:RNT48 RXL48:RXP48 SHH48:SHL48 SRD48:SRH48 TAZ48:TBD48 TKV48:TKZ48 TUR48:TUV48 UEN48:UER48 UOJ48:UON48 UYF48:UYJ48 VIB48:VIF48 VRX48:VSB48 WBT48:WBX48 WLP48:WLT48 WVL48:WVP48 IZ51:JD51 SV51:SZ51 ACR51:ACV51 AMN51:AMR51 AWJ51:AWN51 BGF51:BGJ51 BQB51:BQF51 BZX51:CAB51 CJT51:CJX51 CTP51:CTT51 DDL51:DDP51 DNH51:DNL51 DXD51:DXH51 EGZ51:EHD51 EQV51:EQZ51 FAR51:FAV51 FKN51:FKR51 FUJ51:FUN51 GEF51:GEJ51 GOB51:GOF51 GXX51:GYB51 HHT51:HHX51 HRP51:HRT51 IBL51:IBP51 ILH51:ILL51 IVD51:IVH51 JEZ51:JFD51 JOV51:JOZ51 JYR51:JYV51 KIN51:KIR51 KSJ51:KSN51 LCF51:LCJ51 LMB51:LMF51 LVX51:LWB51 MFT51:MFX51 MPP51:MPT51 MZL51:MZP51 NJH51:NJL51 NTD51:NTH51 OCZ51:ODD51 OMV51:OMZ51 OWR51:OWV51 PGN51:PGR51 PQJ51:PQN51 QAF51:QAJ51 QKB51:QKF51 QTX51:QUB51 RDT51:RDX51 RNP51:RNT51 RXL51:RXP51 SHH51:SHL51 SRD51:SRH51 TAZ51:TBD51 TKV51:TKZ51 TUR51:TUV51 UEN51:UER51 UOJ51:UON51 UYF51:UYJ51 VIB51:VIF51 VRX51:VSB51 WBT51:WBX51 WLP51:WLT51 WVL51:WVP51 E81:I81 IZ65492:JD65492 SV65492:SZ65492 ACR65492:ACV65492 AMN65492:AMR65492 AWJ65492:AWN65492 BGF65492:BGJ65492 BQB65492:BQF65492 BZX65492:CAB65492 CJT65492:CJX65492 CTP65492:CTT65492 DDL65492:DDP65492 DNH65492:DNL65492 DXD65492:DXH65492 EGZ65492:EHD65492 EQV65492:EQZ65492 FAR65492:FAV65492 FKN65492:FKR65492 FUJ65492:FUN65492 GEF65492:GEJ65492 GOB65492:GOF65492 GXX65492:GYB65492 HHT65492:HHX65492 HRP65492:HRT65492 IBL65492:IBP65492 ILH65492:ILL65492 IVD65492:IVH65492 JEZ65492:JFD65492 JOV65492:JOZ65492 JYR65492:JYV65492 KIN65492:KIR65492 KSJ65492:KSN65492 LCF65492:LCJ65492 LMB65492:LMF65492 LVX65492:LWB65492 MFT65492:MFX65492 MPP65492:MPT65492 MZL65492:MZP65492 NJH65492:NJL65492 NTD65492:NTH65492 OCZ65492:ODD65492 OMV65492:OMZ65492 OWR65492:OWV65492 PGN65492:PGR65492 PQJ65492:PQN65492 QAF65492:QAJ65492 QKB65492:QKF65492 QTX65492:QUB65492 RDT65492:RDX65492 RNP65492:RNT65492 RXL65492:RXP65492 SHH65492:SHL65492 SRD65492:SRH65492 TAZ65492:TBD65492 TKV65492:TKZ65492 TUR65492:TUV65492 UEN65492:UER65492 UOJ65492:UON65492 UYF65492:UYJ65492 VIB65492:VIF65492 VRX65492:VSB65492 WBT65492:WBX65492 WLP65492:WLT65492 WVL65492:WVP65492 E65497:I65497 IZ65527:JD65527 SV65527:SZ65527 ACR65527:ACV65527 AMN65527:AMR65527 AWJ65527:AWN65527 BGF65527:BGJ65527 BQB65527:BQF65527 BZX65527:CAB65527 CJT65527:CJX65527 CTP65527:CTT65527 DDL65527:DDP65527 DNH65527:DNL65527 DXD65527:DXH65527 EGZ65527:EHD65527 EQV65527:EQZ65527 FAR65527:FAV65527 FKN65527:FKR65527 FUJ65527:FUN65527 GEF65527:GEJ65527 GOB65527:GOF65527 GXX65527:GYB65527 HHT65527:HHX65527 HRP65527:HRT65527 IBL65527:IBP65527 ILH65527:ILL65527 IVD65527:IVH65527 JEZ65527:JFD65527 JOV65527:JOZ65527 JYR65527:JYV65527 KIN65527:KIR65527 KSJ65527:KSN65527 LCF65527:LCJ65527 LMB65527:LMF65527 LVX65527:LWB65527 MFT65527:MFX65527 MPP65527:MPT65527 MZL65527:MZP65527 NJH65527:NJL65527 NTD65527:NTH65527 OCZ65527:ODD65527 OMV65527:OMZ65527 OWR65527:OWV65527 PGN65527:PGR65527 PQJ65527:PQN65527 QAF65527:QAJ65527 QKB65527:QKF65527 QTX65527:QUB65527 RDT65527:RDX65527 RNP65527:RNT65527 RXL65527:RXP65527 SHH65527:SHL65527 SRD65527:SRH65527 TAZ65527:TBD65527 TKV65527:TKZ65527 TUR65527:TUV65527 UEN65527:UER65527 UOJ65527:UON65527 UYF65527:UYJ65527 VIB65527:VIF65527 VRX65527:VSB65527 WBT65527:WBX65527 WLP65527:WLT65527 WVL65527:WVP65527 E65532:I65532 IZ65549:JD65549 SV65549:SZ65549 ACR65549:ACV65549 AMN65549:AMR65549 AWJ65549:AWN65549 BGF65549:BGJ65549 BQB65549:BQF65549 BZX65549:CAB65549 CJT65549:CJX65549 CTP65549:CTT65549 DDL65549:DDP65549 DNH65549:DNL65549 DXD65549:DXH65549 EGZ65549:EHD65549 EQV65549:EQZ65549 FAR65549:FAV65549 FKN65549:FKR65549 FUJ65549:FUN65549 GEF65549:GEJ65549 GOB65549:GOF65549 GXX65549:GYB65549 HHT65549:HHX65549 HRP65549:HRT65549 IBL65549:IBP65549 ILH65549:ILL65549 IVD65549:IVH65549 JEZ65549:JFD65549 JOV65549:JOZ65549 JYR65549:JYV65549 KIN65549:KIR65549 KSJ65549:KSN65549 LCF65549:LCJ65549 LMB65549:LMF65549 LVX65549:LWB65549 MFT65549:MFX65549 MPP65549:MPT65549 MZL65549:MZP65549 NJH65549:NJL65549 NTD65549:NTH65549 OCZ65549:ODD65549 OMV65549:OMZ65549 OWR65549:OWV65549 PGN65549:PGR65549 PQJ65549:PQN65549 QAF65549:QAJ65549 QKB65549:QKF65549 QTX65549:QUB65549 RDT65549:RDX65549 RNP65549:RNT65549 RXL65549:RXP65549 SHH65549:SHL65549 SRD65549:SRH65549 TAZ65549:TBD65549 TKV65549:TKZ65549 TUR65549:TUV65549 UEN65549:UER65549 UOJ65549:UON65549 UYF65549:UYJ65549 VIB65549:VIF65549 VRX65549:VSB65549 WBT65549:WBX65549 WLP65549:WLT65549 WVL65549:WVP65549 IZ65552:JD65552 SV65552:SZ65552 ACR65552:ACV65552 AMN65552:AMR65552 AWJ65552:AWN65552 BGF65552:BGJ65552 BQB65552:BQF65552 BZX65552:CAB65552 CJT65552:CJX65552 CTP65552:CTT65552 DDL65552:DDP65552 DNH65552:DNL65552 DXD65552:DXH65552 EGZ65552:EHD65552 EQV65552:EQZ65552 FAR65552:FAV65552 FKN65552:FKR65552 FUJ65552:FUN65552 GEF65552:GEJ65552 GOB65552:GOF65552 GXX65552:GYB65552 HHT65552:HHX65552 HRP65552:HRT65552 IBL65552:IBP65552 ILH65552:ILL65552 IVD65552:IVH65552 JEZ65552:JFD65552 JOV65552:JOZ65552 JYR65552:JYV65552 KIN65552:KIR65552 KSJ65552:KSN65552 LCF65552:LCJ65552 LMB65552:LMF65552 LVX65552:LWB65552 MFT65552:MFX65552 MPP65552:MPT65552 MZL65552:MZP65552 NJH65552:NJL65552 NTD65552:NTH65552 OCZ65552:ODD65552 OMV65552:OMZ65552 OWR65552:OWV65552 PGN65552:PGR65552 PQJ65552:PQN65552 QAF65552:QAJ65552 QKB65552:QKF65552 QTX65552:QUB65552 RDT65552:RDX65552 RNP65552:RNT65552 RXL65552:RXP65552 SHH65552:SHL65552 SRD65552:SRH65552 TAZ65552:TBD65552 TKV65552:TKZ65552 TUR65552:TUV65552 UEN65552:UER65552 UOJ65552:UON65552 UYF65552:UYJ65552 VIB65552:VIF65552 VRX65552:VSB65552 WBT65552:WBX65552 WLP65552:WLT65552 WVL65552:WVP65552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E65554:I65554 E65557:I65557 I65558 IZ65559:JD65559 SV65559:SZ65559 ACR65559:ACV65559 AMN65559:AMR65559 AWJ65559:AWN65559 BGF65559:BGJ65559 BQB65559:BQF65559 BZX65559:CAB65559 CJT65559:CJX65559 CTP65559:CTT65559 DDL65559:DDP65559 DNH65559:DNL65559 DXD65559:DXH65559 EGZ65559:EHD65559 EQV65559:EQZ65559 FAR65559:FAV65559 FKN65559:FKR65559 FUJ65559:FUN65559 GEF65559:GEJ65559 GOB65559:GOF65559 GXX65559:GYB65559 HHT65559:HHX65559 HRP65559:HRT65559 IBL65559:IBP65559 ILH65559:ILL65559 IVD65559:IVH65559 JEZ65559:JFD65559 JOV65559:JOZ65559 JYR65559:JYV65559 KIN65559:KIR65559 KSJ65559:KSN65559 LCF65559:LCJ65559 LMB65559:LMF65559 LVX65559:LWB65559 MFT65559:MFX65559 MPP65559:MPT65559 MZL65559:MZP65559 NJH65559:NJL65559 NTD65559:NTH65559 OCZ65559:ODD65559 OMV65559:OMZ65559 OWR65559:OWV65559 PGN65559:PGR65559 PQJ65559:PQN65559 QAF65559:QAJ65559 QKB65559:QKF65559 QTX65559:QUB65559 RDT65559:RDX65559 RNP65559:RNT65559 RXL65559:RXP65559 SHH65559:SHL65559 SRD65559:SRH65559 TAZ65559:TBD65559 TKV65559:TKZ65559 TUR65559:TUV65559 UEN65559:UER65559 UOJ65559:UON65559 UYF65559:UYJ65559 VIB65559:VIF65559 VRX65559:VSB65559 WBT65559:WBX65559 WLP65559:WLT65559 WVL65559:WVP65559 E65564:I65564 IZ131028:JD131028 SV131028:SZ131028 ACR131028:ACV131028 AMN131028:AMR131028 AWJ131028:AWN131028 BGF131028:BGJ131028 BQB131028:BQF131028 BZX131028:CAB131028 CJT131028:CJX131028 CTP131028:CTT131028 DDL131028:DDP131028 DNH131028:DNL131028 DXD131028:DXH131028 EGZ131028:EHD131028 EQV131028:EQZ131028 FAR131028:FAV131028 FKN131028:FKR131028 FUJ131028:FUN131028 GEF131028:GEJ131028 GOB131028:GOF131028 GXX131028:GYB131028 HHT131028:HHX131028 HRP131028:HRT131028 IBL131028:IBP131028 ILH131028:ILL131028 IVD131028:IVH131028 JEZ131028:JFD131028 JOV131028:JOZ131028 JYR131028:JYV131028 KIN131028:KIR131028 KSJ131028:KSN131028 LCF131028:LCJ131028 LMB131028:LMF131028 LVX131028:LWB131028 MFT131028:MFX131028 MPP131028:MPT131028 MZL131028:MZP131028 NJH131028:NJL131028 NTD131028:NTH131028 OCZ131028:ODD131028 OMV131028:OMZ131028 OWR131028:OWV131028 PGN131028:PGR131028 PQJ131028:PQN131028 QAF131028:QAJ131028 QKB131028:QKF131028 QTX131028:QUB131028 RDT131028:RDX131028 RNP131028:RNT131028 RXL131028:RXP131028 SHH131028:SHL131028 SRD131028:SRH131028 TAZ131028:TBD131028 TKV131028:TKZ131028 TUR131028:TUV131028 UEN131028:UER131028 UOJ131028:UON131028 UYF131028:UYJ131028 VIB131028:VIF131028 VRX131028:VSB131028 WBT131028:WBX131028 WLP131028:WLT131028 WVL131028:WVP131028 E131033:I131033 IZ131063:JD131063 SV131063:SZ131063 ACR131063:ACV131063 AMN131063:AMR131063 AWJ131063:AWN131063 BGF131063:BGJ131063 BQB131063:BQF131063 BZX131063:CAB131063 CJT131063:CJX131063 CTP131063:CTT131063 DDL131063:DDP131063 DNH131063:DNL131063 DXD131063:DXH131063 EGZ131063:EHD131063 EQV131063:EQZ131063 FAR131063:FAV131063 FKN131063:FKR131063 FUJ131063:FUN131063 GEF131063:GEJ131063 GOB131063:GOF131063 GXX131063:GYB131063 HHT131063:HHX131063 HRP131063:HRT131063 IBL131063:IBP131063 ILH131063:ILL131063 IVD131063:IVH131063 JEZ131063:JFD131063 JOV131063:JOZ131063 JYR131063:JYV131063 KIN131063:KIR131063 KSJ131063:KSN131063 LCF131063:LCJ131063 LMB131063:LMF131063 LVX131063:LWB131063 MFT131063:MFX131063 MPP131063:MPT131063 MZL131063:MZP131063 NJH131063:NJL131063 NTD131063:NTH131063 OCZ131063:ODD131063 OMV131063:OMZ131063 OWR131063:OWV131063 PGN131063:PGR131063 PQJ131063:PQN131063 QAF131063:QAJ131063 QKB131063:QKF131063 QTX131063:QUB131063 RDT131063:RDX131063 RNP131063:RNT131063 RXL131063:RXP131063 SHH131063:SHL131063 SRD131063:SRH131063 TAZ131063:TBD131063 TKV131063:TKZ131063 TUR131063:TUV131063 UEN131063:UER131063 UOJ131063:UON131063 UYF131063:UYJ131063 VIB131063:VIF131063 VRX131063:VSB131063 WBT131063:WBX131063 WLP131063:WLT131063 WVL131063:WVP131063 E131068:I131068 IZ131085:JD131085 SV131085:SZ131085 ACR131085:ACV131085 AMN131085:AMR131085 AWJ131085:AWN131085 BGF131085:BGJ131085 BQB131085:BQF131085 BZX131085:CAB131085 CJT131085:CJX131085 CTP131085:CTT131085 DDL131085:DDP131085 DNH131085:DNL131085 DXD131085:DXH131085 EGZ131085:EHD131085 EQV131085:EQZ131085 FAR131085:FAV131085 FKN131085:FKR131085 FUJ131085:FUN131085 GEF131085:GEJ131085 GOB131085:GOF131085 GXX131085:GYB131085 HHT131085:HHX131085 HRP131085:HRT131085 IBL131085:IBP131085 ILH131085:ILL131085 IVD131085:IVH131085 JEZ131085:JFD131085 JOV131085:JOZ131085 JYR131085:JYV131085 KIN131085:KIR131085 KSJ131085:KSN131085 LCF131085:LCJ131085 LMB131085:LMF131085 LVX131085:LWB131085 MFT131085:MFX131085 MPP131085:MPT131085 MZL131085:MZP131085 NJH131085:NJL131085 NTD131085:NTH131085 OCZ131085:ODD131085 OMV131085:OMZ131085 OWR131085:OWV131085 PGN131085:PGR131085 PQJ131085:PQN131085 QAF131085:QAJ131085 QKB131085:QKF131085 QTX131085:QUB131085 RDT131085:RDX131085 RNP131085:RNT131085 RXL131085:RXP131085 SHH131085:SHL131085 SRD131085:SRH131085 TAZ131085:TBD131085 TKV131085:TKZ131085 TUR131085:TUV131085 UEN131085:UER131085 UOJ131085:UON131085 UYF131085:UYJ131085 VIB131085:VIF131085 VRX131085:VSB131085 WBT131085:WBX131085 WLP131085:WLT131085 WVL131085:WVP131085 IZ131088:JD131088 SV131088:SZ131088 ACR131088:ACV131088 AMN131088:AMR131088 AWJ131088:AWN131088 BGF131088:BGJ131088 BQB131088:BQF131088 BZX131088:CAB131088 CJT131088:CJX131088 CTP131088:CTT131088 DDL131088:DDP131088 DNH131088:DNL131088 DXD131088:DXH131088 EGZ131088:EHD131088 EQV131088:EQZ131088 FAR131088:FAV131088 FKN131088:FKR131088 FUJ131088:FUN131088 GEF131088:GEJ131088 GOB131088:GOF131088 GXX131088:GYB131088 HHT131088:HHX131088 HRP131088:HRT131088 IBL131088:IBP131088 ILH131088:ILL131088 IVD131088:IVH131088 JEZ131088:JFD131088 JOV131088:JOZ131088 JYR131088:JYV131088 KIN131088:KIR131088 KSJ131088:KSN131088 LCF131088:LCJ131088 LMB131088:LMF131088 LVX131088:LWB131088 MFT131088:MFX131088 MPP131088:MPT131088 MZL131088:MZP131088 NJH131088:NJL131088 NTD131088:NTH131088 OCZ131088:ODD131088 OMV131088:OMZ131088 OWR131088:OWV131088 PGN131088:PGR131088 PQJ131088:PQN131088 QAF131088:QAJ131088 QKB131088:QKF131088 QTX131088:QUB131088 RDT131088:RDX131088 RNP131088:RNT131088 RXL131088:RXP131088 SHH131088:SHL131088 SRD131088:SRH131088 TAZ131088:TBD131088 TKV131088:TKZ131088 TUR131088:TUV131088 UEN131088:UER131088 UOJ131088:UON131088 UYF131088:UYJ131088 VIB131088:VIF131088 VRX131088:VSB131088 WBT131088:WBX131088 WLP131088:WLT131088 WVL131088:WVP131088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E131090:I131090 E131093:I131093 I131094 IZ131095:JD131095 SV131095:SZ131095 ACR131095:ACV131095 AMN131095:AMR131095 AWJ131095:AWN131095 BGF131095:BGJ131095 BQB131095:BQF131095 BZX131095:CAB131095 CJT131095:CJX131095 CTP131095:CTT131095 DDL131095:DDP131095 DNH131095:DNL131095 DXD131095:DXH131095 EGZ131095:EHD131095 EQV131095:EQZ131095 FAR131095:FAV131095 FKN131095:FKR131095 FUJ131095:FUN131095 GEF131095:GEJ131095 GOB131095:GOF131095 GXX131095:GYB131095 HHT131095:HHX131095 HRP131095:HRT131095 IBL131095:IBP131095 ILH131095:ILL131095 IVD131095:IVH131095 JEZ131095:JFD131095 JOV131095:JOZ131095 JYR131095:JYV131095 KIN131095:KIR131095 KSJ131095:KSN131095 LCF131095:LCJ131095 LMB131095:LMF131095 LVX131095:LWB131095 MFT131095:MFX131095 MPP131095:MPT131095 MZL131095:MZP131095 NJH131095:NJL131095 NTD131095:NTH131095 OCZ131095:ODD131095 OMV131095:OMZ131095 OWR131095:OWV131095 PGN131095:PGR131095 PQJ131095:PQN131095 QAF131095:QAJ131095 QKB131095:QKF131095 QTX131095:QUB131095 RDT131095:RDX131095 RNP131095:RNT131095 RXL131095:RXP131095 SHH131095:SHL131095 SRD131095:SRH131095 TAZ131095:TBD131095 TKV131095:TKZ131095 TUR131095:TUV131095 UEN131095:UER131095 UOJ131095:UON131095 UYF131095:UYJ131095 VIB131095:VIF131095 VRX131095:VSB131095 WBT131095:WBX131095 WLP131095:WLT131095 WVL131095:WVP131095 E131100:I131100 IZ196564:JD196564 SV196564:SZ196564 ACR196564:ACV196564 AMN196564:AMR196564 AWJ196564:AWN196564 BGF196564:BGJ196564 BQB196564:BQF196564 BZX196564:CAB196564 CJT196564:CJX196564 CTP196564:CTT196564 DDL196564:DDP196564 DNH196564:DNL196564 DXD196564:DXH196564 EGZ196564:EHD196564 EQV196564:EQZ196564 FAR196564:FAV196564 FKN196564:FKR196564 FUJ196564:FUN196564 GEF196564:GEJ196564 GOB196564:GOF196564 GXX196564:GYB196564 HHT196564:HHX196564 HRP196564:HRT196564 IBL196564:IBP196564 ILH196564:ILL196564 IVD196564:IVH196564 JEZ196564:JFD196564 JOV196564:JOZ196564 JYR196564:JYV196564 KIN196564:KIR196564 KSJ196564:KSN196564 LCF196564:LCJ196564 LMB196564:LMF196564 LVX196564:LWB196564 MFT196564:MFX196564 MPP196564:MPT196564 MZL196564:MZP196564 NJH196564:NJL196564 NTD196564:NTH196564 OCZ196564:ODD196564 OMV196564:OMZ196564 OWR196564:OWV196564 PGN196564:PGR196564 PQJ196564:PQN196564 QAF196564:QAJ196564 QKB196564:QKF196564 QTX196564:QUB196564 RDT196564:RDX196564 RNP196564:RNT196564 RXL196564:RXP196564 SHH196564:SHL196564 SRD196564:SRH196564 TAZ196564:TBD196564 TKV196564:TKZ196564 TUR196564:TUV196564 UEN196564:UER196564 UOJ196564:UON196564 UYF196564:UYJ196564 VIB196564:VIF196564 VRX196564:VSB196564 WBT196564:WBX196564 WLP196564:WLT196564 WVL196564:WVP196564 E196569:I196569 IZ196599:JD196599 SV196599:SZ196599 ACR196599:ACV196599 AMN196599:AMR196599 AWJ196599:AWN196599 BGF196599:BGJ196599 BQB196599:BQF196599 BZX196599:CAB196599 CJT196599:CJX196599 CTP196599:CTT196599 DDL196599:DDP196599 DNH196599:DNL196599 DXD196599:DXH196599 EGZ196599:EHD196599 EQV196599:EQZ196599 FAR196599:FAV196599 FKN196599:FKR196599 FUJ196599:FUN196599 GEF196599:GEJ196599 GOB196599:GOF196599 GXX196599:GYB196599 HHT196599:HHX196599 HRP196599:HRT196599 IBL196599:IBP196599 ILH196599:ILL196599 IVD196599:IVH196599 JEZ196599:JFD196599 JOV196599:JOZ196599 JYR196599:JYV196599 KIN196599:KIR196599 KSJ196599:KSN196599 LCF196599:LCJ196599 LMB196599:LMF196599 LVX196599:LWB196599 MFT196599:MFX196599 MPP196599:MPT196599 MZL196599:MZP196599 NJH196599:NJL196599 NTD196599:NTH196599 OCZ196599:ODD196599 OMV196599:OMZ196599 OWR196599:OWV196599 PGN196599:PGR196599 PQJ196599:PQN196599 QAF196599:QAJ196599 QKB196599:QKF196599 QTX196599:QUB196599 RDT196599:RDX196599 RNP196599:RNT196599 RXL196599:RXP196599 SHH196599:SHL196599 SRD196599:SRH196599 TAZ196599:TBD196599 TKV196599:TKZ196599 TUR196599:TUV196599 UEN196599:UER196599 UOJ196599:UON196599 UYF196599:UYJ196599 VIB196599:VIF196599 VRX196599:VSB196599 WBT196599:WBX196599 WLP196599:WLT196599 WVL196599:WVP196599 E196604:I196604 IZ196621:JD196621 SV196621:SZ196621 ACR196621:ACV196621 AMN196621:AMR196621 AWJ196621:AWN196621 BGF196621:BGJ196621 BQB196621:BQF196621 BZX196621:CAB196621 CJT196621:CJX196621 CTP196621:CTT196621 DDL196621:DDP196621 DNH196621:DNL196621 DXD196621:DXH196621 EGZ196621:EHD196621 EQV196621:EQZ196621 FAR196621:FAV196621 FKN196621:FKR196621 FUJ196621:FUN196621 GEF196621:GEJ196621 GOB196621:GOF196621 GXX196621:GYB196621 HHT196621:HHX196621 HRP196621:HRT196621 IBL196621:IBP196621 ILH196621:ILL196621 IVD196621:IVH196621 JEZ196621:JFD196621 JOV196621:JOZ196621 JYR196621:JYV196621 KIN196621:KIR196621 KSJ196621:KSN196621 LCF196621:LCJ196621 LMB196621:LMF196621 LVX196621:LWB196621 MFT196621:MFX196621 MPP196621:MPT196621 MZL196621:MZP196621 NJH196621:NJL196621 NTD196621:NTH196621 OCZ196621:ODD196621 OMV196621:OMZ196621 OWR196621:OWV196621 PGN196621:PGR196621 PQJ196621:PQN196621 QAF196621:QAJ196621 QKB196621:QKF196621 QTX196621:QUB196621 RDT196621:RDX196621 RNP196621:RNT196621 RXL196621:RXP196621 SHH196621:SHL196621 SRD196621:SRH196621 TAZ196621:TBD196621 TKV196621:TKZ196621 TUR196621:TUV196621 UEN196621:UER196621 UOJ196621:UON196621 UYF196621:UYJ196621 VIB196621:VIF196621 VRX196621:VSB196621 WBT196621:WBX196621 WLP196621:WLT196621 WVL196621:WVP196621 IZ196624:JD196624 SV196624:SZ196624 ACR196624:ACV196624 AMN196624:AMR196624 AWJ196624:AWN196624 BGF196624:BGJ196624 BQB196624:BQF196624 BZX196624:CAB196624 CJT196624:CJX196624 CTP196624:CTT196624 DDL196624:DDP196624 DNH196624:DNL196624 DXD196624:DXH196624 EGZ196624:EHD196624 EQV196624:EQZ196624 FAR196624:FAV196624 FKN196624:FKR196624 FUJ196624:FUN196624 GEF196624:GEJ196624 GOB196624:GOF196624 GXX196624:GYB196624 HHT196624:HHX196624 HRP196624:HRT196624 IBL196624:IBP196624 ILH196624:ILL196624 IVD196624:IVH196624 JEZ196624:JFD196624 JOV196624:JOZ196624 JYR196624:JYV196624 KIN196624:KIR196624 KSJ196624:KSN196624 LCF196624:LCJ196624 LMB196624:LMF196624 LVX196624:LWB196624 MFT196624:MFX196624 MPP196624:MPT196624 MZL196624:MZP196624 NJH196624:NJL196624 NTD196624:NTH196624 OCZ196624:ODD196624 OMV196624:OMZ196624 OWR196624:OWV196624 PGN196624:PGR196624 PQJ196624:PQN196624 QAF196624:QAJ196624 QKB196624:QKF196624 QTX196624:QUB196624 RDT196624:RDX196624 RNP196624:RNT196624 RXL196624:RXP196624 SHH196624:SHL196624 SRD196624:SRH196624 TAZ196624:TBD196624 TKV196624:TKZ196624 TUR196624:TUV196624 UEN196624:UER196624 UOJ196624:UON196624 UYF196624:UYJ196624 VIB196624:VIF196624 VRX196624:VSB196624 WBT196624:WBX196624 WLP196624:WLT196624 WVL196624:WVP196624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E196626:I196626 E196629:I196629 I196630 IZ196631:JD196631 SV196631:SZ196631 ACR196631:ACV196631 AMN196631:AMR196631 AWJ196631:AWN196631 BGF196631:BGJ196631 BQB196631:BQF196631 BZX196631:CAB196631 CJT196631:CJX196631 CTP196631:CTT196631 DDL196631:DDP196631 DNH196631:DNL196631 DXD196631:DXH196631 EGZ196631:EHD196631 EQV196631:EQZ196631 FAR196631:FAV196631 FKN196631:FKR196631 FUJ196631:FUN196631 GEF196631:GEJ196631 GOB196631:GOF196631 GXX196631:GYB196631 HHT196631:HHX196631 HRP196631:HRT196631 IBL196631:IBP196631 ILH196631:ILL196631 IVD196631:IVH196631 JEZ196631:JFD196631 JOV196631:JOZ196631 JYR196631:JYV196631 KIN196631:KIR196631 KSJ196631:KSN196631 LCF196631:LCJ196631 LMB196631:LMF196631 LVX196631:LWB196631 MFT196631:MFX196631 MPP196631:MPT196631 MZL196631:MZP196631 NJH196631:NJL196631 NTD196631:NTH196631 OCZ196631:ODD196631 OMV196631:OMZ196631 OWR196631:OWV196631 PGN196631:PGR196631 PQJ196631:PQN196631 QAF196631:QAJ196631 QKB196631:QKF196631 QTX196631:QUB196631 RDT196631:RDX196631 RNP196631:RNT196631 RXL196631:RXP196631 SHH196631:SHL196631 SRD196631:SRH196631 TAZ196631:TBD196631 TKV196631:TKZ196631 TUR196631:TUV196631 UEN196631:UER196631 UOJ196631:UON196631 UYF196631:UYJ196631 VIB196631:VIF196631 VRX196631:VSB196631 WBT196631:WBX196631 WLP196631:WLT196631 WVL196631:WVP196631 E196636:I196636 IZ262100:JD262100 SV262100:SZ262100 ACR262100:ACV262100 AMN262100:AMR262100 AWJ262100:AWN262100 BGF262100:BGJ262100 BQB262100:BQF262100 BZX262100:CAB262100 CJT262100:CJX262100 CTP262100:CTT262100 DDL262100:DDP262100 DNH262100:DNL262100 DXD262100:DXH262100 EGZ262100:EHD262100 EQV262100:EQZ262100 FAR262100:FAV262100 FKN262100:FKR262100 FUJ262100:FUN262100 GEF262100:GEJ262100 GOB262100:GOF262100 GXX262100:GYB262100 HHT262100:HHX262100 HRP262100:HRT262100 IBL262100:IBP262100 ILH262100:ILL262100 IVD262100:IVH262100 JEZ262100:JFD262100 JOV262100:JOZ262100 JYR262100:JYV262100 KIN262100:KIR262100 KSJ262100:KSN262100 LCF262100:LCJ262100 LMB262100:LMF262100 LVX262100:LWB262100 MFT262100:MFX262100 MPP262100:MPT262100 MZL262100:MZP262100 NJH262100:NJL262100 NTD262100:NTH262100 OCZ262100:ODD262100 OMV262100:OMZ262100 OWR262100:OWV262100 PGN262100:PGR262100 PQJ262100:PQN262100 QAF262100:QAJ262100 QKB262100:QKF262100 QTX262100:QUB262100 RDT262100:RDX262100 RNP262100:RNT262100 RXL262100:RXP262100 SHH262100:SHL262100 SRD262100:SRH262100 TAZ262100:TBD262100 TKV262100:TKZ262100 TUR262100:TUV262100 UEN262100:UER262100 UOJ262100:UON262100 UYF262100:UYJ262100 VIB262100:VIF262100 VRX262100:VSB262100 WBT262100:WBX262100 WLP262100:WLT262100 WVL262100:WVP262100 E262105:I262105 IZ262135:JD262135 SV262135:SZ262135 ACR262135:ACV262135 AMN262135:AMR262135 AWJ262135:AWN262135 BGF262135:BGJ262135 BQB262135:BQF262135 BZX262135:CAB262135 CJT262135:CJX262135 CTP262135:CTT262135 DDL262135:DDP262135 DNH262135:DNL262135 DXD262135:DXH262135 EGZ262135:EHD262135 EQV262135:EQZ262135 FAR262135:FAV262135 FKN262135:FKR262135 FUJ262135:FUN262135 GEF262135:GEJ262135 GOB262135:GOF262135 GXX262135:GYB262135 HHT262135:HHX262135 HRP262135:HRT262135 IBL262135:IBP262135 ILH262135:ILL262135 IVD262135:IVH262135 JEZ262135:JFD262135 JOV262135:JOZ262135 JYR262135:JYV262135 KIN262135:KIR262135 KSJ262135:KSN262135 LCF262135:LCJ262135 LMB262135:LMF262135 LVX262135:LWB262135 MFT262135:MFX262135 MPP262135:MPT262135 MZL262135:MZP262135 NJH262135:NJL262135 NTD262135:NTH262135 OCZ262135:ODD262135 OMV262135:OMZ262135 OWR262135:OWV262135 PGN262135:PGR262135 PQJ262135:PQN262135 QAF262135:QAJ262135 QKB262135:QKF262135 QTX262135:QUB262135 RDT262135:RDX262135 RNP262135:RNT262135 RXL262135:RXP262135 SHH262135:SHL262135 SRD262135:SRH262135 TAZ262135:TBD262135 TKV262135:TKZ262135 TUR262135:TUV262135 UEN262135:UER262135 UOJ262135:UON262135 UYF262135:UYJ262135 VIB262135:VIF262135 VRX262135:VSB262135 WBT262135:WBX262135 WLP262135:WLT262135 WVL262135:WVP262135 E262140:I262140 IZ262157:JD262157 SV262157:SZ262157 ACR262157:ACV262157 AMN262157:AMR262157 AWJ262157:AWN262157 BGF262157:BGJ262157 BQB262157:BQF262157 BZX262157:CAB262157 CJT262157:CJX262157 CTP262157:CTT262157 DDL262157:DDP262157 DNH262157:DNL262157 DXD262157:DXH262157 EGZ262157:EHD262157 EQV262157:EQZ262157 FAR262157:FAV262157 FKN262157:FKR262157 FUJ262157:FUN262157 GEF262157:GEJ262157 GOB262157:GOF262157 GXX262157:GYB262157 HHT262157:HHX262157 HRP262157:HRT262157 IBL262157:IBP262157 ILH262157:ILL262157 IVD262157:IVH262157 JEZ262157:JFD262157 JOV262157:JOZ262157 JYR262157:JYV262157 KIN262157:KIR262157 KSJ262157:KSN262157 LCF262157:LCJ262157 LMB262157:LMF262157 LVX262157:LWB262157 MFT262157:MFX262157 MPP262157:MPT262157 MZL262157:MZP262157 NJH262157:NJL262157 NTD262157:NTH262157 OCZ262157:ODD262157 OMV262157:OMZ262157 OWR262157:OWV262157 PGN262157:PGR262157 PQJ262157:PQN262157 QAF262157:QAJ262157 QKB262157:QKF262157 QTX262157:QUB262157 RDT262157:RDX262157 RNP262157:RNT262157 RXL262157:RXP262157 SHH262157:SHL262157 SRD262157:SRH262157 TAZ262157:TBD262157 TKV262157:TKZ262157 TUR262157:TUV262157 UEN262157:UER262157 UOJ262157:UON262157 UYF262157:UYJ262157 VIB262157:VIF262157 VRX262157:VSB262157 WBT262157:WBX262157 WLP262157:WLT262157 WVL262157:WVP262157 IZ262160:JD262160 SV262160:SZ262160 ACR262160:ACV262160 AMN262160:AMR262160 AWJ262160:AWN262160 BGF262160:BGJ262160 BQB262160:BQF262160 BZX262160:CAB262160 CJT262160:CJX262160 CTP262160:CTT262160 DDL262160:DDP262160 DNH262160:DNL262160 DXD262160:DXH262160 EGZ262160:EHD262160 EQV262160:EQZ262160 FAR262160:FAV262160 FKN262160:FKR262160 FUJ262160:FUN262160 GEF262160:GEJ262160 GOB262160:GOF262160 GXX262160:GYB262160 HHT262160:HHX262160 HRP262160:HRT262160 IBL262160:IBP262160 ILH262160:ILL262160 IVD262160:IVH262160 JEZ262160:JFD262160 JOV262160:JOZ262160 JYR262160:JYV262160 KIN262160:KIR262160 KSJ262160:KSN262160 LCF262160:LCJ262160 LMB262160:LMF262160 LVX262160:LWB262160 MFT262160:MFX262160 MPP262160:MPT262160 MZL262160:MZP262160 NJH262160:NJL262160 NTD262160:NTH262160 OCZ262160:ODD262160 OMV262160:OMZ262160 OWR262160:OWV262160 PGN262160:PGR262160 PQJ262160:PQN262160 QAF262160:QAJ262160 QKB262160:QKF262160 QTX262160:QUB262160 RDT262160:RDX262160 RNP262160:RNT262160 RXL262160:RXP262160 SHH262160:SHL262160 SRD262160:SRH262160 TAZ262160:TBD262160 TKV262160:TKZ262160 TUR262160:TUV262160 UEN262160:UER262160 UOJ262160:UON262160 UYF262160:UYJ262160 VIB262160:VIF262160 VRX262160:VSB262160 WBT262160:WBX262160 WLP262160:WLT262160 WVL262160:WVP262160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E262162:I262162 E262165:I262165 I262166 IZ262167:JD262167 SV262167:SZ262167 ACR262167:ACV262167 AMN262167:AMR262167 AWJ262167:AWN262167 BGF262167:BGJ262167 BQB262167:BQF262167 BZX262167:CAB262167 CJT262167:CJX262167 CTP262167:CTT262167 DDL262167:DDP262167 DNH262167:DNL262167 DXD262167:DXH262167 EGZ262167:EHD262167 EQV262167:EQZ262167 FAR262167:FAV262167 FKN262167:FKR262167 FUJ262167:FUN262167 GEF262167:GEJ262167 GOB262167:GOF262167 GXX262167:GYB262167 HHT262167:HHX262167 HRP262167:HRT262167 IBL262167:IBP262167 ILH262167:ILL262167 IVD262167:IVH262167 JEZ262167:JFD262167 JOV262167:JOZ262167 JYR262167:JYV262167 KIN262167:KIR262167 KSJ262167:KSN262167 LCF262167:LCJ262167 LMB262167:LMF262167 LVX262167:LWB262167 MFT262167:MFX262167 MPP262167:MPT262167 MZL262167:MZP262167 NJH262167:NJL262167 NTD262167:NTH262167 OCZ262167:ODD262167 OMV262167:OMZ262167 OWR262167:OWV262167 PGN262167:PGR262167 PQJ262167:PQN262167 QAF262167:QAJ262167 QKB262167:QKF262167 QTX262167:QUB262167 RDT262167:RDX262167 RNP262167:RNT262167 RXL262167:RXP262167 SHH262167:SHL262167 SRD262167:SRH262167 TAZ262167:TBD262167 TKV262167:TKZ262167 TUR262167:TUV262167 UEN262167:UER262167 UOJ262167:UON262167 UYF262167:UYJ262167 VIB262167:VIF262167 VRX262167:VSB262167 WBT262167:WBX262167 WLP262167:WLT262167 WVL262167:WVP262167 E262172:I262172 IZ327636:JD327636 SV327636:SZ327636 ACR327636:ACV327636 AMN327636:AMR327636 AWJ327636:AWN327636 BGF327636:BGJ327636 BQB327636:BQF327636 BZX327636:CAB327636 CJT327636:CJX327636 CTP327636:CTT327636 DDL327636:DDP327636 DNH327636:DNL327636 DXD327636:DXH327636 EGZ327636:EHD327636 EQV327636:EQZ327636 FAR327636:FAV327636 FKN327636:FKR327636 FUJ327636:FUN327636 GEF327636:GEJ327636 GOB327636:GOF327636 GXX327636:GYB327636 HHT327636:HHX327636 HRP327636:HRT327636 IBL327636:IBP327636 ILH327636:ILL327636 IVD327636:IVH327636 JEZ327636:JFD327636 JOV327636:JOZ327636 JYR327636:JYV327636 KIN327636:KIR327636 KSJ327636:KSN327636 LCF327636:LCJ327636 LMB327636:LMF327636 LVX327636:LWB327636 MFT327636:MFX327636 MPP327636:MPT327636 MZL327636:MZP327636 NJH327636:NJL327636 NTD327636:NTH327636 OCZ327636:ODD327636 OMV327636:OMZ327636 OWR327636:OWV327636 PGN327636:PGR327636 PQJ327636:PQN327636 QAF327636:QAJ327636 QKB327636:QKF327636 QTX327636:QUB327636 RDT327636:RDX327636 RNP327636:RNT327636 RXL327636:RXP327636 SHH327636:SHL327636 SRD327636:SRH327636 TAZ327636:TBD327636 TKV327636:TKZ327636 TUR327636:TUV327636 UEN327636:UER327636 UOJ327636:UON327636 UYF327636:UYJ327636 VIB327636:VIF327636 VRX327636:VSB327636 WBT327636:WBX327636 WLP327636:WLT327636 WVL327636:WVP327636 E327641:I327641 IZ327671:JD327671 SV327671:SZ327671 ACR327671:ACV327671 AMN327671:AMR327671 AWJ327671:AWN327671 BGF327671:BGJ327671 BQB327671:BQF327671 BZX327671:CAB327671 CJT327671:CJX327671 CTP327671:CTT327671 DDL327671:DDP327671 DNH327671:DNL327671 DXD327671:DXH327671 EGZ327671:EHD327671 EQV327671:EQZ327671 FAR327671:FAV327671 FKN327671:FKR327671 FUJ327671:FUN327671 GEF327671:GEJ327671 GOB327671:GOF327671 GXX327671:GYB327671 HHT327671:HHX327671 HRP327671:HRT327671 IBL327671:IBP327671 ILH327671:ILL327671 IVD327671:IVH327671 JEZ327671:JFD327671 JOV327671:JOZ327671 JYR327671:JYV327671 KIN327671:KIR327671 KSJ327671:KSN327671 LCF327671:LCJ327671 LMB327671:LMF327671 LVX327671:LWB327671 MFT327671:MFX327671 MPP327671:MPT327671 MZL327671:MZP327671 NJH327671:NJL327671 NTD327671:NTH327671 OCZ327671:ODD327671 OMV327671:OMZ327671 OWR327671:OWV327671 PGN327671:PGR327671 PQJ327671:PQN327671 QAF327671:QAJ327671 QKB327671:QKF327671 QTX327671:QUB327671 RDT327671:RDX327671 RNP327671:RNT327671 RXL327671:RXP327671 SHH327671:SHL327671 SRD327671:SRH327671 TAZ327671:TBD327671 TKV327671:TKZ327671 TUR327671:TUV327671 UEN327671:UER327671 UOJ327671:UON327671 UYF327671:UYJ327671 VIB327671:VIF327671 VRX327671:VSB327671 WBT327671:WBX327671 WLP327671:WLT327671 WVL327671:WVP327671 E327676:I327676 IZ327693:JD327693 SV327693:SZ327693 ACR327693:ACV327693 AMN327693:AMR327693 AWJ327693:AWN327693 BGF327693:BGJ327693 BQB327693:BQF327693 BZX327693:CAB327693 CJT327693:CJX327693 CTP327693:CTT327693 DDL327693:DDP327693 DNH327693:DNL327693 DXD327693:DXH327693 EGZ327693:EHD327693 EQV327693:EQZ327693 FAR327693:FAV327693 FKN327693:FKR327693 FUJ327693:FUN327693 GEF327693:GEJ327693 GOB327693:GOF327693 GXX327693:GYB327693 HHT327693:HHX327693 HRP327693:HRT327693 IBL327693:IBP327693 ILH327693:ILL327693 IVD327693:IVH327693 JEZ327693:JFD327693 JOV327693:JOZ327693 JYR327693:JYV327693 KIN327693:KIR327693 KSJ327693:KSN327693 LCF327693:LCJ327693 LMB327693:LMF327693 LVX327693:LWB327693 MFT327693:MFX327693 MPP327693:MPT327693 MZL327693:MZP327693 NJH327693:NJL327693 NTD327693:NTH327693 OCZ327693:ODD327693 OMV327693:OMZ327693 OWR327693:OWV327693 PGN327693:PGR327693 PQJ327693:PQN327693 QAF327693:QAJ327693 QKB327693:QKF327693 QTX327693:QUB327693 RDT327693:RDX327693 RNP327693:RNT327693 RXL327693:RXP327693 SHH327693:SHL327693 SRD327693:SRH327693 TAZ327693:TBD327693 TKV327693:TKZ327693 TUR327693:TUV327693 UEN327693:UER327693 UOJ327693:UON327693 UYF327693:UYJ327693 VIB327693:VIF327693 VRX327693:VSB327693 WBT327693:WBX327693 WLP327693:WLT327693 WVL327693:WVP327693 IZ327696:JD327696 SV327696:SZ327696 ACR327696:ACV327696 AMN327696:AMR327696 AWJ327696:AWN327696 BGF327696:BGJ327696 BQB327696:BQF327696 BZX327696:CAB327696 CJT327696:CJX327696 CTP327696:CTT327696 DDL327696:DDP327696 DNH327696:DNL327696 DXD327696:DXH327696 EGZ327696:EHD327696 EQV327696:EQZ327696 FAR327696:FAV327696 FKN327696:FKR327696 FUJ327696:FUN327696 GEF327696:GEJ327696 GOB327696:GOF327696 GXX327696:GYB327696 HHT327696:HHX327696 HRP327696:HRT327696 IBL327696:IBP327696 ILH327696:ILL327696 IVD327696:IVH327696 JEZ327696:JFD327696 JOV327696:JOZ327696 JYR327696:JYV327696 KIN327696:KIR327696 KSJ327696:KSN327696 LCF327696:LCJ327696 LMB327696:LMF327696 LVX327696:LWB327696 MFT327696:MFX327696 MPP327696:MPT327696 MZL327696:MZP327696 NJH327696:NJL327696 NTD327696:NTH327696 OCZ327696:ODD327696 OMV327696:OMZ327696 OWR327696:OWV327696 PGN327696:PGR327696 PQJ327696:PQN327696 QAF327696:QAJ327696 QKB327696:QKF327696 QTX327696:QUB327696 RDT327696:RDX327696 RNP327696:RNT327696 RXL327696:RXP327696 SHH327696:SHL327696 SRD327696:SRH327696 TAZ327696:TBD327696 TKV327696:TKZ327696 TUR327696:TUV327696 UEN327696:UER327696 UOJ327696:UON327696 UYF327696:UYJ327696 VIB327696:VIF327696 VRX327696:VSB327696 WBT327696:WBX327696 WLP327696:WLT327696 WVL327696:WVP327696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E327698:I327698 E327701:I327701 I327702 IZ327703:JD327703 SV327703:SZ327703 ACR327703:ACV327703 AMN327703:AMR327703 AWJ327703:AWN327703 BGF327703:BGJ327703 BQB327703:BQF327703 BZX327703:CAB327703 CJT327703:CJX327703 CTP327703:CTT327703 DDL327703:DDP327703 DNH327703:DNL327703 DXD327703:DXH327703 EGZ327703:EHD327703 EQV327703:EQZ327703 FAR327703:FAV327703 FKN327703:FKR327703 FUJ327703:FUN327703 GEF327703:GEJ327703 GOB327703:GOF327703 GXX327703:GYB327703 HHT327703:HHX327703 HRP327703:HRT327703 IBL327703:IBP327703 ILH327703:ILL327703 IVD327703:IVH327703 JEZ327703:JFD327703 JOV327703:JOZ327703 JYR327703:JYV327703 KIN327703:KIR327703 KSJ327703:KSN327703 LCF327703:LCJ327703 LMB327703:LMF327703 LVX327703:LWB327703 MFT327703:MFX327703 MPP327703:MPT327703 MZL327703:MZP327703 NJH327703:NJL327703 NTD327703:NTH327703 OCZ327703:ODD327703 OMV327703:OMZ327703 OWR327703:OWV327703 PGN327703:PGR327703 PQJ327703:PQN327703 QAF327703:QAJ327703 QKB327703:QKF327703 QTX327703:QUB327703 RDT327703:RDX327703 RNP327703:RNT327703 RXL327703:RXP327703 SHH327703:SHL327703 SRD327703:SRH327703 TAZ327703:TBD327703 TKV327703:TKZ327703 TUR327703:TUV327703 UEN327703:UER327703 UOJ327703:UON327703 UYF327703:UYJ327703 VIB327703:VIF327703 VRX327703:VSB327703 WBT327703:WBX327703 WLP327703:WLT327703 WVL327703:WVP327703 E327708:I327708 IZ393172:JD393172 SV393172:SZ393172 ACR393172:ACV393172 AMN393172:AMR393172 AWJ393172:AWN393172 BGF393172:BGJ393172 BQB393172:BQF393172 BZX393172:CAB393172 CJT393172:CJX393172 CTP393172:CTT393172 DDL393172:DDP393172 DNH393172:DNL393172 DXD393172:DXH393172 EGZ393172:EHD393172 EQV393172:EQZ393172 FAR393172:FAV393172 FKN393172:FKR393172 FUJ393172:FUN393172 GEF393172:GEJ393172 GOB393172:GOF393172 GXX393172:GYB393172 HHT393172:HHX393172 HRP393172:HRT393172 IBL393172:IBP393172 ILH393172:ILL393172 IVD393172:IVH393172 JEZ393172:JFD393172 JOV393172:JOZ393172 JYR393172:JYV393172 KIN393172:KIR393172 KSJ393172:KSN393172 LCF393172:LCJ393172 LMB393172:LMF393172 LVX393172:LWB393172 MFT393172:MFX393172 MPP393172:MPT393172 MZL393172:MZP393172 NJH393172:NJL393172 NTD393172:NTH393172 OCZ393172:ODD393172 OMV393172:OMZ393172 OWR393172:OWV393172 PGN393172:PGR393172 PQJ393172:PQN393172 QAF393172:QAJ393172 QKB393172:QKF393172 QTX393172:QUB393172 RDT393172:RDX393172 RNP393172:RNT393172 RXL393172:RXP393172 SHH393172:SHL393172 SRD393172:SRH393172 TAZ393172:TBD393172 TKV393172:TKZ393172 TUR393172:TUV393172 UEN393172:UER393172 UOJ393172:UON393172 UYF393172:UYJ393172 VIB393172:VIF393172 VRX393172:VSB393172 WBT393172:WBX393172 WLP393172:WLT393172 WVL393172:WVP393172 E393177:I393177 IZ393207:JD393207 SV393207:SZ393207 ACR393207:ACV393207 AMN393207:AMR393207 AWJ393207:AWN393207 BGF393207:BGJ393207 BQB393207:BQF393207 BZX393207:CAB393207 CJT393207:CJX393207 CTP393207:CTT393207 DDL393207:DDP393207 DNH393207:DNL393207 DXD393207:DXH393207 EGZ393207:EHD393207 EQV393207:EQZ393207 FAR393207:FAV393207 FKN393207:FKR393207 FUJ393207:FUN393207 GEF393207:GEJ393207 GOB393207:GOF393207 GXX393207:GYB393207 HHT393207:HHX393207 HRP393207:HRT393207 IBL393207:IBP393207 ILH393207:ILL393207 IVD393207:IVH393207 JEZ393207:JFD393207 JOV393207:JOZ393207 JYR393207:JYV393207 KIN393207:KIR393207 KSJ393207:KSN393207 LCF393207:LCJ393207 LMB393207:LMF393207 LVX393207:LWB393207 MFT393207:MFX393207 MPP393207:MPT393207 MZL393207:MZP393207 NJH393207:NJL393207 NTD393207:NTH393207 OCZ393207:ODD393207 OMV393207:OMZ393207 OWR393207:OWV393207 PGN393207:PGR393207 PQJ393207:PQN393207 QAF393207:QAJ393207 QKB393207:QKF393207 QTX393207:QUB393207 RDT393207:RDX393207 RNP393207:RNT393207 RXL393207:RXP393207 SHH393207:SHL393207 SRD393207:SRH393207 TAZ393207:TBD393207 TKV393207:TKZ393207 TUR393207:TUV393207 UEN393207:UER393207 UOJ393207:UON393207 UYF393207:UYJ393207 VIB393207:VIF393207 VRX393207:VSB393207 WBT393207:WBX393207 WLP393207:WLT393207 WVL393207:WVP393207 E393212:I393212 IZ393229:JD393229 SV393229:SZ393229 ACR393229:ACV393229 AMN393229:AMR393229 AWJ393229:AWN393229 BGF393229:BGJ393229 BQB393229:BQF393229 BZX393229:CAB393229 CJT393229:CJX393229 CTP393229:CTT393229 DDL393229:DDP393229 DNH393229:DNL393229 DXD393229:DXH393229 EGZ393229:EHD393229 EQV393229:EQZ393229 FAR393229:FAV393229 FKN393229:FKR393229 FUJ393229:FUN393229 GEF393229:GEJ393229 GOB393229:GOF393229 GXX393229:GYB393229 HHT393229:HHX393229 HRP393229:HRT393229 IBL393229:IBP393229 ILH393229:ILL393229 IVD393229:IVH393229 JEZ393229:JFD393229 JOV393229:JOZ393229 JYR393229:JYV393229 KIN393229:KIR393229 KSJ393229:KSN393229 LCF393229:LCJ393229 LMB393229:LMF393229 LVX393229:LWB393229 MFT393229:MFX393229 MPP393229:MPT393229 MZL393229:MZP393229 NJH393229:NJL393229 NTD393229:NTH393229 OCZ393229:ODD393229 OMV393229:OMZ393229 OWR393229:OWV393229 PGN393229:PGR393229 PQJ393229:PQN393229 QAF393229:QAJ393229 QKB393229:QKF393229 QTX393229:QUB393229 RDT393229:RDX393229 RNP393229:RNT393229 RXL393229:RXP393229 SHH393229:SHL393229 SRD393229:SRH393229 TAZ393229:TBD393229 TKV393229:TKZ393229 TUR393229:TUV393229 UEN393229:UER393229 UOJ393229:UON393229 UYF393229:UYJ393229 VIB393229:VIF393229 VRX393229:VSB393229 WBT393229:WBX393229 WLP393229:WLT393229 WVL393229:WVP393229 IZ393232:JD393232 SV393232:SZ393232 ACR393232:ACV393232 AMN393232:AMR393232 AWJ393232:AWN393232 BGF393232:BGJ393232 BQB393232:BQF393232 BZX393232:CAB393232 CJT393232:CJX393232 CTP393232:CTT393232 DDL393232:DDP393232 DNH393232:DNL393232 DXD393232:DXH393232 EGZ393232:EHD393232 EQV393232:EQZ393232 FAR393232:FAV393232 FKN393232:FKR393232 FUJ393232:FUN393232 GEF393232:GEJ393232 GOB393232:GOF393232 GXX393232:GYB393232 HHT393232:HHX393232 HRP393232:HRT393232 IBL393232:IBP393232 ILH393232:ILL393232 IVD393232:IVH393232 JEZ393232:JFD393232 JOV393232:JOZ393232 JYR393232:JYV393232 KIN393232:KIR393232 KSJ393232:KSN393232 LCF393232:LCJ393232 LMB393232:LMF393232 LVX393232:LWB393232 MFT393232:MFX393232 MPP393232:MPT393232 MZL393232:MZP393232 NJH393232:NJL393232 NTD393232:NTH393232 OCZ393232:ODD393232 OMV393232:OMZ393232 OWR393232:OWV393232 PGN393232:PGR393232 PQJ393232:PQN393232 QAF393232:QAJ393232 QKB393232:QKF393232 QTX393232:QUB393232 RDT393232:RDX393232 RNP393232:RNT393232 RXL393232:RXP393232 SHH393232:SHL393232 SRD393232:SRH393232 TAZ393232:TBD393232 TKV393232:TKZ393232 TUR393232:TUV393232 UEN393232:UER393232 UOJ393232:UON393232 UYF393232:UYJ393232 VIB393232:VIF393232 VRX393232:VSB393232 WBT393232:WBX393232 WLP393232:WLT393232 WVL393232:WVP393232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E393234:I393234 E393237:I393237 I393238 IZ393239:JD393239 SV393239:SZ393239 ACR393239:ACV393239 AMN393239:AMR393239 AWJ393239:AWN393239 BGF393239:BGJ393239 BQB393239:BQF393239 BZX393239:CAB393239 CJT393239:CJX393239 CTP393239:CTT393239 DDL393239:DDP393239 DNH393239:DNL393239 DXD393239:DXH393239 EGZ393239:EHD393239 EQV393239:EQZ393239 FAR393239:FAV393239 FKN393239:FKR393239 FUJ393239:FUN393239 GEF393239:GEJ393239 GOB393239:GOF393239 GXX393239:GYB393239 HHT393239:HHX393239 HRP393239:HRT393239 IBL393239:IBP393239 ILH393239:ILL393239 IVD393239:IVH393239 JEZ393239:JFD393239 JOV393239:JOZ393239 JYR393239:JYV393239 KIN393239:KIR393239 KSJ393239:KSN393239 LCF393239:LCJ393239 LMB393239:LMF393239 LVX393239:LWB393239 MFT393239:MFX393239 MPP393239:MPT393239 MZL393239:MZP393239 NJH393239:NJL393239 NTD393239:NTH393239 OCZ393239:ODD393239 OMV393239:OMZ393239 OWR393239:OWV393239 PGN393239:PGR393239 PQJ393239:PQN393239 QAF393239:QAJ393239 QKB393239:QKF393239 QTX393239:QUB393239 RDT393239:RDX393239 RNP393239:RNT393239 RXL393239:RXP393239 SHH393239:SHL393239 SRD393239:SRH393239 TAZ393239:TBD393239 TKV393239:TKZ393239 TUR393239:TUV393239 UEN393239:UER393239 UOJ393239:UON393239 UYF393239:UYJ393239 VIB393239:VIF393239 VRX393239:VSB393239 WBT393239:WBX393239 WLP393239:WLT393239 WVL393239:WVP393239 E393244:I393244 IZ458708:JD458708 SV458708:SZ458708 ACR458708:ACV458708 AMN458708:AMR458708 AWJ458708:AWN458708 BGF458708:BGJ458708 BQB458708:BQF458708 BZX458708:CAB458708 CJT458708:CJX458708 CTP458708:CTT458708 DDL458708:DDP458708 DNH458708:DNL458708 DXD458708:DXH458708 EGZ458708:EHD458708 EQV458708:EQZ458708 FAR458708:FAV458708 FKN458708:FKR458708 FUJ458708:FUN458708 GEF458708:GEJ458708 GOB458708:GOF458708 GXX458708:GYB458708 HHT458708:HHX458708 HRP458708:HRT458708 IBL458708:IBP458708 ILH458708:ILL458708 IVD458708:IVH458708 JEZ458708:JFD458708 JOV458708:JOZ458708 JYR458708:JYV458708 KIN458708:KIR458708 KSJ458708:KSN458708 LCF458708:LCJ458708 LMB458708:LMF458708 LVX458708:LWB458708 MFT458708:MFX458708 MPP458708:MPT458708 MZL458708:MZP458708 NJH458708:NJL458708 NTD458708:NTH458708 OCZ458708:ODD458708 OMV458708:OMZ458708 OWR458708:OWV458708 PGN458708:PGR458708 PQJ458708:PQN458708 QAF458708:QAJ458708 QKB458708:QKF458708 QTX458708:QUB458708 RDT458708:RDX458708 RNP458708:RNT458708 RXL458708:RXP458708 SHH458708:SHL458708 SRD458708:SRH458708 TAZ458708:TBD458708 TKV458708:TKZ458708 TUR458708:TUV458708 UEN458708:UER458708 UOJ458708:UON458708 UYF458708:UYJ458708 VIB458708:VIF458708 VRX458708:VSB458708 WBT458708:WBX458708 WLP458708:WLT458708 WVL458708:WVP458708 E458713:I458713 IZ458743:JD458743 SV458743:SZ458743 ACR458743:ACV458743 AMN458743:AMR458743 AWJ458743:AWN458743 BGF458743:BGJ458743 BQB458743:BQF458743 BZX458743:CAB458743 CJT458743:CJX458743 CTP458743:CTT458743 DDL458743:DDP458743 DNH458743:DNL458743 DXD458743:DXH458743 EGZ458743:EHD458743 EQV458743:EQZ458743 FAR458743:FAV458743 FKN458743:FKR458743 FUJ458743:FUN458743 GEF458743:GEJ458743 GOB458743:GOF458743 GXX458743:GYB458743 HHT458743:HHX458743 HRP458743:HRT458743 IBL458743:IBP458743 ILH458743:ILL458743 IVD458743:IVH458743 JEZ458743:JFD458743 JOV458743:JOZ458743 JYR458743:JYV458743 KIN458743:KIR458743 KSJ458743:KSN458743 LCF458743:LCJ458743 LMB458743:LMF458743 LVX458743:LWB458743 MFT458743:MFX458743 MPP458743:MPT458743 MZL458743:MZP458743 NJH458743:NJL458743 NTD458743:NTH458743 OCZ458743:ODD458743 OMV458743:OMZ458743 OWR458743:OWV458743 PGN458743:PGR458743 PQJ458743:PQN458743 QAF458743:QAJ458743 QKB458743:QKF458743 QTX458743:QUB458743 RDT458743:RDX458743 RNP458743:RNT458743 RXL458743:RXP458743 SHH458743:SHL458743 SRD458743:SRH458743 TAZ458743:TBD458743 TKV458743:TKZ458743 TUR458743:TUV458743 UEN458743:UER458743 UOJ458743:UON458743 UYF458743:UYJ458743 VIB458743:VIF458743 VRX458743:VSB458743 WBT458743:WBX458743 WLP458743:WLT458743 WVL458743:WVP458743 E458748:I458748 IZ458765:JD458765 SV458765:SZ458765 ACR458765:ACV458765 AMN458765:AMR458765 AWJ458765:AWN458765 BGF458765:BGJ458765 BQB458765:BQF458765 BZX458765:CAB458765 CJT458765:CJX458765 CTP458765:CTT458765 DDL458765:DDP458765 DNH458765:DNL458765 DXD458765:DXH458765 EGZ458765:EHD458765 EQV458765:EQZ458765 FAR458765:FAV458765 FKN458765:FKR458765 FUJ458765:FUN458765 GEF458765:GEJ458765 GOB458765:GOF458765 GXX458765:GYB458765 HHT458765:HHX458765 HRP458765:HRT458765 IBL458765:IBP458765 ILH458765:ILL458765 IVD458765:IVH458765 JEZ458765:JFD458765 JOV458765:JOZ458765 JYR458765:JYV458765 KIN458765:KIR458765 KSJ458765:KSN458765 LCF458765:LCJ458765 LMB458765:LMF458765 LVX458765:LWB458765 MFT458765:MFX458765 MPP458765:MPT458765 MZL458765:MZP458765 NJH458765:NJL458765 NTD458765:NTH458765 OCZ458765:ODD458765 OMV458765:OMZ458765 OWR458765:OWV458765 PGN458765:PGR458765 PQJ458765:PQN458765 QAF458765:QAJ458765 QKB458765:QKF458765 QTX458765:QUB458765 RDT458765:RDX458765 RNP458765:RNT458765 RXL458765:RXP458765 SHH458765:SHL458765 SRD458765:SRH458765 TAZ458765:TBD458765 TKV458765:TKZ458765 TUR458765:TUV458765 UEN458765:UER458765 UOJ458765:UON458765 UYF458765:UYJ458765 VIB458765:VIF458765 VRX458765:VSB458765 WBT458765:WBX458765 WLP458765:WLT458765 WVL458765:WVP458765 IZ458768:JD458768 SV458768:SZ458768 ACR458768:ACV458768 AMN458768:AMR458768 AWJ458768:AWN458768 BGF458768:BGJ458768 BQB458768:BQF458768 BZX458768:CAB458768 CJT458768:CJX458768 CTP458768:CTT458768 DDL458768:DDP458768 DNH458768:DNL458768 DXD458768:DXH458768 EGZ458768:EHD458768 EQV458768:EQZ458768 FAR458768:FAV458768 FKN458768:FKR458768 FUJ458768:FUN458768 GEF458768:GEJ458768 GOB458768:GOF458768 GXX458768:GYB458768 HHT458768:HHX458768 HRP458768:HRT458768 IBL458768:IBP458768 ILH458768:ILL458768 IVD458768:IVH458768 JEZ458768:JFD458768 JOV458768:JOZ458768 JYR458768:JYV458768 KIN458768:KIR458768 KSJ458768:KSN458768 LCF458768:LCJ458768 LMB458768:LMF458768 LVX458768:LWB458768 MFT458768:MFX458768 MPP458768:MPT458768 MZL458768:MZP458768 NJH458768:NJL458768 NTD458768:NTH458768 OCZ458768:ODD458768 OMV458768:OMZ458768 OWR458768:OWV458768 PGN458768:PGR458768 PQJ458768:PQN458768 QAF458768:QAJ458768 QKB458768:QKF458768 QTX458768:QUB458768 RDT458768:RDX458768 RNP458768:RNT458768 RXL458768:RXP458768 SHH458768:SHL458768 SRD458768:SRH458768 TAZ458768:TBD458768 TKV458768:TKZ458768 TUR458768:TUV458768 UEN458768:UER458768 UOJ458768:UON458768 UYF458768:UYJ458768 VIB458768:VIF458768 VRX458768:VSB458768 WBT458768:WBX458768 WLP458768:WLT458768 WVL458768:WVP458768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E458770:I458770 E458773:I458773 I458774 IZ458775:JD458775 SV458775:SZ458775 ACR458775:ACV458775 AMN458775:AMR458775 AWJ458775:AWN458775 BGF458775:BGJ458775 BQB458775:BQF458775 BZX458775:CAB458775 CJT458775:CJX458775 CTP458775:CTT458775 DDL458775:DDP458775 DNH458775:DNL458775 DXD458775:DXH458775 EGZ458775:EHD458775 EQV458775:EQZ458775 FAR458775:FAV458775 FKN458775:FKR458775 FUJ458775:FUN458775 GEF458775:GEJ458775 GOB458775:GOF458775 GXX458775:GYB458775 HHT458775:HHX458775 HRP458775:HRT458775 IBL458775:IBP458775 ILH458775:ILL458775 IVD458775:IVH458775 JEZ458775:JFD458775 JOV458775:JOZ458775 JYR458775:JYV458775 KIN458775:KIR458775 KSJ458775:KSN458775 LCF458775:LCJ458775 LMB458775:LMF458775 LVX458775:LWB458775 MFT458775:MFX458775 MPP458775:MPT458775 MZL458775:MZP458775 NJH458775:NJL458775 NTD458775:NTH458775 OCZ458775:ODD458775 OMV458775:OMZ458775 OWR458775:OWV458775 PGN458775:PGR458775 PQJ458775:PQN458775 QAF458775:QAJ458775 QKB458775:QKF458775 QTX458775:QUB458775 RDT458775:RDX458775 RNP458775:RNT458775 RXL458775:RXP458775 SHH458775:SHL458775 SRD458775:SRH458775 TAZ458775:TBD458775 TKV458775:TKZ458775 TUR458775:TUV458775 UEN458775:UER458775 UOJ458775:UON458775 UYF458775:UYJ458775 VIB458775:VIF458775 VRX458775:VSB458775 WBT458775:WBX458775 WLP458775:WLT458775 WVL458775:WVP458775 E458780:I458780 IZ524244:JD524244 SV524244:SZ524244 ACR524244:ACV524244 AMN524244:AMR524244 AWJ524244:AWN524244 BGF524244:BGJ524244 BQB524244:BQF524244 BZX524244:CAB524244 CJT524244:CJX524244 CTP524244:CTT524244 DDL524244:DDP524244 DNH524244:DNL524244 DXD524244:DXH524244 EGZ524244:EHD524244 EQV524244:EQZ524244 FAR524244:FAV524244 FKN524244:FKR524244 FUJ524244:FUN524244 GEF524244:GEJ524244 GOB524244:GOF524244 GXX524244:GYB524244 HHT524244:HHX524244 HRP524244:HRT524244 IBL524244:IBP524244 ILH524244:ILL524244 IVD524244:IVH524244 JEZ524244:JFD524244 JOV524244:JOZ524244 JYR524244:JYV524244 KIN524244:KIR524244 KSJ524244:KSN524244 LCF524244:LCJ524244 LMB524244:LMF524244 LVX524244:LWB524244 MFT524244:MFX524244 MPP524244:MPT524244 MZL524244:MZP524244 NJH524244:NJL524244 NTD524244:NTH524244 OCZ524244:ODD524244 OMV524244:OMZ524244 OWR524244:OWV524244 PGN524244:PGR524244 PQJ524244:PQN524244 QAF524244:QAJ524244 QKB524244:QKF524244 QTX524244:QUB524244 RDT524244:RDX524244 RNP524244:RNT524244 RXL524244:RXP524244 SHH524244:SHL524244 SRD524244:SRH524244 TAZ524244:TBD524244 TKV524244:TKZ524244 TUR524244:TUV524244 UEN524244:UER524244 UOJ524244:UON524244 UYF524244:UYJ524244 VIB524244:VIF524244 VRX524244:VSB524244 WBT524244:WBX524244 WLP524244:WLT524244 WVL524244:WVP524244 E524249:I524249 IZ524279:JD524279 SV524279:SZ524279 ACR524279:ACV524279 AMN524279:AMR524279 AWJ524279:AWN524279 BGF524279:BGJ524279 BQB524279:BQF524279 BZX524279:CAB524279 CJT524279:CJX524279 CTP524279:CTT524279 DDL524279:DDP524279 DNH524279:DNL524279 DXD524279:DXH524279 EGZ524279:EHD524279 EQV524279:EQZ524279 FAR524279:FAV524279 FKN524279:FKR524279 FUJ524279:FUN524279 GEF524279:GEJ524279 GOB524279:GOF524279 GXX524279:GYB524279 HHT524279:HHX524279 HRP524279:HRT524279 IBL524279:IBP524279 ILH524279:ILL524279 IVD524279:IVH524279 JEZ524279:JFD524279 JOV524279:JOZ524279 JYR524279:JYV524279 KIN524279:KIR524279 KSJ524279:KSN524279 LCF524279:LCJ524279 LMB524279:LMF524279 LVX524279:LWB524279 MFT524279:MFX524279 MPP524279:MPT524279 MZL524279:MZP524279 NJH524279:NJL524279 NTD524279:NTH524279 OCZ524279:ODD524279 OMV524279:OMZ524279 OWR524279:OWV524279 PGN524279:PGR524279 PQJ524279:PQN524279 QAF524279:QAJ524279 QKB524279:QKF524279 QTX524279:QUB524279 RDT524279:RDX524279 RNP524279:RNT524279 RXL524279:RXP524279 SHH524279:SHL524279 SRD524279:SRH524279 TAZ524279:TBD524279 TKV524279:TKZ524279 TUR524279:TUV524279 UEN524279:UER524279 UOJ524279:UON524279 UYF524279:UYJ524279 VIB524279:VIF524279 VRX524279:VSB524279 WBT524279:WBX524279 WLP524279:WLT524279 WVL524279:WVP524279 E524284:I524284 IZ524301:JD524301 SV524301:SZ524301 ACR524301:ACV524301 AMN524301:AMR524301 AWJ524301:AWN524301 BGF524301:BGJ524301 BQB524301:BQF524301 BZX524301:CAB524301 CJT524301:CJX524301 CTP524301:CTT524301 DDL524301:DDP524301 DNH524301:DNL524301 DXD524301:DXH524301 EGZ524301:EHD524301 EQV524301:EQZ524301 FAR524301:FAV524301 FKN524301:FKR524301 FUJ524301:FUN524301 GEF524301:GEJ524301 GOB524301:GOF524301 GXX524301:GYB524301 HHT524301:HHX524301 HRP524301:HRT524301 IBL524301:IBP524301 ILH524301:ILL524301 IVD524301:IVH524301 JEZ524301:JFD524301 JOV524301:JOZ524301 JYR524301:JYV524301 KIN524301:KIR524301 KSJ524301:KSN524301 LCF524301:LCJ524301 LMB524301:LMF524301 LVX524301:LWB524301 MFT524301:MFX524301 MPP524301:MPT524301 MZL524301:MZP524301 NJH524301:NJL524301 NTD524301:NTH524301 OCZ524301:ODD524301 OMV524301:OMZ524301 OWR524301:OWV524301 PGN524301:PGR524301 PQJ524301:PQN524301 QAF524301:QAJ524301 QKB524301:QKF524301 QTX524301:QUB524301 RDT524301:RDX524301 RNP524301:RNT524301 RXL524301:RXP524301 SHH524301:SHL524301 SRD524301:SRH524301 TAZ524301:TBD524301 TKV524301:TKZ524301 TUR524301:TUV524301 UEN524301:UER524301 UOJ524301:UON524301 UYF524301:UYJ524301 VIB524301:VIF524301 VRX524301:VSB524301 WBT524301:WBX524301 WLP524301:WLT524301 WVL524301:WVP524301 IZ524304:JD524304 SV524304:SZ524304 ACR524304:ACV524304 AMN524304:AMR524304 AWJ524304:AWN524304 BGF524304:BGJ524304 BQB524304:BQF524304 BZX524304:CAB524304 CJT524304:CJX524304 CTP524304:CTT524304 DDL524304:DDP524304 DNH524304:DNL524304 DXD524304:DXH524304 EGZ524304:EHD524304 EQV524304:EQZ524304 FAR524304:FAV524304 FKN524304:FKR524304 FUJ524304:FUN524304 GEF524304:GEJ524304 GOB524304:GOF524304 GXX524304:GYB524304 HHT524304:HHX524304 HRP524304:HRT524304 IBL524304:IBP524304 ILH524304:ILL524304 IVD524304:IVH524304 JEZ524304:JFD524304 JOV524304:JOZ524304 JYR524304:JYV524304 KIN524304:KIR524304 KSJ524304:KSN524304 LCF524304:LCJ524304 LMB524304:LMF524304 LVX524304:LWB524304 MFT524304:MFX524304 MPP524304:MPT524304 MZL524304:MZP524304 NJH524304:NJL524304 NTD524304:NTH524304 OCZ524304:ODD524304 OMV524304:OMZ524304 OWR524304:OWV524304 PGN524304:PGR524304 PQJ524304:PQN524304 QAF524304:QAJ524304 QKB524304:QKF524304 QTX524304:QUB524304 RDT524304:RDX524304 RNP524304:RNT524304 RXL524304:RXP524304 SHH524304:SHL524304 SRD524304:SRH524304 TAZ524304:TBD524304 TKV524304:TKZ524304 TUR524304:TUV524304 UEN524304:UER524304 UOJ524304:UON524304 UYF524304:UYJ524304 VIB524304:VIF524304 VRX524304:VSB524304 WBT524304:WBX524304 WLP524304:WLT524304 WVL524304:WVP524304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E524306:I524306 E524309:I524309 I524310 IZ524311:JD524311 SV524311:SZ524311 ACR524311:ACV524311 AMN524311:AMR524311 AWJ524311:AWN524311 BGF524311:BGJ524311 BQB524311:BQF524311 BZX524311:CAB524311 CJT524311:CJX524311 CTP524311:CTT524311 DDL524311:DDP524311 DNH524311:DNL524311 DXD524311:DXH524311 EGZ524311:EHD524311 EQV524311:EQZ524311 FAR524311:FAV524311 FKN524311:FKR524311 FUJ524311:FUN524311 GEF524311:GEJ524311 GOB524311:GOF524311 GXX524311:GYB524311 HHT524311:HHX524311 HRP524311:HRT524311 IBL524311:IBP524311 ILH524311:ILL524311 IVD524311:IVH524311 JEZ524311:JFD524311 JOV524311:JOZ524311 JYR524311:JYV524311 KIN524311:KIR524311 KSJ524311:KSN524311 LCF524311:LCJ524311 LMB524311:LMF524311 LVX524311:LWB524311 MFT524311:MFX524311 MPP524311:MPT524311 MZL524311:MZP524311 NJH524311:NJL524311 NTD524311:NTH524311 OCZ524311:ODD524311 OMV524311:OMZ524311 OWR524311:OWV524311 PGN524311:PGR524311 PQJ524311:PQN524311 QAF524311:QAJ524311 QKB524311:QKF524311 QTX524311:QUB524311 RDT524311:RDX524311 RNP524311:RNT524311 RXL524311:RXP524311 SHH524311:SHL524311 SRD524311:SRH524311 TAZ524311:TBD524311 TKV524311:TKZ524311 TUR524311:TUV524311 UEN524311:UER524311 UOJ524311:UON524311 UYF524311:UYJ524311 VIB524311:VIF524311 VRX524311:VSB524311 WBT524311:WBX524311 WLP524311:WLT524311 WVL524311:WVP524311 E524316:I524316 IZ589780:JD589780 SV589780:SZ589780 ACR589780:ACV589780 AMN589780:AMR589780 AWJ589780:AWN589780 BGF589780:BGJ589780 BQB589780:BQF589780 BZX589780:CAB589780 CJT589780:CJX589780 CTP589780:CTT589780 DDL589780:DDP589780 DNH589780:DNL589780 DXD589780:DXH589780 EGZ589780:EHD589780 EQV589780:EQZ589780 FAR589780:FAV589780 FKN589780:FKR589780 FUJ589780:FUN589780 GEF589780:GEJ589780 GOB589780:GOF589780 GXX589780:GYB589780 HHT589780:HHX589780 HRP589780:HRT589780 IBL589780:IBP589780 ILH589780:ILL589780 IVD589780:IVH589780 JEZ589780:JFD589780 JOV589780:JOZ589780 JYR589780:JYV589780 KIN589780:KIR589780 KSJ589780:KSN589780 LCF589780:LCJ589780 LMB589780:LMF589780 LVX589780:LWB589780 MFT589780:MFX589780 MPP589780:MPT589780 MZL589780:MZP589780 NJH589780:NJL589780 NTD589780:NTH589780 OCZ589780:ODD589780 OMV589780:OMZ589780 OWR589780:OWV589780 PGN589780:PGR589780 PQJ589780:PQN589780 QAF589780:QAJ589780 QKB589780:QKF589780 QTX589780:QUB589780 RDT589780:RDX589780 RNP589780:RNT589780 RXL589780:RXP589780 SHH589780:SHL589780 SRD589780:SRH589780 TAZ589780:TBD589780 TKV589780:TKZ589780 TUR589780:TUV589780 UEN589780:UER589780 UOJ589780:UON589780 UYF589780:UYJ589780 VIB589780:VIF589780 VRX589780:VSB589780 WBT589780:WBX589780 WLP589780:WLT589780 WVL589780:WVP589780 E589785:I589785 IZ589815:JD589815 SV589815:SZ589815 ACR589815:ACV589815 AMN589815:AMR589815 AWJ589815:AWN589815 BGF589815:BGJ589815 BQB589815:BQF589815 BZX589815:CAB589815 CJT589815:CJX589815 CTP589815:CTT589815 DDL589815:DDP589815 DNH589815:DNL589815 DXD589815:DXH589815 EGZ589815:EHD589815 EQV589815:EQZ589815 FAR589815:FAV589815 FKN589815:FKR589815 FUJ589815:FUN589815 GEF589815:GEJ589815 GOB589815:GOF589815 GXX589815:GYB589815 HHT589815:HHX589815 HRP589815:HRT589815 IBL589815:IBP589815 ILH589815:ILL589815 IVD589815:IVH589815 JEZ589815:JFD589815 JOV589815:JOZ589815 JYR589815:JYV589815 KIN589815:KIR589815 KSJ589815:KSN589815 LCF589815:LCJ589815 LMB589815:LMF589815 LVX589815:LWB589815 MFT589815:MFX589815 MPP589815:MPT589815 MZL589815:MZP589815 NJH589815:NJL589815 NTD589815:NTH589815 OCZ589815:ODD589815 OMV589815:OMZ589815 OWR589815:OWV589815 PGN589815:PGR589815 PQJ589815:PQN589815 QAF589815:QAJ589815 QKB589815:QKF589815 QTX589815:QUB589815 RDT589815:RDX589815 RNP589815:RNT589815 RXL589815:RXP589815 SHH589815:SHL589815 SRD589815:SRH589815 TAZ589815:TBD589815 TKV589815:TKZ589815 TUR589815:TUV589815 UEN589815:UER589815 UOJ589815:UON589815 UYF589815:UYJ589815 VIB589815:VIF589815 VRX589815:VSB589815 WBT589815:WBX589815 WLP589815:WLT589815 WVL589815:WVP589815 E589820:I589820 IZ589837:JD589837 SV589837:SZ589837 ACR589837:ACV589837 AMN589837:AMR589837 AWJ589837:AWN589837 BGF589837:BGJ589837 BQB589837:BQF589837 BZX589837:CAB589837 CJT589837:CJX589837 CTP589837:CTT589837 DDL589837:DDP589837 DNH589837:DNL589837 DXD589837:DXH589837 EGZ589837:EHD589837 EQV589837:EQZ589837 FAR589837:FAV589837 FKN589837:FKR589837 FUJ589837:FUN589837 GEF589837:GEJ589837 GOB589837:GOF589837 GXX589837:GYB589837 HHT589837:HHX589837 HRP589837:HRT589837 IBL589837:IBP589837 ILH589837:ILL589837 IVD589837:IVH589837 JEZ589837:JFD589837 JOV589837:JOZ589837 JYR589837:JYV589837 KIN589837:KIR589837 KSJ589837:KSN589837 LCF589837:LCJ589837 LMB589837:LMF589837 LVX589837:LWB589837 MFT589837:MFX589837 MPP589837:MPT589837 MZL589837:MZP589837 NJH589837:NJL589837 NTD589837:NTH589837 OCZ589837:ODD589837 OMV589837:OMZ589837 OWR589837:OWV589837 PGN589837:PGR589837 PQJ589837:PQN589837 QAF589837:QAJ589837 QKB589837:QKF589837 QTX589837:QUB589837 RDT589837:RDX589837 RNP589837:RNT589837 RXL589837:RXP589837 SHH589837:SHL589837 SRD589837:SRH589837 TAZ589837:TBD589837 TKV589837:TKZ589837 TUR589837:TUV589837 UEN589837:UER589837 UOJ589837:UON589837 UYF589837:UYJ589837 VIB589837:VIF589837 VRX589837:VSB589837 WBT589837:WBX589837 WLP589837:WLT589837 WVL589837:WVP589837 IZ589840:JD589840 SV589840:SZ589840 ACR589840:ACV589840 AMN589840:AMR589840 AWJ589840:AWN589840 BGF589840:BGJ589840 BQB589840:BQF589840 BZX589840:CAB589840 CJT589840:CJX589840 CTP589840:CTT589840 DDL589840:DDP589840 DNH589840:DNL589840 DXD589840:DXH589840 EGZ589840:EHD589840 EQV589840:EQZ589840 FAR589840:FAV589840 FKN589840:FKR589840 FUJ589840:FUN589840 GEF589840:GEJ589840 GOB589840:GOF589840 GXX589840:GYB589840 HHT589840:HHX589840 HRP589840:HRT589840 IBL589840:IBP589840 ILH589840:ILL589840 IVD589840:IVH589840 JEZ589840:JFD589840 JOV589840:JOZ589840 JYR589840:JYV589840 KIN589840:KIR589840 KSJ589840:KSN589840 LCF589840:LCJ589840 LMB589840:LMF589840 LVX589840:LWB589840 MFT589840:MFX589840 MPP589840:MPT589840 MZL589840:MZP589840 NJH589840:NJL589840 NTD589840:NTH589840 OCZ589840:ODD589840 OMV589840:OMZ589840 OWR589840:OWV589840 PGN589840:PGR589840 PQJ589840:PQN589840 QAF589840:QAJ589840 QKB589840:QKF589840 QTX589840:QUB589840 RDT589840:RDX589840 RNP589840:RNT589840 RXL589840:RXP589840 SHH589840:SHL589840 SRD589840:SRH589840 TAZ589840:TBD589840 TKV589840:TKZ589840 TUR589840:TUV589840 UEN589840:UER589840 UOJ589840:UON589840 UYF589840:UYJ589840 VIB589840:VIF589840 VRX589840:VSB589840 WBT589840:WBX589840 WLP589840:WLT589840 WVL589840:WVP589840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E589842:I589842 E589845:I589845 I589846 IZ589847:JD589847 SV589847:SZ589847 ACR589847:ACV589847 AMN589847:AMR589847 AWJ589847:AWN589847 BGF589847:BGJ589847 BQB589847:BQF589847 BZX589847:CAB589847 CJT589847:CJX589847 CTP589847:CTT589847 DDL589847:DDP589847 DNH589847:DNL589847 DXD589847:DXH589847 EGZ589847:EHD589847 EQV589847:EQZ589847 FAR589847:FAV589847 FKN589847:FKR589847 FUJ589847:FUN589847 GEF589847:GEJ589847 GOB589847:GOF589847 GXX589847:GYB589847 HHT589847:HHX589847 HRP589847:HRT589847 IBL589847:IBP589847 ILH589847:ILL589847 IVD589847:IVH589847 JEZ589847:JFD589847 JOV589847:JOZ589847 JYR589847:JYV589847 KIN589847:KIR589847 KSJ589847:KSN589847 LCF589847:LCJ589847 LMB589847:LMF589847 LVX589847:LWB589847 MFT589847:MFX589847 MPP589847:MPT589847 MZL589847:MZP589847 NJH589847:NJL589847 NTD589847:NTH589847 OCZ589847:ODD589847 OMV589847:OMZ589847 OWR589847:OWV589847 PGN589847:PGR589847 PQJ589847:PQN589847 QAF589847:QAJ589847 QKB589847:QKF589847 QTX589847:QUB589847 RDT589847:RDX589847 RNP589847:RNT589847 RXL589847:RXP589847 SHH589847:SHL589847 SRD589847:SRH589847 TAZ589847:TBD589847 TKV589847:TKZ589847 TUR589847:TUV589847 UEN589847:UER589847 UOJ589847:UON589847 UYF589847:UYJ589847 VIB589847:VIF589847 VRX589847:VSB589847 WBT589847:WBX589847 WLP589847:WLT589847 WVL589847:WVP589847 E589852:I589852 IZ655316:JD655316 SV655316:SZ655316 ACR655316:ACV655316 AMN655316:AMR655316 AWJ655316:AWN655316 BGF655316:BGJ655316 BQB655316:BQF655316 BZX655316:CAB655316 CJT655316:CJX655316 CTP655316:CTT655316 DDL655316:DDP655316 DNH655316:DNL655316 DXD655316:DXH655316 EGZ655316:EHD655316 EQV655316:EQZ655316 FAR655316:FAV655316 FKN655316:FKR655316 FUJ655316:FUN655316 GEF655316:GEJ655316 GOB655316:GOF655316 GXX655316:GYB655316 HHT655316:HHX655316 HRP655316:HRT655316 IBL655316:IBP655316 ILH655316:ILL655316 IVD655316:IVH655316 JEZ655316:JFD655316 JOV655316:JOZ655316 JYR655316:JYV655316 KIN655316:KIR655316 KSJ655316:KSN655316 LCF655316:LCJ655316 LMB655316:LMF655316 LVX655316:LWB655316 MFT655316:MFX655316 MPP655316:MPT655316 MZL655316:MZP655316 NJH655316:NJL655316 NTD655316:NTH655316 OCZ655316:ODD655316 OMV655316:OMZ655316 OWR655316:OWV655316 PGN655316:PGR655316 PQJ655316:PQN655316 QAF655316:QAJ655316 QKB655316:QKF655316 QTX655316:QUB655316 RDT655316:RDX655316 RNP655316:RNT655316 RXL655316:RXP655316 SHH655316:SHL655316 SRD655316:SRH655316 TAZ655316:TBD655316 TKV655316:TKZ655316 TUR655316:TUV655316 UEN655316:UER655316 UOJ655316:UON655316 UYF655316:UYJ655316 VIB655316:VIF655316 VRX655316:VSB655316 WBT655316:WBX655316 WLP655316:WLT655316 WVL655316:WVP655316 E655321:I655321 IZ655351:JD655351 SV655351:SZ655351 ACR655351:ACV655351 AMN655351:AMR655351 AWJ655351:AWN655351 BGF655351:BGJ655351 BQB655351:BQF655351 BZX655351:CAB655351 CJT655351:CJX655351 CTP655351:CTT655351 DDL655351:DDP655351 DNH655351:DNL655351 DXD655351:DXH655351 EGZ655351:EHD655351 EQV655351:EQZ655351 FAR655351:FAV655351 FKN655351:FKR655351 FUJ655351:FUN655351 GEF655351:GEJ655351 GOB655351:GOF655351 GXX655351:GYB655351 HHT655351:HHX655351 HRP655351:HRT655351 IBL655351:IBP655351 ILH655351:ILL655351 IVD655351:IVH655351 JEZ655351:JFD655351 JOV655351:JOZ655351 JYR655351:JYV655351 KIN655351:KIR655351 KSJ655351:KSN655351 LCF655351:LCJ655351 LMB655351:LMF655351 LVX655351:LWB655351 MFT655351:MFX655351 MPP655351:MPT655351 MZL655351:MZP655351 NJH655351:NJL655351 NTD655351:NTH655351 OCZ655351:ODD655351 OMV655351:OMZ655351 OWR655351:OWV655351 PGN655351:PGR655351 PQJ655351:PQN655351 QAF655351:QAJ655351 QKB655351:QKF655351 QTX655351:QUB655351 RDT655351:RDX655351 RNP655351:RNT655351 RXL655351:RXP655351 SHH655351:SHL655351 SRD655351:SRH655351 TAZ655351:TBD655351 TKV655351:TKZ655351 TUR655351:TUV655351 UEN655351:UER655351 UOJ655351:UON655351 UYF655351:UYJ655351 VIB655351:VIF655351 VRX655351:VSB655351 WBT655351:WBX655351 WLP655351:WLT655351 WVL655351:WVP655351 E655356:I655356 IZ655373:JD655373 SV655373:SZ655373 ACR655373:ACV655373 AMN655373:AMR655373 AWJ655373:AWN655373 BGF655373:BGJ655373 BQB655373:BQF655373 BZX655373:CAB655373 CJT655373:CJX655373 CTP655373:CTT655373 DDL655373:DDP655373 DNH655373:DNL655373 DXD655373:DXH655373 EGZ655373:EHD655373 EQV655373:EQZ655373 FAR655373:FAV655373 FKN655373:FKR655373 FUJ655373:FUN655373 GEF655373:GEJ655373 GOB655373:GOF655373 GXX655373:GYB655373 HHT655373:HHX655373 HRP655373:HRT655373 IBL655373:IBP655373 ILH655373:ILL655373 IVD655373:IVH655373 JEZ655373:JFD655373 JOV655373:JOZ655373 JYR655373:JYV655373 KIN655373:KIR655373 KSJ655373:KSN655373 LCF655373:LCJ655373 LMB655373:LMF655373 LVX655373:LWB655373 MFT655373:MFX655373 MPP655373:MPT655373 MZL655373:MZP655373 NJH655373:NJL655373 NTD655373:NTH655373 OCZ655373:ODD655373 OMV655373:OMZ655373 OWR655373:OWV655373 PGN655373:PGR655373 PQJ655373:PQN655373 QAF655373:QAJ655373 QKB655373:QKF655373 QTX655373:QUB655373 RDT655373:RDX655373 RNP655373:RNT655373 RXL655373:RXP655373 SHH655373:SHL655373 SRD655373:SRH655373 TAZ655373:TBD655373 TKV655373:TKZ655373 TUR655373:TUV655373 UEN655373:UER655373 UOJ655373:UON655373 UYF655373:UYJ655373 VIB655373:VIF655373 VRX655373:VSB655373 WBT655373:WBX655373 WLP655373:WLT655373 WVL655373:WVP655373 IZ655376:JD655376 SV655376:SZ655376 ACR655376:ACV655376 AMN655376:AMR655376 AWJ655376:AWN655376 BGF655376:BGJ655376 BQB655376:BQF655376 BZX655376:CAB655376 CJT655376:CJX655376 CTP655376:CTT655376 DDL655376:DDP655376 DNH655376:DNL655376 DXD655376:DXH655376 EGZ655376:EHD655376 EQV655376:EQZ655376 FAR655376:FAV655376 FKN655376:FKR655376 FUJ655376:FUN655376 GEF655376:GEJ655376 GOB655376:GOF655376 GXX655376:GYB655376 HHT655376:HHX655376 HRP655376:HRT655376 IBL655376:IBP655376 ILH655376:ILL655376 IVD655376:IVH655376 JEZ655376:JFD655376 JOV655376:JOZ655376 JYR655376:JYV655376 KIN655376:KIR655376 KSJ655376:KSN655376 LCF655376:LCJ655376 LMB655376:LMF655376 LVX655376:LWB655376 MFT655376:MFX655376 MPP655376:MPT655376 MZL655376:MZP655376 NJH655376:NJL655376 NTD655376:NTH655376 OCZ655376:ODD655376 OMV655376:OMZ655376 OWR655376:OWV655376 PGN655376:PGR655376 PQJ655376:PQN655376 QAF655376:QAJ655376 QKB655376:QKF655376 QTX655376:QUB655376 RDT655376:RDX655376 RNP655376:RNT655376 RXL655376:RXP655376 SHH655376:SHL655376 SRD655376:SRH655376 TAZ655376:TBD655376 TKV655376:TKZ655376 TUR655376:TUV655376 UEN655376:UER655376 UOJ655376:UON655376 UYF655376:UYJ655376 VIB655376:VIF655376 VRX655376:VSB655376 WBT655376:WBX655376 WLP655376:WLT655376 WVL655376:WVP655376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E655378:I655378 E655381:I655381 I655382 IZ655383:JD655383 SV655383:SZ655383 ACR655383:ACV655383 AMN655383:AMR655383 AWJ655383:AWN655383 BGF655383:BGJ655383 BQB655383:BQF655383 BZX655383:CAB655383 CJT655383:CJX655383 CTP655383:CTT655383 DDL655383:DDP655383 DNH655383:DNL655383 DXD655383:DXH655383 EGZ655383:EHD655383 EQV655383:EQZ655383 FAR655383:FAV655383 FKN655383:FKR655383 FUJ655383:FUN655383 GEF655383:GEJ655383 GOB655383:GOF655383 GXX655383:GYB655383 HHT655383:HHX655383 HRP655383:HRT655383 IBL655383:IBP655383 ILH655383:ILL655383 IVD655383:IVH655383 JEZ655383:JFD655383 JOV655383:JOZ655383 JYR655383:JYV655383 KIN655383:KIR655383 KSJ655383:KSN655383 LCF655383:LCJ655383 LMB655383:LMF655383 LVX655383:LWB655383 MFT655383:MFX655383 MPP655383:MPT655383 MZL655383:MZP655383 NJH655383:NJL655383 NTD655383:NTH655383 OCZ655383:ODD655383 OMV655383:OMZ655383 OWR655383:OWV655383 PGN655383:PGR655383 PQJ655383:PQN655383 QAF655383:QAJ655383 QKB655383:QKF655383 QTX655383:QUB655383 RDT655383:RDX655383 RNP655383:RNT655383 RXL655383:RXP655383 SHH655383:SHL655383 SRD655383:SRH655383 TAZ655383:TBD655383 TKV655383:TKZ655383 TUR655383:TUV655383 UEN655383:UER655383 UOJ655383:UON655383 UYF655383:UYJ655383 VIB655383:VIF655383 VRX655383:VSB655383 WBT655383:WBX655383 WLP655383:WLT655383 WVL655383:WVP655383 E655388:I655388 IZ720852:JD720852 SV720852:SZ720852 ACR720852:ACV720852 AMN720852:AMR720852 AWJ720852:AWN720852 BGF720852:BGJ720852 BQB720852:BQF720852 BZX720852:CAB720852 CJT720852:CJX720852 CTP720852:CTT720852 DDL720852:DDP720852 DNH720852:DNL720852 DXD720852:DXH720852 EGZ720852:EHD720852 EQV720852:EQZ720852 FAR720852:FAV720852 FKN720852:FKR720852 FUJ720852:FUN720852 GEF720852:GEJ720852 GOB720852:GOF720852 GXX720852:GYB720852 HHT720852:HHX720852 HRP720852:HRT720852 IBL720852:IBP720852 ILH720852:ILL720852 IVD720852:IVH720852 JEZ720852:JFD720852 JOV720852:JOZ720852 JYR720852:JYV720852 KIN720852:KIR720852 KSJ720852:KSN720852 LCF720852:LCJ720852 LMB720852:LMF720852 LVX720852:LWB720852 MFT720852:MFX720852 MPP720852:MPT720852 MZL720852:MZP720852 NJH720852:NJL720852 NTD720852:NTH720852 OCZ720852:ODD720852 OMV720852:OMZ720852 OWR720852:OWV720852 PGN720852:PGR720852 PQJ720852:PQN720852 QAF720852:QAJ720852 QKB720852:QKF720852 QTX720852:QUB720852 RDT720852:RDX720852 RNP720852:RNT720852 RXL720852:RXP720852 SHH720852:SHL720852 SRD720852:SRH720852 TAZ720852:TBD720852 TKV720852:TKZ720852 TUR720852:TUV720852 UEN720852:UER720852 UOJ720852:UON720852 UYF720852:UYJ720852 VIB720852:VIF720852 VRX720852:VSB720852 WBT720852:WBX720852 WLP720852:WLT720852 WVL720852:WVP720852 E720857:I720857 IZ720887:JD720887 SV720887:SZ720887 ACR720887:ACV720887 AMN720887:AMR720887 AWJ720887:AWN720887 BGF720887:BGJ720887 BQB720887:BQF720887 BZX720887:CAB720887 CJT720887:CJX720887 CTP720887:CTT720887 DDL720887:DDP720887 DNH720887:DNL720887 DXD720887:DXH720887 EGZ720887:EHD720887 EQV720887:EQZ720887 FAR720887:FAV720887 FKN720887:FKR720887 FUJ720887:FUN720887 GEF720887:GEJ720887 GOB720887:GOF720887 GXX720887:GYB720887 HHT720887:HHX720887 HRP720887:HRT720887 IBL720887:IBP720887 ILH720887:ILL720887 IVD720887:IVH720887 JEZ720887:JFD720887 JOV720887:JOZ720887 JYR720887:JYV720887 KIN720887:KIR720887 KSJ720887:KSN720887 LCF720887:LCJ720887 LMB720887:LMF720887 LVX720887:LWB720887 MFT720887:MFX720887 MPP720887:MPT720887 MZL720887:MZP720887 NJH720887:NJL720887 NTD720887:NTH720887 OCZ720887:ODD720887 OMV720887:OMZ720887 OWR720887:OWV720887 PGN720887:PGR720887 PQJ720887:PQN720887 QAF720887:QAJ720887 QKB720887:QKF720887 QTX720887:QUB720887 RDT720887:RDX720887 RNP720887:RNT720887 RXL720887:RXP720887 SHH720887:SHL720887 SRD720887:SRH720887 TAZ720887:TBD720887 TKV720887:TKZ720887 TUR720887:TUV720887 UEN720887:UER720887 UOJ720887:UON720887 UYF720887:UYJ720887 VIB720887:VIF720887 VRX720887:VSB720887 WBT720887:WBX720887 WLP720887:WLT720887 WVL720887:WVP720887 E720892:I720892 IZ720909:JD720909 SV720909:SZ720909 ACR720909:ACV720909 AMN720909:AMR720909 AWJ720909:AWN720909 BGF720909:BGJ720909 BQB720909:BQF720909 BZX720909:CAB720909 CJT720909:CJX720909 CTP720909:CTT720909 DDL720909:DDP720909 DNH720909:DNL720909 DXD720909:DXH720909 EGZ720909:EHD720909 EQV720909:EQZ720909 FAR720909:FAV720909 FKN720909:FKR720909 FUJ720909:FUN720909 GEF720909:GEJ720909 GOB720909:GOF720909 GXX720909:GYB720909 HHT720909:HHX720909 HRP720909:HRT720909 IBL720909:IBP720909 ILH720909:ILL720909 IVD720909:IVH720909 JEZ720909:JFD720909 JOV720909:JOZ720909 JYR720909:JYV720909 KIN720909:KIR720909 KSJ720909:KSN720909 LCF720909:LCJ720909 LMB720909:LMF720909 LVX720909:LWB720909 MFT720909:MFX720909 MPP720909:MPT720909 MZL720909:MZP720909 NJH720909:NJL720909 NTD720909:NTH720909 OCZ720909:ODD720909 OMV720909:OMZ720909 OWR720909:OWV720909 PGN720909:PGR720909 PQJ720909:PQN720909 QAF720909:QAJ720909 QKB720909:QKF720909 QTX720909:QUB720909 RDT720909:RDX720909 RNP720909:RNT720909 RXL720909:RXP720909 SHH720909:SHL720909 SRD720909:SRH720909 TAZ720909:TBD720909 TKV720909:TKZ720909 TUR720909:TUV720909 UEN720909:UER720909 UOJ720909:UON720909 UYF720909:UYJ720909 VIB720909:VIF720909 VRX720909:VSB720909 WBT720909:WBX720909 WLP720909:WLT720909 WVL720909:WVP720909 IZ720912:JD720912 SV720912:SZ720912 ACR720912:ACV720912 AMN720912:AMR720912 AWJ720912:AWN720912 BGF720912:BGJ720912 BQB720912:BQF720912 BZX720912:CAB720912 CJT720912:CJX720912 CTP720912:CTT720912 DDL720912:DDP720912 DNH720912:DNL720912 DXD720912:DXH720912 EGZ720912:EHD720912 EQV720912:EQZ720912 FAR720912:FAV720912 FKN720912:FKR720912 FUJ720912:FUN720912 GEF720912:GEJ720912 GOB720912:GOF720912 GXX720912:GYB720912 HHT720912:HHX720912 HRP720912:HRT720912 IBL720912:IBP720912 ILH720912:ILL720912 IVD720912:IVH720912 JEZ720912:JFD720912 JOV720912:JOZ720912 JYR720912:JYV720912 KIN720912:KIR720912 KSJ720912:KSN720912 LCF720912:LCJ720912 LMB720912:LMF720912 LVX720912:LWB720912 MFT720912:MFX720912 MPP720912:MPT720912 MZL720912:MZP720912 NJH720912:NJL720912 NTD720912:NTH720912 OCZ720912:ODD720912 OMV720912:OMZ720912 OWR720912:OWV720912 PGN720912:PGR720912 PQJ720912:PQN720912 QAF720912:QAJ720912 QKB720912:QKF720912 QTX720912:QUB720912 RDT720912:RDX720912 RNP720912:RNT720912 RXL720912:RXP720912 SHH720912:SHL720912 SRD720912:SRH720912 TAZ720912:TBD720912 TKV720912:TKZ720912 TUR720912:TUV720912 UEN720912:UER720912 UOJ720912:UON720912 UYF720912:UYJ720912 VIB720912:VIF720912 VRX720912:VSB720912 WBT720912:WBX720912 WLP720912:WLT720912 WVL720912:WVP720912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E720914:I720914 E720917:I720917 I720918 IZ720919:JD720919 SV720919:SZ720919 ACR720919:ACV720919 AMN720919:AMR720919 AWJ720919:AWN720919 BGF720919:BGJ720919 BQB720919:BQF720919 BZX720919:CAB720919 CJT720919:CJX720919 CTP720919:CTT720919 DDL720919:DDP720919 DNH720919:DNL720919 DXD720919:DXH720919 EGZ720919:EHD720919 EQV720919:EQZ720919 FAR720919:FAV720919 FKN720919:FKR720919 FUJ720919:FUN720919 GEF720919:GEJ720919 GOB720919:GOF720919 GXX720919:GYB720919 HHT720919:HHX720919 HRP720919:HRT720919 IBL720919:IBP720919 ILH720919:ILL720919 IVD720919:IVH720919 JEZ720919:JFD720919 JOV720919:JOZ720919 JYR720919:JYV720919 KIN720919:KIR720919 KSJ720919:KSN720919 LCF720919:LCJ720919 LMB720919:LMF720919 LVX720919:LWB720919 MFT720919:MFX720919 MPP720919:MPT720919 MZL720919:MZP720919 NJH720919:NJL720919 NTD720919:NTH720919 OCZ720919:ODD720919 OMV720919:OMZ720919 OWR720919:OWV720919 PGN720919:PGR720919 PQJ720919:PQN720919 QAF720919:QAJ720919 QKB720919:QKF720919 QTX720919:QUB720919 RDT720919:RDX720919 RNP720919:RNT720919 RXL720919:RXP720919 SHH720919:SHL720919 SRD720919:SRH720919 TAZ720919:TBD720919 TKV720919:TKZ720919 TUR720919:TUV720919 UEN720919:UER720919 UOJ720919:UON720919 UYF720919:UYJ720919 VIB720919:VIF720919 VRX720919:VSB720919 WBT720919:WBX720919 WLP720919:WLT720919 WVL720919:WVP720919 E720924:I720924 IZ786388:JD786388 SV786388:SZ786388 ACR786388:ACV786388 AMN786388:AMR786388 AWJ786388:AWN786388 BGF786388:BGJ786388 BQB786388:BQF786388 BZX786388:CAB786388 CJT786388:CJX786388 CTP786388:CTT786388 DDL786388:DDP786388 DNH786388:DNL786388 DXD786388:DXH786388 EGZ786388:EHD786388 EQV786388:EQZ786388 FAR786388:FAV786388 FKN786388:FKR786388 FUJ786388:FUN786388 GEF786388:GEJ786388 GOB786388:GOF786388 GXX786388:GYB786388 HHT786388:HHX786388 HRP786388:HRT786388 IBL786388:IBP786388 ILH786388:ILL786388 IVD786388:IVH786388 JEZ786388:JFD786388 JOV786388:JOZ786388 JYR786388:JYV786388 KIN786388:KIR786388 KSJ786388:KSN786388 LCF786388:LCJ786388 LMB786388:LMF786388 LVX786388:LWB786388 MFT786388:MFX786388 MPP786388:MPT786388 MZL786388:MZP786388 NJH786388:NJL786388 NTD786388:NTH786388 OCZ786388:ODD786388 OMV786388:OMZ786388 OWR786388:OWV786388 PGN786388:PGR786388 PQJ786388:PQN786388 QAF786388:QAJ786388 QKB786388:QKF786388 QTX786388:QUB786388 RDT786388:RDX786388 RNP786388:RNT786388 RXL786388:RXP786388 SHH786388:SHL786388 SRD786388:SRH786388 TAZ786388:TBD786388 TKV786388:TKZ786388 TUR786388:TUV786388 UEN786388:UER786388 UOJ786388:UON786388 UYF786388:UYJ786388 VIB786388:VIF786388 VRX786388:VSB786388 WBT786388:WBX786388 WLP786388:WLT786388 WVL786388:WVP786388 E786393:I786393 IZ786423:JD786423 SV786423:SZ786423 ACR786423:ACV786423 AMN786423:AMR786423 AWJ786423:AWN786423 BGF786423:BGJ786423 BQB786423:BQF786423 BZX786423:CAB786423 CJT786423:CJX786423 CTP786423:CTT786423 DDL786423:DDP786423 DNH786423:DNL786423 DXD786423:DXH786423 EGZ786423:EHD786423 EQV786423:EQZ786423 FAR786423:FAV786423 FKN786423:FKR786423 FUJ786423:FUN786423 GEF786423:GEJ786423 GOB786423:GOF786423 GXX786423:GYB786423 HHT786423:HHX786423 HRP786423:HRT786423 IBL786423:IBP786423 ILH786423:ILL786423 IVD786423:IVH786423 JEZ786423:JFD786423 JOV786423:JOZ786423 JYR786423:JYV786423 KIN786423:KIR786423 KSJ786423:KSN786423 LCF786423:LCJ786423 LMB786423:LMF786423 LVX786423:LWB786423 MFT786423:MFX786423 MPP786423:MPT786423 MZL786423:MZP786423 NJH786423:NJL786423 NTD786423:NTH786423 OCZ786423:ODD786423 OMV786423:OMZ786423 OWR786423:OWV786423 PGN786423:PGR786423 PQJ786423:PQN786423 QAF786423:QAJ786423 QKB786423:QKF786423 QTX786423:QUB786423 RDT786423:RDX786423 RNP786423:RNT786423 RXL786423:RXP786423 SHH786423:SHL786423 SRD786423:SRH786423 TAZ786423:TBD786423 TKV786423:TKZ786423 TUR786423:TUV786423 UEN786423:UER786423 UOJ786423:UON786423 UYF786423:UYJ786423 VIB786423:VIF786423 VRX786423:VSB786423 WBT786423:WBX786423 WLP786423:WLT786423 WVL786423:WVP786423 E786428:I786428 IZ786445:JD786445 SV786445:SZ786445 ACR786445:ACV786445 AMN786445:AMR786445 AWJ786445:AWN786445 BGF786445:BGJ786445 BQB786445:BQF786445 BZX786445:CAB786445 CJT786445:CJX786445 CTP786445:CTT786445 DDL786445:DDP786445 DNH786445:DNL786445 DXD786445:DXH786445 EGZ786445:EHD786445 EQV786445:EQZ786445 FAR786445:FAV786445 FKN786445:FKR786445 FUJ786445:FUN786445 GEF786445:GEJ786445 GOB786445:GOF786445 GXX786445:GYB786445 HHT786445:HHX786445 HRP786445:HRT786445 IBL786445:IBP786445 ILH786445:ILL786445 IVD786445:IVH786445 JEZ786445:JFD786445 JOV786445:JOZ786445 JYR786445:JYV786445 KIN786445:KIR786445 KSJ786445:KSN786445 LCF786445:LCJ786445 LMB786445:LMF786445 LVX786445:LWB786445 MFT786445:MFX786445 MPP786445:MPT786445 MZL786445:MZP786445 NJH786445:NJL786445 NTD786445:NTH786445 OCZ786445:ODD786445 OMV786445:OMZ786445 OWR786445:OWV786445 PGN786445:PGR786445 PQJ786445:PQN786445 QAF786445:QAJ786445 QKB786445:QKF786445 QTX786445:QUB786445 RDT786445:RDX786445 RNP786445:RNT786445 RXL786445:RXP786445 SHH786445:SHL786445 SRD786445:SRH786445 TAZ786445:TBD786445 TKV786445:TKZ786445 TUR786445:TUV786445 UEN786445:UER786445 UOJ786445:UON786445 UYF786445:UYJ786445 VIB786445:VIF786445 VRX786445:VSB786445 WBT786445:WBX786445 WLP786445:WLT786445 WVL786445:WVP786445 IZ786448:JD786448 SV786448:SZ786448 ACR786448:ACV786448 AMN786448:AMR786448 AWJ786448:AWN786448 BGF786448:BGJ786448 BQB786448:BQF786448 BZX786448:CAB786448 CJT786448:CJX786448 CTP786448:CTT786448 DDL786448:DDP786448 DNH786448:DNL786448 DXD786448:DXH786448 EGZ786448:EHD786448 EQV786448:EQZ786448 FAR786448:FAV786448 FKN786448:FKR786448 FUJ786448:FUN786448 GEF786448:GEJ786448 GOB786448:GOF786448 GXX786448:GYB786448 HHT786448:HHX786448 HRP786448:HRT786448 IBL786448:IBP786448 ILH786448:ILL786448 IVD786448:IVH786448 JEZ786448:JFD786448 JOV786448:JOZ786448 JYR786448:JYV786448 KIN786448:KIR786448 KSJ786448:KSN786448 LCF786448:LCJ786448 LMB786448:LMF786448 LVX786448:LWB786448 MFT786448:MFX786448 MPP786448:MPT786448 MZL786448:MZP786448 NJH786448:NJL786448 NTD786448:NTH786448 OCZ786448:ODD786448 OMV786448:OMZ786448 OWR786448:OWV786448 PGN786448:PGR786448 PQJ786448:PQN786448 QAF786448:QAJ786448 QKB786448:QKF786448 QTX786448:QUB786448 RDT786448:RDX786448 RNP786448:RNT786448 RXL786448:RXP786448 SHH786448:SHL786448 SRD786448:SRH786448 TAZ786448:TBD786448 TKV786448:TKZ786448 TUR786448:TUV786448 UEN786448:UER786448 UOJ786448:UON786448 UYF786448:UYJ786448 VIB786448:VIF786448 VRX786448:VSB786448 WBT786448:WBX786448 WLP786448:WLT786448 WVL786448:WVP786448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E786450:I786450 E786453:I786453 I786454 IZ786455:JD786455 SV786455:SZ786455 ACR786455:ACV786455 AMN786455:AMR786455 AWJ786455:AWN786455 BGF786455:BGJ786455 BQB786455:BQF786455 BZX786455:CAB786455 CJT786455:CJX786455 CTP786455:CTT786455 DDL786455:DDP786455 DNH786455:DNL786455 DXD786455:DXH786455 EGZ786455:EHD786455 EQV786455:EQZ786455 FAR786455:FAV786455 FKN786455:FKR786455 FUJ786455:FUN786455 GEF786455:GEJ786455 GOB786455:GOF786455 GXX786455:GYB786455 HHT786455:HHX786455 HRP786455:HRT786455 IBL786455:IBP786455 ILH786455:ILL786455 IVD786455:IVH786455 JEZ786455:JFD786455 JOV786455:JOZ786455 JYR786455:JYV786455 KIN786455:KIR786455 KSJ786455:KSN786455 LCF786455:LCJ786455 LMB786455:LMF786455 LVX786455:LWB786455 MFT786455:MFX786455 MPP786455:MPT786455 MZL786455:MZP786455 NJH786455:NJL786455 NTD786455:NTH786455 OCZ786455:ODD786455 OMV786455:OMZ786455 OWR786455:OWV786455 PGN786455:PGR786455 PQJ786455:PQN786455 QAF786455:QAJ786455 QKB786455:QKF786455 QTX786455:QUB786455 RDT786455:RDX786455 RNP786455:RNT786455 RXL786455:RXP786455 SHH786455:SHL786455 SRD786455:SRH786455 TAZ786455:TBD786455 TKV786455:TKZ786455 TUR786455:TUV786455 UEN786455:UER786455 UOJ786455:UON786455 UYF786455:UYJ786455 VIB786455:VIF786455 VRX786455:VSB786455 WBT786455:WBX786455 WLP786455:WLT786455 WVL786455:WVP786455 E786460:I786460 IZ851924:JD851924 SV851924:SZ851924 ACR851924:ACV851924 AMN851924:AMR851924 AWJ851924:AWN851924 BGF851924:BGJ851924 BQB851924:BQF851924 BZX851924:CAB851924 CJT851924:CJX851924 CTP851924:CTT851924 DDL851924:DDP851924 DNH851924:DNL851924 DXD851924:DXH851924 EGZ851924:EHD851924 EQV851924:EQZ851924 FAR851924:FAV851924 FKN851924:FKR851924 FUJ851924:FUN851924 GEF851924:GEJ851924 GOB851924:GOF851924 GXX851924:GYB851924 HHT851924:HHX851924 HRP851924:HRT851924 IBL851924:IBP851924 ILH851924:ILL851924 IVD851924:IVH851924 JEZ851924:JFD851924 JOV851924:JOZ851924 JYR851924:JYV851924 KIN851924:KIR851924 KSJ851924:KSN851924 LCF851924:LCJ851924 LMB851924:LMF851924 LVX851924:LWB851924 MFT851924:MFX851924 MPP851924:MPT851924 MZL851924:MZP851924 NJH851924:NJL851924 NTD851924:NTH851924 OCZ851924:ODD851924 OMV851924:OMZ851924 OWR851924:OWV851924 PGN851924:PGR851924 PQJ851924:PQN851924 QAF851924:QAJ851924 QKB851924:QKF851924 QTX851924:QUB851924 RDT851924:RDX851924 RNP851924:RNT851924 RXL851924:RXP851924 SHH851924:SHL851924 SRD851924:SRH851924 TAZ851924:TBD851924 TKV851924:TKZ851924 TUR851924:TUV851924 UEN851924:UER851924 UOJ851924:UON851924 UYF851924:UYJ851924 VIB851924:VIF851924 VRX851924:VSB851924 WBT851924:WBX851924 WLP851924:WLT851924 WVL851924:WVP851924 E851929:I851929 IZ851959:JD851959 SV851959:SZ851959 ACR851959:ACV851959 AMN851959:AMR851959 AWJ851959:AWN851959 BGF851959:BGJ851959 BQB851959:BQF851959 BZX851959:CAB851959 CJT851959:CJX851959 CTP851959:CTT851959 DDL851959:DDP851959 DNH851959:DNL851959 DXD851959:DXH851959 EGZ851959:EHD851959 EQV851959:EQZ851959 FAR851959:FAV851959 FKN851959:FKR851959 FUJ851959:FUN851959 GEF851959:GEJ851959 GOB851959:GOF851959 GXX851959:GYB851959 HHT851959:HHX851959 HRP851959:HRT851959 IBL851959:IBP851959 ILH851959:ILL851959 IVD851959:IVH851959 JEZ851959:JFD851959 JOV851959:JOZ851959 JYR851959:JYV851959 KIN851959:KIR851959 KSJ851959:KSN851959 LCF851959:LCJ851959 LMB851959:LMF851959 LVX851959:LWB851959 MFT851959:MFX851959 MPP851959:MPT851959 MZL851959:MZP851959 NJH851959:NJL851959 NTD851959:NTH851959 OCZ851959:ODD851959 OMV851959:OMZ851959 OWR851959:OWV851959 PGN851959:PGR851959 PQJ851959:PQN851959 QAF851959:QAJ851959 QKB851959:QKF851959 QTX851959:QUB851959 RDT851959:RDX851959 RNP851959:RNT851959 RXL851959:RXP851959 SHH851959:SHL851959 SRD851959:SRH851959 TAZ851959:TBD851959 TKV851959:TKZ851959 TUR851959:TUV851959 UEN851959:UER851959 UOJ851959:UON851959 UYF851959:UYJ851959 VIB851959:VIF851959 VRX851959:VSB851959 WBT851959:WBX851959 WLP851959:WLT851959 WVL851959:WVP851959 E851964:I851964 IZ851981:JD851981 SV851981:SZ851981 ACR851981:ACV851981 AMN851981:AMR851981 AWJ851981:AWN851981 BGF851981:BGJ851981 BQB851981:BQF851981 BZX851981:CAB851981 CJT851981:CJX851981 CTP851981:CTT851981 DDL851981:DDP851981 DNH851981:DNL851981 DXD851981:DXH851981 EGZ851981:EHD851981 EQV851981:EQZ851981 FAR851981:FAV851981 FKN851981:FKR851981 FUJ851981:FUN851981 GEF851981:GEJ851981 GOB851981:GOF851981 GXX851981:GYB851981 HHT851981:HHX851981 HRP851981:HRT851981 IBL851981:IBP851981 ILH851981:ILL851981 IVD851981:IVH851981 JEZ851981:JFD851981 JOV851981:JOZ851981 JYR851981:JYV851981 KIN851981:KIR851981 KSJ851981:KSN851981 LCF851981:LCJ851981 LMB851981:LMF851981 LVX851981:LWB851981 MFT851981:MFX851981 MPP851981:MPT851981 MZL851981:MZP851981 NJH851981:NJL851981 NTD851981:NTH851981 OCZ851981:ODD851981 OMV851981:OMZ851981 OWR851981:OWV851981 PGN851981:PGR851981 PQJ851981:PQN851981 QAF851981:QAJ851981 QKB851981:QKF851981 QTX851981:QUB851981 RDT851981:RDX851981 RNP851981:RNT851981 RXL851981:RXP851981 SHH851981:SHL851981 SRD851981:SRH851981 TAZ851981:TBD851981 TKV851981:TKZ851981 TUR851981:TUV851981 UEN851981:UER851981 UOJ851981:UON851981 UYF851981:UYJ851981 VIB851981:VIF851981 VRX851981:VSB851981 WBT851981:WBX851981 WLP851981:WLT851981 WVL851981:WVP851981 IZ851984:JD851984 SV851984:SZ851984 ACR851984:ACV851984 AMN851984:AMR851984 AWJ851984:AWN851984 BGF851984:BGJ851984 BQB851984:BQF851984 BZX851984:CAB851984 CJT851984:CJX851984 CTP851984:CTT851984 DDL851984:DDP851984 DNH851984:DNL851984 DXD851984:DXH851984 EGZ851984:EHD851984 EQV851984:EQZ851984 FAR851984:FAV851984 FKN851984:FKR851984 FUJ851984:FUN851984 GEF851984:GEJ851984 GOB851984:GOF851984 GXX851984:GYB851984 HHT851984:HHX851984 HRP851984:HRT851984 IBL851984:IBP851984 ILH851984:ILL851984 IVD851984:IVH851984 JEZ851984:JFD851984 JOV851984:JOZ851984 JYR851984:JYV851984 KIN851984:KIR851984 KSJ851984:KSN851984 LCF851984:LCJ851984 LMB851984:LMF851984 LVX851984:LWB851984 MFT851984:MFX851984 MPP851984:MPT851984 MZL851984:MZP851984 NJH851984:NJL851984 NTD851984:NTH851984 OCZ851984:ODD851984 OMV851984:OMZ851984 OWR851984:OWV851984 PGN851984:PGR851984 PQJ851984:PQN851984 QAF851984:QAJ851984 QKB851984:QKF851984 QTX851984:QUB851984 RDT851984:RDX851984 RNP851984:RNT851984 RXL851984:RXP851984 SHH851984:SHL851984 SRD851984:SRH851984 TAZ851984:TBD851984 TKV851984:TKZ851984 TUR851984:TUV851984 UEN851984:UER851984 UOJ851984:UON851984 UYF851984:UYJ851984 VIB851984:VIF851984 VRX851984:VSB851984 WBT851984:WBX851984 WLP851984:WLT851984 WVL851984:WVP851984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E851986:I851986 E851989:I851989 I851990 IZ851991:JD851991 SV851991:SZ851991 ACR851991:ACV851991 AMN851991:AMR851991 AWJ851991:AWN851991 BGF851991:BGJ851991 BQB851991:BQF851991 BZX851991:CAB851991 CJT851991:CJX851991 CTP851991:CTT851991 DDL851991:DDP851991 DNH851991:DNL851991 DXD851991:DXH851991 EGZ851991:EHD851991 EQV851991:EQZ851991 FAR851991:FAV851991 FKN851991:FKR851991 FUJ851991:FUN851991 GEF851991:GEJ851991 GOB851991:GOF851991 GXX851991:GYB851991 HHT851991:HHX851991 HRP851991:HRT851991 IBL851991:IBP851991 ILH851991:ILL851991 IVD851991:IVH851991 JEZ851991:JFD851991 JOV851991:JOZ851991 JYR851991:JYV851991 KIN851991:KIR851991 KSJ851991:KSN851991 LCF851991:LCJ851991 LMB851991:LMF851991 LVX851991:LWB851991 MFT851991:MFX851991 MPP851991:MPT851991 MZL851991:MZP851991 NJH851991:NJL851991 NTD851991:NTH851991 OCZ851991:ODD851991 OMV851991:OMZ851991 OWR851991:OWV851991 PGN851991:PGR851991 PQJ851991:PQN851991 QAF851991:QAJ851991 QKB851991:QKF851991 QTX851991:QUB851991 RDT851991:RDX851991 RNP851991:RNT851991 RXL851991:RXP851991 SHH851991:SHL851991 SRD851991:SRH851991 TAZ851991:TBD851991 TKV851991:TKZ851991 TUR851991:TUV851991 UEN851991:UER851991 UOJ851991:UON851991 UYF851991:UYJ851991 VIB851991:VIF851991 VRX851991:VSB851991 WBT851991:WBX851991 WLP851991:WLT851991 WVL851991:WVP851991 E851996:I851996 IZ917460:JD917460 SV917460:SZ917460 ACR917460:ACV917460 AMN917460:AMR917460 AWJ917460:AWN917460 BGF917460:BGJ917460 BQB917460:BQF917460 BZX917460:CAB917460 CJT917460:CJX917460 CTP917460:CTT917460 DDL917460:DDP917460 DNH917460:DNL917460 DXD917460:DXH917460 EGZ917460:EHD917460 EQV917460:EQZ917460 FAR917460:FAV917460 FKN917460:FKR917460 FUJ917460:FUN917460 GEF917460:GEJ917460 GOB917460:GOF917460 GXX917460:GYB917460 HHT917460:HHX917460 HRP917460:HRT917460 IBL917460:IBP917460 ILH917460:ILL917460 IVD917460:IVH917460 JEZ917460:JFD917460 JOV917460:JOZ917460 JYR917460:JYV917460 KIN917460:KIR917460 KSJ917460:KSN917460 LCF917460:LCJ917460 LMB917460:LMF917460 LVX917460:LWB917460 MFT917460:MFX917460 MPP917460:MPT917460 MZL917460:MZP917460 NJH917460:NJL917460 NTD917460:NTH917460 OCZ917460:ODD917460 OMV917460:OMZ917460 OWR917460:OWV917460 PGN917460:PGR917460 PQJ917460:PQN917460 QAF917460:QAJ917460 QKB917460:QKF917460 QTX917460:QUB917460 RDT917460:RDX917460 RNP917460:RNT917460 RXL917460:RXP917460 SHH917460:SHL917460 SRD917460:SRH917460 TAZ917460:TBD917460 TKV917460:TKZ917460 TUR917460:TUV917460 UEN917460:UER917460 UOJ917460:UON917460 UYF917460:UYJ917460 VIB917460:VIF917460 VRX917460:VSB917460 WBT917460:WBX917460 WLP917460:WLT917460 WVL917460:WVP917460 E917465:I917465 IZ917495:JD917495 SV917495:SZ917495 ACR917495:ACV917495 AMN917495:AMR917495 AWJ917495:AWN917495 BGF917495:BGJ917495 BQB917495:BQF917495 BZX917495:CAB917495 CJT917495:CJX917495 CTP917495:CTT917495 DDL917495:DDP917495 DNH917495:DNL917495 DXD917495:DXH917495 EGZ917495:EHD917495 EQV917495:EQZ917495 FAR917495:FAV917495 FKN917495:FKR917495 FUJ917495:FUN917495 GEF917495:GEJ917495 GOB917495:GOF917495 GXX917495:GYB917495 HHT917495:HHX917495 HRP917495:HRT917495 IBL917495:IBP917495 ILH917495:ILL917495 IVD917495:IVH917495 JEZ917495:JFD917495 JOV917495:JOZ917495 JYR917495:JYV917495 KIN917495:KIR917495 KSJ917495:KSN917495 LCF917495:LCJ917495 LMB917495:LMF917495 LVX917495:LWB917495 MFT917495:MFX917495 MPP917495:MPT917495 MZL917495:MZP917495 NJH917495:NJL917495 NTD917495:NTH917495 OCZ917495:ODD917495 OMV917495:OMZ917495 OWR917495:OWV917495 PGN917495:PGR917495 PQJ917495:PQN917495 QAF917495:QAJ917495 QKB917495:QKF917495 QTX917495:QUB917495 RDT917495:RDX917495 RNP917495:RNT917495 RXL917495:RXP917495 SHH917495:SHL917495 SRD917495:SRH917495 TAZ917495:TBD917495 TKV917495:TKZ917495 TUR917495:TUV917495 UEN917495:UER917495 UOJ917495:UON917495 UYF917495:UYJ917495 VIB917495:VIF917495 VRX917495:VSB917495 WBT917495:WBX917495 WLP917495:WLT917495 WVL917495:WVP917495 E917500:I917500 IZ917517:JD917517 SV917517:SZ917517 ACR917517:ACV917517 AMN917517:AMR917517 AWJ917517:AWN917517 BGF917517:BGJ917517 BQB917517:BQF917517 BZX917517:CAB917517 CJT917517:CJX917517 CTP917517:CTT917517 DDL917517:DDP917517 DNH917517:DNL917517 DXD917517:DXH917517 EGZ917517:EHD917517 EQV917517:EQZ917517 FAR917517:FAV917517 FKN917517:FKR917517 FUJ917517:FUN917517 GEF917517:GEJ917517 GOB917517:GOF917517 GXX917517:GYB917517 HHT917517:HHX917517 HRP917517:HRT917517 IBL917517:IBP917517 ILH917517:ILL917517 IVD917517:IVH917517 JEZ917517:JFD917517 JOV917517:JOZ917517 JYR917517:JYV917517 KIN917517:KIR917517 KSJ917517:KSN917517 LCF917517:LCJ917517 LMB917517:LMF917517 LVX917517:LWB917517 MFT917517:MFX917517 MPP917517:MPT917517 MZL917517:MZP917517 NJH917517:NJL917517 NTD917517:NTH917517 OCZ917517:ODD917517 OMV917517:OMZ917517 OWR917517:OWV917517 PGN917517:PGR917517 PQJ917517:PQN917517 QAF917517:QAJ917517 QKB917517:QKF917517 QTX917517:QUB917517 RDT917517:RDX917517 RNP917517:RNT917517 RXL917517:RXP917517 SHH917517:SHL917517 SRD917517:SRH917517 TAZ917517:TBD917517 TKV917517:TKZ917517 TUR917517:TUV917517 UEN917517:UER917517 UOJ917517:UON917517 UYF917517:UYJ917517 VIB917517:VIF917517 VRX917517:VSB917517 WBT917517:WBX917517 WLP917517:WLT917517 WVL917517:WVP917517 IZ917520:JD917520 SV917520:SZ917520 ACR917520:ACV917520 AMN917520:AMR917520 AWJ917520:AWN917520 BGF917520:BGJ917520 BQB917520:BQF917520 BZX917520:CAB917520 CJT917520:CJX917520 CTP917520:CTT917520 DDL917520:DDP917520 DNH917520:DNL917520 DXD917520:DXH917520 EGZ917520:EHD917520 EQV917520:EQZ917520 FAR917520:FAV917520 FKN917520:FKR917520 FUJ917520:FUN917520 GEF917520:GEJ917520 GOB917520:GOF917520 GXX917520:GYB917520 HHT917520:HHX917520 HRP917520:HRT917520 IBL917520:IBP917520 ILH917520:ILL917520 IVD917520:IVH917520 JEZ917520:JFD917520 JOV917520:JOZ917520 JYR917520:JYV917520 KIN917520:KIR917520 KSJ917520:KSN917520 LCF917520:LCJ917520 LMB917520:LMF917520 LVX917520:LWB917520 MFT917520:MFX917520 MPP917520:MPT917520 MZL917520:MZP917520 NJH917520:NJL917520 NTD917520:NTH917520 OCZ917520:ODD917520 OMV917520:OMZ917520 OWR917520:OWV917520 PGN917520:PGR917520 PQJ917520:PQN917520 QAF917520:QAJ917520 QKB917520:QKF917520 QTX917520:QUB917520 RDT917520:RDX917520 RNP917520:RNT917520 RXL917520:RXP917520 SHH917520:SHL917520 SRD917520:SRH917520 TAZ917520:TBD917520 TKV917520:TKZ917520 TUR917520:TUV917520 UEN917520:UER917520 UOJ917520:UON917520 UYF917520:UYJ917520 VIB917520:VIF917520 VRX917520:VSB917520 WBT917520:WBX917520 WLP917520:WLT917520 WVL917520:WVP917520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E917522:I917522 E917525:I917525 I917526 IZ917527:JD917527 SV917527:SZ917527 ACR917527:ACV917527 AMN917527:AMR917527 AWJ917527:AWN917527 BGF917527:BGJ917527 BQB917527:BQF917527 BZX917527:CAB917527 CJT917527:CJX917527 CTP917527:CTT917527 DDL917527:DDP917527 DNH917527:DNL917527 DXD917527:DXH917527 EGZ917527:EHD917527 EQV917527:EQZ917527 FAR917527:FAV917527 FKN917527:FKR917527 FUJ917527:FUN917527 GEF917527:GEJ917527 GOB917527:GOF917527 GXX917527:GYB917527 HHT917527:HHX917527 HRP917527:HRT917527 IBL917527:IBP917527 ILH917527:ILL917527 IVD917527:IVH917527 JEZ917527:JFD917527 JOV917527:JOZ917527 JYR917527:JYV917527 KIN917527:KIR917527 KSJ917527:KSN917527 LCF917527:LCJ917527 LMB917527:LMF917527 LVX917527:LWB917527 MFT917527:MFX917527 MPP917527:MPT917527 MZL917527:MZP917527 NJH917527:NJL917527 NTD917527:NTH917527 OCZ917527:ODD917527 OMV917527:OMZ917527 OWR917527:OWV917527 PGN917527:PGR917527 PQJ917527:PQN917527 QAF917527:QAJ917527 QKB917527:QKF917527 QTX917527:QUB917527 RDT917527:RDX917527 RNP917527:RNT917527 RXL917527:RXP917527 SHH917527:SHL917527 SRD917527:SRH917527 TAZ917527:TBD917527 TKV917527:TKZ917527 TUR917527:TUV917527 UEN917527:UER917527 UOJ917527:UON917527 UYF917527:UYJ917527 VIB917527:VIF917527 VRX917527:VSB917527 WBT917527:WBX917527 WLP917527:WLT917527 WVL917527:WVP917527 E917532:I917532 IZ982996:JD982996 SV982996:SZ982996 ACR982996:ACV982996 AMN982996:AMR982996 AWJ982996:AWN982996 BGF982996:BGJ982996 BQB982996:BQF982996 BZX982996:CAB982996 CJT982996:CJX982996 CTP982996:CTT982996 DDL982996:DDP982996 DNH982996:DNL982996 DXD982996:DXH982996 EGZ982996:EHD982996 EQV982996:EQZ982996 FAR982996:FAV982996 FKN982996:FKR982996 FUJ982996:FUN982996 GEF982996:GEJ982996 GOB982996:GOF982996 GXX982996:GYB982996 HHT982996:HHX982996 HRP982996:HRT982996 IBL982996:IBP982996 ILH982996:ILL982996 IVD982996:IVH982996 JEZ982996:JFD982996 JOV982996:JOZ982996 JYR982996:JYV982996 KIN982996:KIR982996 KSJ982996:KSN982996 LCF982996:LCJ982996 LMB982996:LMF982996 LVX982996:LWB982996 MFT982996:MFX982996 MPP982996:MPT982996 MZL982996:MZP982996 NJH982996:NJL982996 NTD982996:NTH982996 OCZ982996:ODD982996 OMV982996:OMZ982996 OWR982996:OWV982996 PGN982996:PGR982996 PQJ982996:PQN982996 QAF982996:QAJ982996 QKB982996:QKF982996 QTX982996:QUB982996 RDT982996:RDX982996 RNP982996:RNT982996 RXL982996:RXP982996 SHH982996:SHL982996 SRD982996:SRH982996 TAZ982996:TBD982996 TKV982996:TKZ982996 TUR982996:TUV982996 UEN982996:UER982996 UOJ982996:UON982996 UYF982996:UYJ982996 VIB982996:VIF982996 VRX982996:VSB982996 WBT982996:WBX982996 WLP982996:WLT982996 WVL982996:WVP982996 E983001:I983001 IZ983031:JD983031 SV983031:SZ983031 ACR983031:ACV983031 AMN983031:AMR983031 AWJ983031:AWN983031 BGF983031:BGJ983031 BQB983031:BQF983031 BZX983031:CAB983031 CJT983031:CJX983031 CTP983031:CTT983031 DDL983031:DDP983031 DNH983031:DNL983031 DXD983031:DXH983031 EGZ983031:EHD983031 EQV983031:EQZ983031 FAR983031:FAV983031 FKN983031:FKR983031 FUJ983031:FUN983031 GEF983031:GEJ983031 GOB983031:GOF983031 GXX983031:GYB983031 HHT983031:HHX983031 HRP983031:HRT983031 IBL983031:IBP983031 ILH983031:ILL983031 IVD983031:IVH983031 JEZ983031:JFD983031 JOV983031:JOZ983031 JYR983031:JYV983031 KIN983031:KIR983031 KSJ983031:KSN983031 LCF983031:LCJ983031 LMB983031:LMF983031 LVX983031:LWB983031 MFT983031:MFX983031 MPP983031:MPT983031 MZL983031:MZP983031 NJH983031:NJL983031 NTD983031:NTH983031 OCZ983031:ODD983031 OMV983031:OMZ983031 OWR983031:OWV983031 PGN983031:PGR983031 PQJ983031:PQN983031 QAF983031:QAJ983031 QKB983031:QKF983031 QTX983031:QUB983031 RDT983031:RDX983031 RNP983031:RNT983031 RXL983031:RXP983031 SHH983031:SHL983031 SRD983031:SRH983031 TAZ983031:TBD983031 TKV983031:TKZ983031 TUR983031:TUV983031 UEN983031:UER983031 UOJ983031:UON983031 UYF983031:UYJ983031 VIB983031:VIF983031 VRX983031:VSB983031 WBT983031:WBX983031 WLP983031:WLT983031 WVL983031:WVP983031 E983036:I983036 IZ983053:JD983053 SV983053:SZ983053 ACR983053:ACV983053 AMN983053:AMR983053 AWJ983053:AWN983053 BGF983053:BGJ983053 BQB983053:BQF983053 BZX983053:CAB983053 CJT983053:CJX983053 CTP983053:CTT983053 DDL983053:DDP983053 DNH983053:DNL983053 DXD983053:DXH983053 EGZ983053:EHD983053 EQV983053:EQZ983053 FAR983053:FAV983053 FKN983053:FKR983053 FUJ983053:FUN983053 GEF983053:GEJ983053 GOB983053:GOF983053 GXX983053:GYB983053 HHT983053:HHX983053 HRP983053:HRT983053 IBL983053:IBP983053 ILH983053:ILL983053 IVD983053:IVH983053 JEZ983053:JFD983053 JOV983053:JOZ983053 JYR983053:JYV983053 KIN983053:KIR983053 KSJ983053:KSN983053 LCF983053:LCJ983053 LMB983053:LMF983053 LVX983053:LWB983053 MFT983053:MFX983053 MPP983053:MPT983053 MZL983053:MZP983053 NJH983053:NJL983053 NTD983053:NTH983053 OCZ983053:ODD983053 OMV983053:OMZ983053 OWR983053:OWV983053 PGN983053:PGR983053 PQJ983053:PQN983053 QAF983053:QAJ983053 QKB983053:QKF983053 QTX983053:QUB983053 RDT983053:RDX983053 RNP983053:RNT983053 RXL983053:RXP983053 SHH983053:SHL983053 SRD983053:SRH983053 TAZ983053:TBD983053 TKV983053:TKZ983053 TUR983053:TUV983053 UEN983053:UER983053 UOJ983053:UON983053 UYF983053:UYJ983053 VIB983053:VIF983053 VRX983053:VSB983053 WBT983053:WBX983053 WLP983053:WLT983053 WVL983053:WVP983053 IZ983056:JD983056 SV983056:SZ983056 ACR983056:ACV983056 AMN983056:AMR983056 AWJ983056:AWN983056 BGF983056:BGJ983056 BQB983056:BQF983056 BZX983056:CAB983056 CJT983056:CJX983056 CTP983056:CTT983056 DDL983056:DDP983056 DNH983056:DNL983056 DXD983056:DXH983056 EGZ983056:EHD983056 EQV983056:EQZ983056 FAR983056:FAV983056 FKN983056:FKR983056 FUJ983056:FUN983056 GEF983056:GEJ983056 GOB983056:GOF983056 GXX983056:GYB983056 HHT983056:HHX983056 HRP983056:HRT983056 IBL983056:IBP983056 ILH983056:ILL983056 IVD983056:IVH983056 JEZ983056:JFD983056 JOV983056:JOZ983056 JYR983056:JYV983056 KIN983056:KIR983056 KSJ983056:KSN983056 LCF983056:LCJ983056 LMB983056:LMF983056 LVX983056:LWB983056 MFT983056:MFX983056 MPP983056:MPT983056 MZL983056:MZP983056 NJH983056:NJL983056 NTD983056:NTH983056 OCZ983056:ODD983056 OMV983056:OMZ983056 OWR983056:OWV983056 PGN983056:PGR983056 PQJ983056:PQN983056 QAF983056:QAJ983056 QKB983056:QKF983056 QTX983056:QUB983056 RDT983056:RDX983056 RNP983056:RNT983056 RXL983056:RXP983056 SHH983056:SHL983056 SRD983056:SRH983056 TAZ983056:TBD983056 TKV983056:TKZ983056 TUR983056:TUV983056 UEN983056:UER983056 UOJ983056:UON983056 UYF983056:UYJ983056 VIB983056:VIF983056 VRX983056:VSB983056 WBT983056:WBX983056 WLP983056:WLT983056 WVL983056:WVP983056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E983058:I983058 E983061:I983061 I983062 IZ983063:JD983063 SV983063:SZ983063 ACR983063:ACV983063 AMN983063:AMR983063 AWJ983063:AWN983063 BGF983063:BGJ983063 BQB983063:BQF983063 BZX983063:CAB983063 CJT983063:CJX983063 CTP983063:CTT983063 DDL983063:DDP983063 DNH983063:DNL983063 DXD983063:DXH983063 EGZ983063:EHD983063 EQV983063:EQZ983063 FAR983063:FAV983063 FKN983063:FKR983063 FUJ983063:FUN983063 GEF983063:GEJ983063 GOB983063:GOF983063 GXX983063:GYB983063 HHT983063:HHX983063 HRP983063:HRT983063 IBL983063:IBP983063 ILH983063:ILL983063 IVD983063:IVH983063 JEZ983063:JFD983063 JOV983063:JOZ983063 JYR983063:JYV983063 KIN983063:KIR983063 KSJ983063:KSN983063 LCF983063:LCJ983063 LMB983063:LMF983063 LVX983063:LWB983063 MFT983063:MFX983063 MPP983063:MPT983063 MZL983063:MZP983063 NJH983063:NJL983063 NTD983063:NTH983063 OCZ983063:ODD983063 OMV983063:OMZ983063 OWR983063:OWV983063 PGN983063:PGR983063 PQJ983063:PQN983063 QAF983063:QAJ983063 QKB983063:QKF983063 QTX983063:QUB983063 RDT983063:RDX983063 RNP983063:RNT983063 RXL983063:RXP983063 SHH983063:SHL983063 SRD983063:SRH983063 TAZ983063:TBD983063 TKV983063:TKZ983063 TUR983063:TUV983063 UEN983063:UER983063 UOJ983063:UON983063 UYF983063:UYJ983063 VIB983063:VIF983063 VRX983063:VSB983063 WBT983063:WBX983063 WLP983063:WLT983063 WVL983063:WVP983063 E983068:I983068 E8:E18 E20:E21 E23:E27 E29:E31 E43:E45 E47:E51 E54:E55 E63:E69 E76:E80 E65499:I65504 IZ65511:JD65516 BGF65511:BGJ65516 DDL65511:DDP65516 FAR65511:FAV65516 GXX65511:GYB65516 IVD65511:IVH65516 KSJ65511:KSN65516 MPP65511:MPT65516 OMV65511:OMZ65516 QKB65511:QKF65516 SHH65511:SHL65516 UEN65511:UER65516 WBT65511:WBX65516 E262107:I262112 IZ262119:JD262124 BGF262119:BGJ262124 DDL262119:DDP262124 FAR262119:FAV262124 GXX262119:GYB262124 IVD262119:IVH262124 KSJ262119:KSN262124 MPP262119:MPT262124 OMV262119:OMZ262124 QKB262119:QKF262124 SHH262119:SHL262124 UEN262119:UER262124 WBT262119:WBX262124 E458715:I458720 IZ458727:JD458732 BGF458727:BGJ458732 DDL458727:DDP458732 FAR458727:FAV458732 GXX458727:GYB458732 IVD458727:IVH458732 KSJ458727:KSN458732 MPP458727:MPT458732 OMV458727:OMZ458732 QKB458727:QKF458732 SHH458727:SHL458732 UEN458727:UER458732 WBT458727:WBX458732 E655323:I655328 IZ655335:JD655340 BGF655335:BGJ655340 DDL655335:DDP655340 FAR655335:FAV655340 GXX655335:GYB655340 IVD655335:IVH655340 KSJ655335:KSN655340 MPP655335:MPT655340 OMV655335:OMZ655340 QKB655335:QKF655340 SHH655335:SHL655340 UEN655335:UER655340 WBT655335:WBX655340 E851931:I851936 IZ851943:JD851948 BGF851943:BGJ851948 DDL851943:DDP851948 FAR851943:FAV851948 GXX851943:GYB851948 IVD851943:IVH851948 KSJ851943:KSN851948 MPP851943:MPT851948 OMV851943:OMZ851948 QKB851943:QKF851948 SHH851943:SHL851948 UEN851943:UER851948 WBT851943:WBX851948 E65507:I65510 E65583:I65586 E131043:I131046 E131119:I131122 E196579:I196582 E196655:I196658 E262115:I262118 E262191:I262194 E327651:I327654 E327727:I327730 E393187:I393190 E393263:I393266 E458723:I458726 E458799:I458802 E524259:I524262 E524335:I524338 E589795:I589798 E589871:I589874 E655331:I655334 E655407:I655410 E720867:I720870 E720943:I720946 E786403:I786406 E786479:I786482 E851939:I851942 E852015:I852018 E917475:I917478 E917551:I917554 E983011:I983014 E983087:I983090 E65512:I65514 IZ65518:JD65520 BGF65518:BGJ65520 DDL65518:DDP65520 FAR65518:FAV65520 GXX65518:GYB65520 IVD65518:IVH65520 KSJ65518:KSN65520 MPP65518:MPT65520 OMV65518:OMZ65520 QKB65518:QKF65520 SHH65518:SHL65520 UEN65518:UER65520 WBT65518:WBX65520 IZ65539:JD65541 BGF65539:BGJ65541 DDL65539:DDP65541 FAR65539:FAV65541 GXX65539:GYB65541 IVD65539:IVH65541 KSJ65539:KSN65541 MPP65539:MPT65541 OMV65539:OMZ65541 QKB65539:QKF65541 SHH65539:SHL65541 UEN65539:UER65541 WBT65539:WBX65541 E131059:I131061 E131080:I131082 IZ196579:JD196581 BGF196579:BGJ196581 DDL196579:DDP196581 FAR196579:FAV196581 GXX196579:GYB196581 IVD196579:IVH196581 KSJ196579:KSN196581 MPP196579:MPT196581 OMV196579:OMZ196581 QKB196579:QKF196581 SHH196579:SHL196581 UEN196579:UER196581 WBT196579:WBX196581 E262120:I262122 IZ262126:JD262128 BGF262126:BGJ262128 DDL262126:DDP262128 FAR262126:FAV262128 GXX262126:GYB262128 IVD262126:IVH262128 KSJ262126:KSN262128 MPP262126:MPT262128 OMV262126:OMZ262128 QKB262126:QKF262128 SHH262126:SHL262128 UEN262126:UER262128 WBT262126:WBX262128 IZ262147:JD262149 BGF262147:BGJ262149 DDL262147:DDP262149 FAR262147:FAV262149 GXX262147:GYB262149 IVD262147:IVH262149 KSJ262147:KSN262149 MPP262147:MPT262149 OMV262147:OMZ262149 QKB262147:QKF262149 SHH262147:SHL262149 UEN262147:UER262149 WBT262147:WBX262149 E327667:I327669 E327688:I327690 IZ393187:JD393189 BGF393187:BGJ393189 DDL393187:DDP393189 FAR393187:FAV393189 GXX393187:GYB393189 IVD393187:IVH393189 KSJ393187:KSN393189 MPP393187:MPT393189 OMV393187:OMZ393189 QKB393187:QKF393189 SHH393187:SHL393189 UEN393187:UER393189 WBT393187:WBX393189 E458728:I458730 IZ458734:JD458736 BGF458734:BGJ458736 DDL458734:DDP458736 FAR458734:FAV458736 GXX458734:GYB458736 IVD458734:IVH458736 KSJ458734:KSN458736 MPP458734:MPT458736 OMV458734:OMZ458736 QKB458734:QKF458736 SHH458734:SHL458736 UEN458734:UER458736 WBT458734:WBX458736 IZ458755:JD458757 BGF458755:BGJ458757 DDL458755:DDP458757 FAR458755:FAV458757 GXX458755:GYB458757 IVD458755:IVH458757 KSJ458755:KSN458757 MPP458755:MPT458757 OMV458755:OMZ458757 QKB458755:QKF458757 SHH458755:SHL458757 UEN458755:UER458757 WBT458755:WBX458757 E524275:I524277 E524296:I524298 IZ589795:JD589797 BGF589795:BGJ589797 DDL589795:DDP589797 FAR589795:FAV589797 GXX589795:GYB589797 IVD589795:IVH589797 KSJ589795:KSN589797 MPP589795:MPT589797 OMV589795:OMZ589797 QKB589795:QKF589797 SHH589795:SHL589797 UEN589795:UER589797 WBT589795:WBX589797 E655336:I655338 IZ655342:JD655344 BGF655342:BGJ655344 DDL655342:DDP655344 FAR655342:FAV655344 GXX655342:GYB655344 IVD655342:IVH655344 KSJ655342:KSN655344 MPP655342:MPT655344 OMV655342:OMZ655344 QKB655342:QKF655344 SHH655342:SHL655344 UEN655342:UER655344 WBT655342:WBX655344 IZ655363:JD655365 BGF655363:BGJ655365 DDL655363:DDP655365 FAR655363:FAV655365 GXX655363:GYB655365 IVD655363:IVH655365 KSJ655363:KSN655365 MPP655363:MPT655365 OMV655363:OMZ655365 QKB655363:QKF655365 SHH655363:SHL655365 UEN655363:UER655365 WBT655363:WBX655365 E720883:I720885 E720904:I720906 IZ786403:JD786405 BGF786403:BGJ786405 DDL786403:DDP786405 FAR786403:FAV786405 GXX786403:GYB786405 IVD786403:IVH786405 KSJ786403:KSN786405 MPP786403:MPT786405 OMV786403:OMZ786405 QKB786403:QKF786405 SHH786403:SHL786405 UEN786403:UER786405 WBT786403:WBX786405 E851944:I851946 IZ851950:JD851952 BGF851950:BGJ851952 DDL851950:DDP851952 FAR851950:FAV851952 GXX851950:GYB851952 IVD851950:IVH851952 KSJ851950:KSN851952 MPP851950:MPT851952 OMV851950:OMZ851952 QKB851950:QKF851952 SHH851950:SHL851952 UEN851950:UER851952 WBT851950:WBX851952 IZ851971:JD851973 BGF851971:BGJ851973 DDL851971:DDP851973 FAR851971:FAV851973 GXX851971:GYB851973 IVD851971:IVH851973 KSJ851971:KSN851973 MPP851971:MPT851973 OMV851971:OMZ851973 QKB851971:QKF851973 SHH851971:SHL851973 UEN851971:UER851973 WBT851971:WBX851973 E917491:I917493 E917512:I917514 IZ983011:JD983013 BGF983011:BGJ983013 DDL983011:DDP983013 FAR983011:FAV983013 GXX983011:GYB983013 IVD983011:IVH983013 KSJ983011:KSN983013 MPP983011:MPT983013 OMV983011:OMZ983013 QKB983011:QKF983013 SHH983011:SHL983013 UEN983011:UER983013 WBT983011:WBX983013 E65516:I65521 IZ131030:JD131035 BGF131030:BGJ131035 DDL131030:DDP131035 FAR131030:FAV131035 GXX131030:GYB131035 IVD131030:IVH131035 KSJ131030:KSN131035 MPP131030:MPT131035 OMV131030:OMZ131035 QKB131030:QKF131035 SHH131030:SHL131035 UEN131030:UER131035 WBT131030:WBX131035 E262124:I262129 IZ327638:JD327643 BGF327638:BGJ327643 DDL327638:DDP327643 FAR327638:FAV327643 GXX327638:GYB327643 IVD327638:IVH327643 KSJ327638:KSN327643 MPP327638:MPT327643 OMV327638:OMZ327643 QKB327638:QKF327643 SHH327638:SHL327643 UEN327638:UER327643 WBT327638:WBX327643 E458732:I458737 IZ524246:JD524251 BGF524246:BGJ524251 DDL524246:DDP524251 FAR524246:FAV524251 GXX524246:GYB524251 IVD524246:IVH524251 KSJ524246:KSN524251 MPP524246:MPT524251 OMV524246:OMZ524251 QKB524246:QKF524251 SHH524246:SHL524251 UEN524246:UER524251 WBT524246:WBX524251 E655340:I655345 IZ720854:JD720859 BGF720854:BGJ720859 DDL720854:DDP720859 FAR720854:FAV720859 GXX720854:GYB720859 IVD720854:IVH720859 KSJ720854:KSN720859 MPP720854:MPT720859 OMV720854:OMZ720859 QKB720854:QKF720859 SHH720854:SHL720859 UEN720854:UER720859 WBT720854:WBX720859 E851948:I851953 IZ917462:JD917467 BGF917462:BGJ917467 DDL917462:DDP917467 FAR917462:FAV917467 GXX917462:GYB917467 IVD917462:IVH917467 KSJ917462:KSN917467 MPP917462:MPT917467 OMV917462:OMZ917467 QKB917462:QKF917467 SHH917462:SHL917467 UEN917462:UER917467 WBT917462:WBX917467 IZ24:JD26 BGF24:BGJ26 DDL24:DDP26 FAR24:FAV26 GXX24:GYB26 IVD24:IVH26 KSJ24:KSN26 MPP24:MPT26 OMV24:OMZ26 QKB24:QKF26 SHH24:SHL26 UEN24:UER26 WBT24:WBX26 E65523:I65525 E65544:I65546 IZ131043:JD131045 BGF131043:BGJ131045 DDL131043:DDP131045 FAR131043:FAV131045 GXX131043:GYB131045 IVD131043:IVH131045 KSJ131043:KSN131045 MPP131043:MPT131045 OMV131043:OMZ131045 QKB131043:QKF131045 SHH131043:SHL131045 UEN131043:UER131045 WBT131043:WBX131045 E196584:I196586 IZ196590:JD196592 BGF196590:BGJ196592 DDL196590:DDP196592 FAR196590:FAV196592 GXX196590:GYB196592 IVD196590:IVH196592 KSJ196590:KSN196592 MPP196590:MPT196592 OMV196590:OMZ196592 QKB196590:QKF196592 SHH196590:SHL196592 UEN196590:UER196592 WBT196590:WBX196592 IZ196611:JD196613 BGF196611:BGJ196613 DDL196611:DDP196613 FAR196611:FAV196613 GXX196611:GYB196613 IVD196611:IVH196613 KSJ196611:KSN196613 MPP196611:MPT196613 OMV196611:OMZ196613 QKB196611:QKF196613 SHH196611:SHL196613 UEN196611:UER196613 WBT196611:WBX196613 E262131:I262133 E262152:I262154 IZ327651:JD327653 BGF327651:BGJ327653 DDL327651:DDP327653 FAR327651:FAV327653 GXX327651:GYB327653 IVD327651:IVH327653 KSJ327651:KSN327653 MPP327651:MPT327653 OMV327651:OMZ327653 QKB327651:QKF327653 SHH327651:SHL327653 UEN327651:UER327653 WBT327651:WBX327653 E393192:I393194 IZ393198:JD393200 BGF393198:BGJ393200 DDL393198:DDP393200 FAR393198:FAV393200 GXX393198:GYB393200 IVD393198:IVH393200 KSJ393198:KSN393200 MPP393198:MPT393200 OMV393198:OMZ393200 QKB393198:QKF393200 SHH393198:SHL393200 UEN393198:UER393200 WBT393198:WBX393200 IZ393219:JD393221 BGF393219:BGJ393221 DDL393219:DDP393221 FAR393219:FAV393221 GXX393219:GYB393221 IVD393219:IVH393221 KSJ393219:KSN393221 MPP393219:MPT393221 OMV393219:OMZ393221 QKB393219:QKF393221 SHH393219:SHL393221 UEN393219:UER393221 WBT393219:WBX393221 E458739:I458741 E458760:I458762 IZ524259:JD524261 BGF524259:BGJ524261 DDL524259:DDP524261 FAR524259:FAV524261 GXX524259:GYB524261 IVD524259:IVH524261 KSJ524259:KSN524261 MPP524259:MPT524261 OMV524259:OMZ524261 QKB524259:QKF524261 SHH524259:SHL524261 UEN524259:UER524261 WBT524259:WBX524261 E589800:I589802 IZ589806:JD589808 BGF589806:BGJ589808 DDL589806:DDP589808 FAR589806:FAV589808 GXX589806:GYB589808 IVD589806:IVH589808 KSJ589806:KSN589808 MPP589806:MPT589808 OMV589806:OMZ589808 QKB589806:QKF589808 SHH589806:SHL589808 UEN589806:UER589808 WBT589806:WBX589808 IZ589827:JD589829 BGF589827:BGJ589829 DDL589827:DDP589829 FAR589827:FAV589829 GXX589827:GYB589829 IVD589827:IVH589829 KSJ589827:KSN589829 MPP589827:MPT589829 OMV589827:OMZ589829 QKB589827:QKF589829 SHH589827:SHL589829 UEN589827:UER589829 WBT589827:WBX589829 E655347:I655349 E655368:I655370 IZ720867:JD720869 BGF720867:BGJ720869 DDL720867:DDP720869 FAR720867:FAV720869 GXX720867:GYB720869 IVD720867:IVH720869 KSJ720867:KSN720869 MPP720867:MPT720869 OMV720867:OMZ720869 QKB720867:QKF720869 SHH720867:SHL720869 UEN720867:UER720869 WBT720867:WBX720869 E786408:I786410 IZ786414:JD786416 BGF786414:BGJ786416 DDL786414:DDP786416 FAR786414:FAV786416 GXX786414:GYB786416 IVD786414:IVH786416 KSJ786414:KSN786416 MPP786414:MPT786416 OMV786414:OMZ786416 QKB786414:QKF786416 SHH786414:SHL786416 UEN786414:UER786416 WBT786414:WBX786416 IZ786435:JD786437 BGF786435:BGJ786437 DDL786435:DDP786437 FAR786435:FAV786437 GXX786435:GYB786437 IVD786435:IVH786437 KSJ786435:KSN786437 MPP786435:MPT786437 OMV786435:OMZ786437 QKB786435:QKF786437 SHH786435:SHL786437 UEN786435:UER786437 WBT786435:WBX786437 E851955:I851957 E851976:I851978 IZ917475:JD917477 BGF917475:BGJ917477 DDL917475:DDP917477 FAR917475:FAV917477 GXX917475:GYB917477 IVD917475:IVH917477 KSJ917475:KSN917477 MPP917475:MPT917477 OMV917475:OMZ917477 QKB917475:QKF917477 SHH917475:SHL917477 UEN917475:UER917477 WBT917475:WBX917477 E983016:I983018 IZ983022:JD983024 BGF983022:BGJ983024 DDL983022:DDP983024 FAR983022:FAV983024 GXX983022:GYB983024 IVD983022:IVH983024 KSJ983022:KSN983024 MPP983022:MPT983024 OMV983022:OMZ983024 QKB983022:QKF983024 SHH983022:SHL983024 UEN983022:UER983024 WBT983022:WBX983024 IZ983043:JD983045 BGF983043:BGJ983045 DDL983043:DDP983045 FAR983043:FAV983045 GXX983043:GYB983045 IVD983043:IVH983045 KSJ983043:KSN983045 MPP983043:MPT983045 OMV983043:OMZ983045 QKB983043:QKF983045 SHH983043:SHL983045 UEN983043:UER983045 WBT983043:WBX983045 E65540:I65541 IZ65556:JD65557 BGF65556:BGJ65557 DDL65556:DDP65557 FAR65556:FAV65557 GXX65556:GYB65557 IVD65556:IVH65557 KSJ65556:KSN65557 MPP65556:MPT65557 OMV65556:OMZ65557 QKB65556:QKF65557 SHH65556:SHL65557 UEN65556:UER65557 WBT65556:WBX65557 E131076:I131077 IZ131092:JD131093 BGF131092:BGJ131093 DDL131092:DDP131093 FAR131092:FAV131093 GXX131092:GYB131093 IVD131092:IVH131093 KSJ131092:KSN131093 MPP131092:MPT131093 OMV131092:OMZ131093 QKB131092:QKF131093 SHH131092:SHL131093 UEN131092:UER131093 WBT131092:WBX131093 E196612:I196613 IZ196628:JD196629 BGF196628:BGJ196629 DDL196628:DDP196629 FAR196628:FAV196629 GXX196628:GYB196629 IVD196628:IVH196629 KSJ196628:KSN196629 MPP196628:MPT196629 OMV196628:OMZ196629 QKB196628:QKF196629 SHH196628:SHL196629 UEN196628:UER196629 WBT196628:WBX196629 E262148:I262149 IZ262164:JD262165 BGF262164:BGJ262165 DDL262164:DDP262165 FAR262164:FAV262165 GXX262164:GYB262165 IVD262164:IVH262165 KSJ262164:KSN262165 MPP262164:MPT262165 OMV262164:OMZ262165 QKB262164:QKF262165 SHH262164:SHL262165 UEN262164:UER262165 WBT262164:WBX262165 E327684:I327685 IZ327700:JD327701 BGF327700:BGJ327701 DDL327700:DDP327701 FAR327700:FAV327701 GXX327700:GYB327701 IVD327700:IVH327701 KSJ327700:KSN327701 MPP327700:MPT327701 OMV327700:OMZ327701 QKB327700:QKF327701 SHH327700:SHL327701 UEN327700:UER327701 WBT327700:WBX327701 E393220:I393221 IZ393236:JD393237 BGF393236:BGJ393237 DDL393236:DDP393237 FAR393236:FAV393237 GXX393236:GYB393237 IVD393236:IVH393237 KSJ393236:KSN393237 MPP393236:MPT393237 OMV393236:OMZ393237 QKB393236:QKF393237 SHH393236:SHL393237 UEN393236:UER393237 WBT393236:WBX393237 E458756:I458757 IZ458772:JD458773 BGF458772:BGJ458773 DDL458772:DDP458773 FAR458772:FAV458773 GXX458772:GYB458773 IVD458772:IVH458773 KSJ458772:KSN458773 MPP458772:MPT458773 OMV458772:OMZ458773 QKB458772:QKF458773 SHH458772:SHL458773 UEN458772:UER458773 WBT458772:WBX458773 E524292:I524293 IZ524308:JD524309 BGF524308:BGJ524309 DDL524308:DDP524309 FAR524308:FAV524309 GXX524308:GYB524309 IVD524308:IVH524309 KSJ524308:KSN524309 MPP524308:MPT524309 OMV524308:OMZ524309 QKB524308:QKF524309 SHH524308:SHL524309 UEN524308:UER524309 WBT524308:WBX524309 E589828:I589829 IZ589844:JD589845 BGF589844:BGJ589845 DDL589844:DDP589845 FAR589844:FAV589845 GXX589844:GYB589845 IVD589844:IVH589845 KSJ589844:KSN589845 MPP589844:MPT589845 OMV589844:OMZ589845 QKB589844:QKF589845 SHH589844:SHL589845 UEN589844:UER589845 WBT589844:WBX589845 E655364:I655365 IZ655380:JD655381 BGF655380:BGJ655381 DDL655380:DDP655381 FAR655380:FAV655381 GXX655380:GYB655381 IVD655380:IVH655381 KSJ655380:KSN655381 MPP655380:MPT655381 OMV655380:OMZ655381 QKB655380:QKF655381 SHH655380:SHL655381 UEN655380:UER655381 WBT655380:WBX655381 E720900:I720901 IZ720916:JD720917 BGF720916:BGJ720917 DDL720916:DDP720917 FAR720916:FAV720917 GXX720916:GYB720917 IVD720916:IVH720917 KSJ720916:KSN720917 MPP720916:MPT720917 OMV720916:OMZ720917 QKB720916:QKF720917 SHH720916:SHL720917 UEN720916:UER720917 WBT720916:WBX720917 E786436:I786437 IZ786452:JD786453 BGF786452:BGJ786453 DDL786452:DDP786453 FAR786452:FAV786453 GXX786452:GYB786453 IVD786452:IVH786453 KSJ786452:KSN786453 MPP786452:MPT786453 OMV786452:OMZ786453 QKB786452:QKF786453 SHH786452:SHL786453 UEN786452:UER786453 WBT786452:WBX786453 E851972:I851973 IZ851988:JD851989 BGF851988:BGJ851989 DDL851988:DDP851989 FAR851988:FAV851989 GXX851988:GYB851989 IVD851988:IVH851989 KSJ851988:KSN851989 MPP851988:MPT851989 OMV851988:OMZ851989 QKB851988:QKF851989 SHH851988:SHL851989 UEN851988:UER851989 WBT851988:WBX851989 E917508:I917509 IZ917524:JD917525 BGF917524:BGJ917525 DDL917524:DDP917525 FAR917524:FAV917525 GXX917524:GYB917525 IVD917524:IVH917525 KSJ917524:KSN917525 MPP917524:MPT917525 OMV917524:OMZ917525 QKB917524:QKF917525 SHH917524:SHL917525 UEN917524:UER917525 WBT917524:WBX917525 E983044:I983045 IZ983060:JD983061 BGF983060:BGJ983061 DDL983060:DDP983061 FAR983060:FAV983061 GXX983060:GYB983061 IVD983060:IVH983061 KSJ983060:KSN983061 MPP983060:MPT983061 OMV983060:OMZ983061 QKB983060:QKF983061 SHH983060:SHL983061 UEN983060:UER983061 WBT983060:WBX983061 IZ65543:JD65547 BGF65543:BGJ65547 DDL65543:DDP65547 FAR65543:FAV65547 GXX65543:GYB65547 IVD65543:IVH65547 KSJ65543:KSN65547 MPP65543:MPT65547 OMV65543:OMZ65547 QKB65543:QKF65547 SHH65543:SHL65547 UEN65543:UER65547 WBT65543:WBX65547 E65548:I65552 IZ131108:JD131112 BGF131108:BGJ131112 DDL131108:DDP131112 FAR131108:FAV131112 GXX131108:GYB131112 IVD131108:IVH131112 KSJ131108:KSN131112 MPP131108:MPT131112 OMV131108:OMZ131112 QKB131108:QKF131112 SHH131108:SHL131112 UEN131108:UER131112 WBT131108:WBX131112 E131113:I131117 IZ393223:JD393227 BGF393223:BGJ393227 DDL393223:DDP393227 FAR393223:FAV393227 GXX393223:GYB393227 IVD393223:IVH393227 KSJ393223:KSN393227 MPP393223:MPT393227 OMV393223:OMZ393227 QKB393223:QKF393227 SHH393223:SHL393227 UEN393223:UER393227 WBT393223:WBX393227 E393228:I393232 IZ458788:JD458792 BGF458788:BGJ458792 DDL458788:DDP458792 FAR458788:FAV458792 GXX458788:GYB458792 IVD458788:IVH458792 KSJ458788:KSN458792 MPP458788:MPT458792 OMV458788:OMZ458792 QKB458788:QKF458792 SHH458788:SHL458792 UEN458788:UER458792 WBT458788:WBX458792 E458793:I458797 IZ720903:JD720907 BGF720903:BGJ720907 DDL720903:DDP720907 FAR720903:FAV720907 GXX720903:GYB720907 IVD720903:IVH720907 KSJ720903:KSN720907 MPP720903:MPT720907 OMV720903:OMZ720907 QKB720903:QKF720907 SHH720903:SHL720907 UEN720903:UER720907 WBT720903:WBX720907 E720908:I720912 IZ786468:JD786472 BGF786468:BGJ786472 DDL786468:DDP786472 FAR786468:FAV786472 GXX786468:GYB786472 IVD786468:IVH786472 KSJ786468:KSN786472 MPP786468:MPT786472 OMV786468:OMZ786472 QKB786468:QKF786472 SHH786468:SHL786472 UEN786468:UER786472 WBT786468:WBX786472 E786473:I786477 IZ35:JD36 BGF35:BGJ36 DDL35:DDP36 FAR35:FAV36 GXX35:GYB36 IVD35:IVH36 KSJ35:KSN36 MPP35:MPT36 OMV35:OMZ36 QKB35:QKF36 SHH35:SHL36 UEN35:UER36 WBT35:WBX36 IZ65535:JD65536 BGF65535:BGJ65536 DDL65535:DDP65536 FAR65535:FAV65536 GXX65535:GYB65536 IVD65535:IVH65536 KSJ65535:KSN65536 MPP65535:MPT65536 OMV65535:OMZ65536 QKB65535:QKF65536 SHH65535:SHL65536 UEN65535:UER65536 WBT65535:WBX65536 E65561:I65562 IZ131071:JD131072 BGF131071:BGJ131072 DDL131071:DDP131072 FAR131071:FAV131072 GXX131071:GYB131072 IVD131071:IVH131072 KSJ131071:KSN131072 MPP131071:MPT131072 OMV131071:OMZ131072 QKB131071:QKF131072 SHH131071:SHL131072 UEN131071:UER131072 WBT131071:WBX131072 E131097:I131098 IZ196607:JD196608 BGF196607:BGJ196608 DDL196607:DDP196608 FAR196607:FAV196608 GXX196607:GYB196608 IVD196607:IVH196608 KSJ196607:KSN196608 MPP196607:MPT196608 OMV196607:OMZ196608 QKB196607:QKF196608 SHH196607:SHL196608 UEN196607:UER196608 WBT196607:WBX196608 E196633:I196634 IZ262143:JD262144 BGF262143:BGJ262144 DDL262143:DDP262144 FAR262143:FAV262144 GXX262143:GYB262144 IVD262143:IVH262144 KSJ262143:KSN262144 MPP262143:MPT262144 OMV262143:OMZ262144 QKB262143:QKF262144 SHH262143:SHL262144 UEN262143:UER262144 WBT262143:WBX262144 E262169:I262170 IZ327679:JD327680 BGF327679:BGJ327680 DDL327679:DDP327680 FAR327679:FAV327680 GXX327679:GYB327680 IVD327679:IVH327680 KSJ327679:KSN327680 MPP327679:MPT327680 OMV327679:OMZ327680 QKB327679:QKF327680 SHH327679:SHL327680 UEN327679:UER327680 WBT327679:WBX327680 E327705:I327706 IZ393215:JD393216 BGF393215:BGJ393216 DDL393215:DDP393216 FAR393215:FAV393216 GXX393215:GYB393216 IVD393215:IVH393216 KSJ393215:KSN393216 MPP393215:MPT393216 OMV393215:OMZ393216 QKB393215:QKF393216 SHH393215:SHL393216 UEN393215:UER393216 WBT393215:WBX393216 E393241:I393242 IZ458751:JD458752 BGF458751:BGJ458752 DDL458751:DDP458752 FAR458751:FAV458752 GXX458751:GYB458752 IVD458751:IVH458752 KSJ458751:KSN458752 MPP458751:MPT458752 OMV458751:OMZ458752 QKB458751:QKF458752 SHH458751:SHL458752 UEN458751:UER458752 WBT458751:WBX458752 E458777:I458778 IZ524287:JD524288 BGF524287:BGJ524288 DDL524287:DDP524288 FAR524287:FAV524288 GXX524287:GYB524288 IVD524287:IVH524288 KSJ524287:KSN524288 MPP524287:MPT524288 OMV524287:OMZ524288 QKB524287:QKF524288 SHH524287:SHL524288 UEN524287:UER524288 WBT524287:WBX524288 E524313:I524314 IZ589823:JD589824 BGF589823:BGJ589824 DDL589823:DDP589824 FAR589823:FAV589824 GXX589823:GYB589824 IVD589823:IVH589824 KSJ589823:KSN589824 MPP589823:MPT589824 OMV589823:OMZ589824 QKB589823:QKF589824 SHH589823:SHL589824 UEN589823:UER589824 WBT589823:WBX589824 E589849:I589850 IZ655359:JD655360 BGF655359:BGJ655360 DDL655359:DDP655360 FAR655359:FAV655360 GXX655359:GYB655360 IVD655359:IVH655360 KSJ655359:KSN655360 MPP655359:MPT655360 OMV655359:OMZ655360 QKB655359:QKF655360 SHH655359:SHL655360 UEN655359:UER655360 WBT655359:WBX655360 E655385:I655386 IZ720895:JD720896 BGF720895:BGJ720896 DDL720895:DDP720896 FAR720895:FAV720896 GXX720895:GYB720896 IVD720895:IVH720896 KSJ720895:KSN720896 MPP720895:MPT720896 OMV720895:OMZ720896 QKB720895:QKF720896 SHH720895:SHL720896 UEN720895:UER720896 WBT720895:WBX720896 E720921:I720922 IZ786431:JD786432 BGF786431:BGJ786432 DDL786431:DDP786432 FAR786431:FAV786432 GXX786431:GYB786432 IVD786431:IVH786432 KSJ786431:KSN786432 MPP786431:MPT786432 OMV786431:OMZ786432 QKB786431:QKF786432 SHH786431:SHL786432 UEN786431:UER786432 WBT786431:WBX786432 E786457:I786458 IZ851967:JD851968 BGF851967:BGJ851968 DDL851967:DDP851968 FAR851967:FAV851968 GXX851967:GYB851968 IVD851967:IVH851968 KSJ851967:KSN851968 MPP851967:MPT851968 OMV851967:OMZ851968 QKB851967:QKF851968 SHH851967:SHL851968 UEN851967:UER851968 WBT851967:WBX851968 E851993:I851994 IZ917503:JD917504 BGF917503:BGJ917504 DDL917503:DDP917504 FAR917503:FAV917504 GXX917503:GYB917504 IVD917503:IVH917504 KSJ917503:KSN917504 MPP917503:MPT917504 OMV917503:OMZ917504 QKB917503:QKF917504 SHH917503:SHL917504 UEN917503:UER917504 WBT917503:WBX917504 E917529:I917530 IZ983039:JD983040 BGF983039:BGJ983040 DDL983039:DDP983040 FAR983039:FAV983040 GXX983039:GYB983040 IVD983039:IVH983040 KSJ983039:KSN983040 MPP983039:MPT983040 OMV983039:OMZ983040 QKB983039:QKF983040 SHH983039:SHL983040 UEN983039:UER983040 WBT983039:WBX983040 E983065:I983066 IZ42:JD46 BGF42:BGJ46 DDL42:DDP46 FAR42:FAV46 GXX42:GYB46 IVD42:IVH46 KSJ42:KSN46 MPP42:MPT46 OMV42:OMZ46 QKB42:QKF46 SHH42:SHL46 UEN42:UER46 WBT42:WBX46 IZ65572:JD65576 BGF65572:BGJ65576 DDL65572:DDP65576 FAR65572:FAV65576 GXX65572:GYB65576 IVD65572:IVH65576 KSJ65572:KSN65576 MPP65572:MPT65576 OMV65572:OMZ65576 QKB65572:QKF65576 SHH65572:SHL65576 UEN65572:UER65576 WBT65572:WBX65576 E65577:I65581 IZ327687:JD327691 BGF327687:BGJ327691 DDL327687:DDP327691 FAR327687:FAV327691 GXX327687:GYB327691 IVD327687:IVH327691 KSJ327687:KSN327691 MPP327687:MPT327691 OMV327687:OMZ327691 QKB327687:QKF327691 SHH327687:SHL327691 UEN327687:UER327691 WBT327687:WBX327691 E327692:I327696 IZ393252:JD393256 BGF393252:BGJ393256 DDL393252:DDP393256 FAR393252:FAV393256 GXX393252:GYB393256 IVD393252:IVH393256 KSJ393252:KSN393256 MPP393252:MPT393256 OMV393252:OMZ393256 QKB393252:QKF393256 SHH393252:SHL393256 UEN393252:UER393256 WBT393252:WBX393256 E393257:I393261 IZ655367:JD655371 BGF655367:BGJ655371 DDL655367:DDP655371 FAR655367:FAV655371 GXX655367:GYB655371 IVD655367:IVH655371 KSJ655367:KSN655371 MPP655367:MPT655371 OMV655367:OMZ655371 QKB655367:QKF655371 SHH655367:SHL655371 UEN655367:UER655371 WBT655367:WBX655371 E655372:I655376 IZ720932:JD720936 BGF720932:BGJ720936 DDL720932:DDP720936 FAR720932:FAV720936 GXX720932:GYB720936 IVD720932:IVH720936 KSJ720932:KSN720936 MPP720932:MPT720936 OMV720932:OMZ720936 QKB720932:QKF720936 SHH720932:SHL720936 UEN720932:UER720936 WBT720932:WBX720936 E720937:I720941 IZ983047:JD983051 BGF983047:BGJ983051 DDL983047:DDP983051 FAR983047:FAV983051 GXX983047:GYB983051 IVD983047:IVH983051 KSJ983047:KSN983051 MPP983047:MPT983051 OMV983047:OMZ983051 QKB983047:QKF983051 SHH983047:SHL983051 UEN983047:UER983051 WBT983047:WBX983051 E983052:I983056 E131035:I131040 IZ131047:JD131052 BGF131047:BGJ131052 DDL131047:DDP131052 FAR131047:FAV131052 GXX131047:GYB131052 IVD131047:IVH131052 KSJ131047:KSN131052 MPP131047:MPT131052 OMV131047:OMZ131052 QKB131047:QKF131052 SHH131047:SHL131052 UEN131047:UER131052 WBT131047:WBX131052 E327643:I327648 IZ327655:JD327660 BGF327655:BGJ327660 DDL327655:DDP327660 FAR327655:FAV327660 GXX327655:GYB327660 IVD327655:IVH327660 KSJ327655:KSN327660 MPP327655:MPT327660 OMV327655:OMZ327660 QKB327655:QKF327660 SHH327655:SHL327660 UEN327655:UER327660 WBT327655:WBX327660 E524251:I524256 IZ524263:JD524268 BGF524263:BGJ524268 DDL524263:DDP524268 FAR524263:FAV524268 GXX524263:GYB524268 IVD524263:IVH524268 KSJ524263:KSN524268 MPP524263:MPT524268 OMV524263:OMZ524268 QKB524263:QKF524268 SHH524263:SHL524268 UEN524263:UER524268 WBT524263:WBX524268 E720859:I720864 IZ720871:JD720876 BGF720871:BGJ720876 DDL720871:DDP720876 FAR720871:FAV720876 GXX720871:GYB720876 IVD720871:IVH720876 KSJ720871:KSN720876 MPP720871:MPT720876 OMV720871:OMZ720876 QKB720871:QKF720876 SHH720871:SHL720876 UEN720871:UER720876 WBT720871:WBX720876 E917467:I917472 IZ917479:JD917484 BGF917479:BGJ917484 DDL917479:DDP917484 FAR917479:FAV917484 GXX917479:GYB917484 IVD917479:IVH917484 KSJ917479:KSN917484 MPP917479:MPT917484 OMV917479:OMZ917484 QKB917479:QKF917484 SHH917479:SHL917484 UEN917479:UER917484 WBT917479:WBX917484 IZ38:JD40 BGF38:BGJ40 DDL38:DDP40 FAR38:FAV40 GXX38:GYB40 IVD38:IVH40 KSJ38:KSN40 MPP38:MPT40 OMV38:OMZ40 QKB38:QKF40 SHH38:SHL40 UEN38:UER40 WBT38:WBX40 IZ53:JD55 BGF53:BGJ55 DDL53:DDP55 FAR53:FAV55 GXX53:GYB55 IVD53:IVH55 KSJ53:KSN55 MPP53:MPT55 OMV53:OMZ55 QKB53:QKF55 SHH53:SHL55 UEN53:UER55 WBT53:WBX55 IZ65507:JD65509 BGF65507:BGJ65509 DDL65507:DDP65509 FAR65507:FAV65509 GXX65507:GYB65509 IVD65507:IVH65509 KSJ65507:KSN65509 MPP65507:MPT65509 OMV65507:OMZ65509 QKB65507:QKF65509 SHH65507:SHL65509 UEN65507:UER65509 WBT65507:WBX65509 E131048:I131050 IZ131054:JD131056 BGF131054:BGJ131056 DDL131054:DDP131056 FAR131054:FAV131056 GXX131054:GYB131056 IVD131054:IVH131056 KSJ131054:KSN131056 MPP131054:MPT131056 OMV131054:OMZ131056 QKB131054:QKF131056 SHH131054:SHL131056 UEN131054:UER131056 WBT131054:WBX131056 IZ131075:JD131077 BGF131075:BGJ131077 DDL131075:DDP131077 FAR131075:FAV131077 GXX131075:GYB131077 IVD131075:IVH131077 KSJ131075:KSN131077 MPP131075:MPT131077 OMV131075:OMZ131077 QKB131075:QKF131077 SHH131075:SHL131077 UEN131075:UER131077 WBT131075:WBX131077 E196595:I196597 E196616:I196618 IZ262115:JD262117 BGF262115:BGJ262117 DDL262115:DDP262117 FAR262115:FAV262117 GXX262115:GYB262117 IVD262115:IVH262117 KSJ262115:KSN262117 MPP262115:MPT262117 OMV262115:OMZ262117 QKB262115:QKF262117 SHH262115:SHL262117 UEN262115:UER262117 WBT262115:WBX262117 E327656:I327658 IZ327662:JD327664 BGF327662:BGJ327664 DDL327662:DDP327664 FAR327662:FAV327664 GXX327662:GYB327664 IVD327662:IVH327664 KSJ327662:KSN327664 MPP327662:MPT327664 OMV327662:OMZ327664 QKB327662:QKF327664 SHH327662:SHL327664 UEN327662:UER327664 WBT327662:WBX327664 IZ327683:JD327685 BGF327683:BGJ327685 DDL327683:DDP327685 FAR327683:FAV327685 GXX327683:GYB327685 IVD327683:IVH327685 KSJ327683:KSN327685 MPP327683:MPT327685 OMV327683:OMZ327685 QKB327683:QKF327685 SHH327683:SHL327685 UEN327683:UER327685 WBT327683:WBX327685 E393203:I393205 E393224:I393226 IZ458723:JD458725 BGF458723:BGJ458725 DDL458723:DDP458725 FAR458723:FAV458725 GXX458723:GYB458725 IVD458723:IVH458725 KSJ458723:KSN458725 MPP458723:MPT458725 OMV458723:OMZ458725 QKB458723:QKF458725 SHH458723:SHL458725 UEN458723:UER458725 WBT458723:WBX458725 E524264:I524266 IZ524270:JD524272 BGF524270:BGJ524272 DDL524270:DDP524272 FAR524270:FAV524272 GXX524270:GYB524272 IVD524270:IVH524272 KSJ524270:KSN524272 MPP524270:MPT524272 OMV524270:OMZ524272 QKB524270:QKF524272 SHH524270:SHL524272 UEN524270:UER524272 WBT524270:WBX524272 IZ524291:JD524293 BGF524291:BGJ524293 DDL524291:DDP524293 FAR524291:FAV524293 GXX524291:GYB524293 IVD524291:IVH524293 KSJ524291:KSN524293 MPP524291:MPT524293 OMV524291:OMZ524293 QKB524291:QKF524293 SHH524291:SHL524293 UEN524291:UER524293 WBT524291:WBX524293 E589811:I589813 E589832:I589834 IZ655331:JD655333 BGF655331:BGJ655333 DDL655331:DDP655333 FAR655331:FAV655333 GXX655331:GYB655333 IVD655331:IVH655333 KSJ655331:KSN655333 MPP655331:MPT655333 OMV655331:OMZ655333 QKB655331:QKF655333 SHH655331:SHL655333 UEN655331:UER655333 WBT655331:WBX655333 E720872:I720874 IZ720878:JD720880 BGF720878:BGJ720880 DDL720878:DDP720880 FAR720878:FAV720880 GXX720878:GYB720880 IVD720878:IVH720880 KSJ720878:KSN720880 MPP720878:MPT720880 OMV720878:OMZ720880 QKB720878:QKF720880 SHH720878:SHL720880 UEN720878:UER720880 WBT720878:WBX720880 IZ720899:JD720901 BGF720899:BGJ720901 DDL720899:DDP720901 FAR720899:FAV720901 GXX720899:GYB720901 IVD720899:IVH720901 KSJ720899:KSN720901 MPP720899:MPT720901 OMV720899:OMZ720901 QKB720899:QKF720901 SHH720899:SHL720901 UEN720899:UER720901 WBT720899:WBX720901 E786419:I786421 E786440:I786442 IZ851939:JD851941 BGF851939:BGJ851941 DDL851939:DDP851941 FAR851939:FAV851941 GXX851939:GYB851941 IVD851939:IVH851941 KSJ851939:KSN851941 MPP851939:MPT851941 OMV851939:OMZ851941 QKB851939:QKF851941 SHH851939:SHL851941 UEN851939:UER851941 WBT851939:WBX851941 E917480:I917482 IZ917486:JD917488 BGF917486:BGJ917488 DDL917486:DDP917488 FAR917486:FAV917488 GXX917486:GYB917488 IVD917486:IVH917488 KSJ917486:KSN917488 MPP917486:MPT917488 OMV917486:OMZ917488 QKB917486:QKF917488 SHH917486:SHL917488 UEN917486:UER917488 WBT917486:WBX917488 IZ917507:JD917509 BGF917507:BGJ917509 DDL917507:DDP917509 FAR917507:FAV917509 GXX917507:GYB917509 IVD917507:IVH917509 KSJ917507:KSN917509 MPP917507:MPT917509 OMV917507:OMZ917509 QKB917507:QKF917509 SHH917507:SHL917509 UEN917507:UER917509 WBT917507:WBX917509 E983027:I983029 E983048:I983050 E131052:I131057 IZ196566:JD196571 BGF196566:BGJ196571 DDL196566:DDP196571 FAR196566:FAV196571 GXX196566:GYB196571 IVD196566:IVH196571 KSJ196566:KSN196571 MPP196566:MPT196571 OMV196566:OMZ196571 QKB196566:QKF196571 SHH196566:SHL196571 UEN196566:UER196571 WBT196566:WBX196571 E327660:I327665 IZ393174:JD393179 BGF393174:BGJ393179 DDL393174:DDP393179 FAR393174:FAV393179 GXX393174:GYB393179 IVD393174:IVH393179 KSJ393174:KSN393179 MPP393174:MPT393179 OMV393174:OMZ393179 QKB393174:QKF393179 SHH393174:SHL393179 UEN393174:UER393179 WBT393174:WBX393179 E524268:I524273 IZ589782:JD589787 BGF589782:BGJ589787 DDL589782:DDP589787 FAR589782:FAV589787 GXX589782:GYB589787 IVD589782:IVH589787 KSJ589782:KSN589787 MPP589782:MPT589787 OMV589782:OMZ589787 QKB589782:QKF589787 SHH589782:SHL589787 UEN589782:UER589787 WBT589782:WBX589787 E720876:I720881 IZ786390:JD786395 BGF786390:BGJ786395 DDL786390:DDP786395 FAR786390:FAV786395 GXX786390:GYB786395 IVD786390:IVH786395 KSJ786390:KSN786395 MPP786390:MPT786395 OMV786390:OMZ786395 QKB786390:QKF786395 SHH786390:SHL786395 UEN786390:UER786395 WBT786390:WBX786395 E917484:I917489 IZ982998:JD983003 BGF982998:BGJ983003 DDL982998:DDP983003 FAR982998:FAV983003 GXX982998:GYB983003 IVD982998:IVH983003 KSJ982998:KSN983003 MPP982998:MPT983003 OMV982998:OMZ983003 QKB982998:QKF983003 SHH982998:SHL983003 UEN982998:UER983003 WBT982998:WBX983003 IZ131079:JD131083 BGF131079:BGJ131083 DDL131079:DDP131083 FAR131079:FAV131083 GXX131079:GYB131083 IVD131079:IVH131083 KSJ131079:KSN131083 MPP131079:MPT131083 OMV131079:OMZ131083 QKB131079:QKF131083 SHH131079:SHL131083 UEN131079:UER131083 WBT131079:WBX131083 E131084:I131088 IZ196644:JD196648 BGF196644:BGJ196648 DDL196644:DDP196648 FAR196644:FAV196648 GXX196644:GYB196648 IVD196644:IVH196648 KSJ196644:KSN196648 MPP196644:MPT196648 OMV196644:OMZ196648 QKB196644:QKF196648 SHH196644:SHL196648 UEN196644:UER196648 WBT196644:WBX196648 E196649:I196653 IZ458759:JD458763 BGF458759:BGJ458763 DDL458759:DDP458763 FAR458759:FAV458763 GXX458759:GYB458763 IVD458759:IVH458763 KSJ458759:KSN458763 MPP458759:MPT458763 OMV458759:OMZ458763 QKB458759:QKF458763 SHH458759:SHL458763 UEN458759:UER458763 WBT458759:WBX458763 E458764:I458768 IZ524324:JD524328 BGF524324:BGJ524328 DDL524324:DDP524328 FAR524324:FAV524328 GXX524324:GYB524328 IVD524324:IVH524328 KSJ524324:KSN524328 MPP524324:MPT524328 OMV524324:OMZ524328 QKB524324:QKF524328 SHH524324:SHL524328 UEN524324:UER524328 WBT524324:WBX524328 E524329:I524333 IZ786439:JD786443 BGF786439:BGJ786443 DDL786439:DDP786443 FAR786439:FAV786443 GXX786439:GYB786443 IVD786439:IVH786443 KSJ786439:KSN786443 MPP786439:MPT786443 OMV786439:OMZ786443 QKB786439:QKF786443 SHH786439:SHL786443 UEN786439:UER786443 WBT786439:WBX786443 E786444:I786448 IZ852004:JD852008 BGF852004:BGJ852008 DDL852004:DDP852008 FAR852004:FAV852008 GXX852004:GYB852008 IVD852004:IVH852008 KSJ852004:KSN852008 MPP852004:MPT852008 OMV852004:OMZ852008 QKB852004:QKF852008 SHH852004:SHL852008 UEN852004:UER852008 WBT852004:WBX852008 E852009:I852013 E196571:I196576 IZ196583:JD196588 BGF196583:BGJ196588 DDL196583:DDP196588 FAR196583:FAV196588 GXX196583:GYB196588 IVD196583:IVH196588 KSJ196583:KSN196588 MPP196583:MPT196588 OMV196583:OMZ196588 QKB196583:QKF196588 SHH196583:SHL196588 UEN196583:UER196588 WBT196583:WBX196588 E393179:I393184 IZ393191:JD393196 BGF393191:BGJ393196 DDL393191:DDP393196 FAR393191:FAV393196 GXX393191:GYB393196 IVD393191:IVH393196 KSJ393191:KSN393196 MPP393191:MPT393196 OMV393191:OMZ393196 QKB393191:QKF393196 SHH393191:SHL393196 UEN393191:UER393196 WBT393191:WBX393196 E589787:I589792 IZ589799:JD589804 BGF589799:BGJ589804 DDL589799:DDP589804 FAR589799:FAV589804 GXX589799:GYB589804 IVD589799:IVH589804 KSJ589799:KSN589804 MPP589799:MPT589804 OMV589799:OMZ589804 QKB589799:QKF589804 SHH589799:SHL589804 UEN589799:UER589804 WBT589799:WBX589804 E786395:I786400 IZ786407:JD786412 BGF786407:BGJ786412 DDL786407:DDP786412 FAR786407:FAV786412 GXX786407:GYB786412 IVD786407:IVH786412 KSJ786407:KSN786412 MPP786407:MPT786412 OMV786407:OMZ786412 QKB786407:QKF786412 SHH786407:SHL786412 UEN786407:UER786412 WBT786407:WBX786412 E983003:I983008 IZ983015:JD983020 BGF983015:BGJ983020 DDL983015:DDP983020 FAR983015:FAV983020 GXX983015:GYB983020 IVD983015:IVH983020 KSJ983015:KSN983020 MPP983015:MPT983020 OMV983015:OMZ983020 QKB983015:QKF983020 SHH983015:SHL983020 UEN983015:UER983020 WBT983015:WBX983020 IZ65494:JD65499 BGF65494:BGJ65499 DDL65494:DDP65499 FAR65494:FAV65499 GXX65494:GYB65499 IVD65494:IVH65499 KSJ65494:KSN65499 MPP65494:MPT65499 OMV65494:OMZ65499 QKB65494:QKF65499 SHH65494:SHL65499 UEN65494:UER65499 WBT65494:WBX65499 E196588:I196593 IZ262102:JD262107 BGF262102:BGJ262107 DDL262102:DDP262107 FAR262102:FAV262107 GXX262102:GYB262107 IVD262102:IVH262107 KSJ262102:KSN262107 MPP262102:MPT262107 OMV262102:OMZ262107 QKB262102:QKF262107 SHH262102:SHL262107 UEN262102:UER262107 WBT262102:WBX262107 E393196:I393201 IZ458710:JD458715 BGF458710:BGJ458715 DDL458710:DDP458715 FAR458710:FAV458715 GXX458710:GYB458715 IVD458710:IVH458715 KSJ458710:KSN458715 MPP458710:MPT458715 OMV458710:OMZ458715 QKB458710:QKF458715 SHH458710:SHL458715 UEN458710:UER458715 WBT458710:WBX458715 E589804:I589809 IZ655318:JD655323 BGF655318:BGJ655323 DDL655318:DDP655323 FAR655318:FAV655323 GXX655318:GYB655323 IVD655318:IVH655323 KSJ655318:KSN655323 MPP655318:MPT655323 OMV655318:OMZ655323 QKB655318:QKF655323 SHH655318:SHL655323 UEN655318:UER655323 WBT655318:WBX655323 E786412:I786417 IZ851926:JD851931 BGF851926:BGJ851931 DDL851926:DDP851931 FAR851926:FAV851931 GXX851926:GYB851931 IVD851926:IVH851931 KSJ851926:KSN851931 MPP851926:MPT851931 OMV851926:OMZ851931 QKB851926:QKF851931 SHH851926:SHL851931 UEN851926:UER851931 WBT851926:WBX851931 E983020:I983025 IZ196615:JD196619 BGF196615:BGJ196619 DDL196615:DDP196619 FAR196615:FAV196619 GXX196615:GYB196619 IVD196615:IVH196619 KSJ196615:KSN196619 MPP196615:MPT196619 OMV196615:OMZ196619 QKB196615:QKF196619 SHH196615:SHL196619 UEN196615:UER196619 WBT196615:WBX196619 E196620:I196624 IZ262180:JD262184 BGF262180:BGJ262184 DDL262180:DDP262184 FAR262180:FAV262184 GXX262180:GYB262184 IVD262180:IVH262184 KSJ262180:KSN262184 MPP262180:MPT262184 OMV262180:OMZ262184 QKB262180:QKF262184 SHH262180:SHL262184 UEN262180:UER262184 WBT262180:WBX262184 E262185:I262189 IZ524295:JD524299 BGF524295:BGJ524299 DDL524295:DDP524299 FAR524295:FAV524299 GXX524295:GYB524299 IVD524295:IVH524299 KSJ524295:KSN524299 MPP524295:MPT524299 OMV524295:OMZ524299 QKB524295:QKF524299 SHH524295:SHL524299 UEN524295:UER524299 WBT524295:WBX524299 E524300:I524304 IZ589860:JD589864 BGF589860:BGJ589864 DDL589860:DDP589864 FAR589860:FAV589864 GXX589860:GYB589864 IVD589860:IVH589864 KSJ589860:KSN589864 MPP589860:MPT589864 OMV589860:OMZ589864 QKB589860:QKF589864 SHH589860:SHL589864 UEN589860:UER589864 WBT589860:WBX589864 E589865:I589869 IZ851975:JD851979 BGF851975:BGJ851979 DDL851975:DDP851979 FAR851975:FAV851979 GXX851975:GYB851979 IVD851975:IVH851979 KSJ851975:KSN851979 MPP851975:MPT851979 OMV851975:OMZ851979 QKB851975:QKF851979 SHH851975:SHL851979 UEN851975:UER851979 WBT851975:WBX851979 E851980:I851984 IZ917540:JD917544 BGF917540:BGJ917544 DDL917540:DDP917544 FAR917540:FAV917544 GXX917540:GYB917544 IVD917540:IVH917544 KSJ917540:KSN917544 MPP917540:MPT917544 OMV917540:OMZ917544 QKB917540:QKF917544 SHH917540:SHL917544 UEN917540:UER917544 WBT917540:WBX917544 E917545:I917549 IZ262151:JD262155 BGF262151:BGJ262155 DDL262151:DDP262155 FAR262151:FAV262155 GXX262151:GYB262155 IVD262151:IVH262155 KSJ262151:KSN262155 MPP262151:MPT262155 OMV262151:OMZ262155 QKB262151:QKF262155 SHH262151:SHL262155 UEN262151:UER262155 WBT262151:WBX262155 E262156:I262160 IZ327716:JD327720 BGF327716:BGJ327720 DDL327716:DDP327720 FAR327716:FAV327720 GXX327716:GYB327720 IVD327716:IVH327720 KSJ327716:KSN327720 MPP327716:MPT327720 OMV327716:OMZ327720 QKB327716:QKF327720 SHH327716:SHL327720 UEN327716:UER327720 WBT327716:WBX327720 E327721:I327725 IZ589831:JD589835 BGF589831:BGJ589835 DDL589831:DDP589835 FAR589831:FAV589835 GXX589831:GYB589835 IVD589831:IVH589835 KSJ589831:KSN589835 MPP589831:MPT589835 OMV589831:OMZ589835 QKB589831:QKF589835 SHH589831:SHL589835 UEN589831:UER589835 WBT589831:WBX589835 E589836:I589840 IZ655396:JD655400 BGF655396:BGJ655400 DDL655396:DDP655400 FAR655396:FAV655400 GXX655396:GYB655400 IVD655396:IVH655400 KSJ655396:KSN655400 MPP655396:MPT655400 OMV655396:OMZ655400 QKB655396:QKF655400 SHH655396:SHL655400 UEN655396:UER655400 WBT655396:WBX655400 E655401:I655405 IZ917511:JD917515 BGF917511:BGJ917515 DDL917511:DDP917515 FAR917511:FAV917515 GXX917511:GYB917515 IVD917511:IVH917515 KSJ917511:KSN917515 MPP917511:MPT917515 OMV917511:OMZ917515 QKB917511:QKF917515 SHH917511:SHL917515 UEN917511:UER917515 WBT917511:WBX917515 E917516:I917520 IZ983076:JD983080 BGF983076:BGJ983080 DDL983076:DDP983080 FAR983076:FAV983080 GXX983076:GYB983080 IVD983076:IVH983080 KSJ983076:KSN983080 MPP983076:MPT983080 OMV983076:OMZ983080 QKB983076:QKF983080 SHH983076:SHL983080 UEN983076:UER983080 WBT983076:WBX983080 E983081:I983085 F7:I56 F65565:I65574 F393245:I393254 F720925:I720934 F131101:I131110 F458781:I458790 F786461:I786470 F196637:I196646 F524317:I524326 F851997:I852006 F262173:I262182 F589853:I589862 F917533:I917542 F327709:I327718 F655389:I655398 F983069:I983078 IZ8:JD22 BGF8:BGJ22 DDL8:DDP22 FAR8:FAV22 GXX8:GYB22 IVD8:IVH22 KSJ8:KSN22 MPP8:MPT22 OMV8:OMZ22 QKB8:QKF22 SHH8:SHL22 UEN8:UER22 WBT8:WBX22 IZ65502:JD65505 BGF65502:BGJ65505 DDL65502:DDP65505 FAR65502:FAV65505 GXX65502:GYB65505 IVD65502:IVH65505 KSJ65502:KSN65505 MPP65502:MPT65505 OMV65502:OMZ65505 QKB65502:QKF65505 SHH65502:SHL65505 UEN65502:UER65505 WBT65502:WBX65505 IZ65578:JD65581 BGF65578:BGJ65581 DDL65578:DDP65581 FAR65578:FAV65581 GXX65578:GYB65581 IVD65578:IVH65581 KSJ65578:KSN65581 MPP65578:MPT65581 OMV65578:OMZ65581 QKB65578:QKF65581 SHH65578:SHL65581 UEN65578:UER65581 WBT65578:WBX65581 IZ131038:JD131041 BGF131038:BGJ131041 DDL131038:DDP131041 FAR131038:FAV131041 GXX131038:GYB131041 IVD131038:IVH131041 KSJ131038:KSN131041 MPP131038:MPT131041 OMV131038:OMZ131041 QKB131038:QKF131041 SHH131038:SHL131041 UEN131038:UER131041 WBT131038:WBX131041 IZ131114:JD131117 BGF131114:BGJ131117 DDL131114:DDP131117 FAR131114:FAV131117 GXX131114:GYB131117 IVD131114:IVH131117 KSJ131114:KSN131117 MPP131114:MPT131117 OMV131114:OMZ131117 QKB131114:QKF131117 SHH131114:SHL131117 UEN131114:UER131117 WBT131114:WBX131117 IZ196574:JD196577 BGF196574:BGJ196577 DDL196574:DDP196577 FAR196574:FAV196577 GXX196574:GYB196577 IVD196574:IVH196577 KSJ196574:KSN196577 MPP196574:MPT196577 OMV196574:OMZ196577 QKB196574:QKF196577 SHH196574:SHL196577 UEN196574:UER196577 WBT196574:WBX196577 IZ196650:JD196653 BGF196650:BGJ196653 DDL196650:DDP196653 FAR196650:FAV196653 GXX196650:GYB196653 IVD196650:IVH196653 KSJ196650:KSN196653 MPP196650:MPT196653 OMV196650:OMZ196653 QKB196650:QKF196653 SHH196650:SHL196653 UEN196650:UER196653 WBT196650:WBX196653 IZ262110:JD262113 BGF262110:BGJ262113 DDL262110:DDP262113 FAR262110:FAV262113 GXX262110:GYB262113 IVD262110:IVH262113 KSJ262110:KSN262113 MPP262110:MPT262113 OMV262110:OMZ262113 QKB262110:QKF262113 SHH262110:SHL262113 UEN262110:UER262113 WBT262110:WBX262113 IZ262186:JD262189 BGF262186:BGJ262189 DDL262186:DDP262189 FAR262186:FAV262189 GXX262186:GYB262189 IVD262186:IVH262189 KSJ262186:KSN262189 MPP262186:MPT262189 OMV262186:OMZ262189 QKB262186:QKF262189 SHH262186:SHL262189 UEN262186:UER262189 WBT262186:WBX262189 IZ327646:JD327649 BGF327646:BGJ327649 DDL327646:DDP327649 FAR327646:FAV327649 GXX327646:GYB327649 IVD327646:IVH327649 KSJ327646:KSN327649 MPP327646:MPT327649 OMV327646:OMZ327649 QKB327646:QKF327649 SHH327646:SHL327649 UEN327646:UER327649 WBT327646:WBX327649 IZ327722:JD327725 BGF327722:BGJ327725 DDL327722:DDP327725 FAR327722:FAV327725 GXX327722:GYB327725 IVD327722:IVH327725 KSJ327722:KSN327725 MPP327722:MPT327725 OMV327722:OMZ327725 QKB327722:QKF327725 SHH327722:SHL327725 UEN327722:UER327725 WBT327722:WBX327725 IZ393182:JD393185 BGF393182:BGJ393185 DDL393182:DDP393185 FAR393182:FAV393185 GXX393182:GYB393185 IVD393182:IVH393185 KSJ393182:KSN393185 MPP393182:MPT393185 OMV393182:OMZ393185 QKB393182:QKF393185 SHH393182:SHL393185 UEN393182:UER393185 WBT393182:WBX393185 IZ393258:JD393261 BGF393258:BGJ393261 DDL393258:DDP393261 FAR393258:FAV393261 GXX393258:GYB393261 IVD393258:IVH393261 KSJ393258:KSN393261 MPP393258:MPT393261 OMV393258:OMZ393261 QKB393258:QKF393261 SHH393258:SHL393261 UEN393258:UER393261 WBT393258:WBX393261 IZ458718:JD458721 BGF458718:BGJ458721 DDL458718:DDP458721 FAR458718:FAV458721 GXX458718:GYB458721 IVD458718:IVH458721 KSJ458718:KSN458721 MPP458718:MPT458721 OMV458718:OMZ458721 QKB458718:QKF458721 SHH458718:SHL458721 UEN458718:UER458721 WBT458718:WBX458721 IZ458794:JD458797 BGF458794:BGJ458797 DDL458794:DDP458797 FAR458794:FAV458797 GXX458794:GYB458797 IVD458794:IVH458797 KSJ458794:KSN458797 MPP458794:MPT458797 OMV458794:OMZ458797 QKB458794:QKF458797 SHH458794:SHL458797 UEN458794:UER458797 WBT458794:WBX458797 IZ524254:JD524257 BGF524254:BGJ524257 DDL524254:DDP524257 FAR524254:FAV524257 GXX524254:GYB524257 IVD524254:IVH524257 KSJ524254:KSN524257 MPP524254:MPT524257 OMV524254:OMZ524257 QKB524254:QKF524257 SHH524254:SHL524257 UEN524254:UER524257 WBT524254:WBX524257 IZ524330:JD524333 BGF524330:BGJ524333 DDL524330:DDP524333 FAR524330:FAV524333 GXX524330:GYB524333 IVD524330:IVH524333 KSJ524330:KSN524333 MPP524330:MPT524333 OMV524330:OMZ524333 QKB524330:QKF524333 SHH524330:SHL524333 UEN524330:UER524333 WBT524330:WBX524333 IZ589790:JD589793 BGF589790:BGJ589793 DDL589790:DDP589793 FAR589790:FAV589793 GXX589790:GYB589793 IVD589790:IVH589793 KSJ589790:KSN589793 MPP589790:MPT589793 OMV589790:OMZ589793 QKB589790:QKF589793 SHH589790:SHL589793 UEN589790:UER589793 WBT589790:WBX589793 IZ589866:JD589869 BGF589866:BGJ589869 DDL589866:DDP589869 FAR589866:FAV589869 GXX589866:GYB589869 IVD589866:IVH589869 KSJ589866:KSN589869 MPP589866:MPT589869 OMV589866:OMZ589869 QKB589866:QKF589869 SHH589866:SHL589869 UEN589866:UER589869 WBT589866:WBX589869 IZ655326:JD655329 BGF655326:BGJ655329 DDL655326:DDP655329 FAR655326:FAV655329 GXX655326:GYB655329 IVD655326:IVH655329 KSJ655326:KSN655329 MPP655326:MPT655329 OMV655326:OMZ655329 QKB655326:QKF655329 SHH655326:SHL655329 UEN655326:UER655329 WBT655326:WBX655329 IZ655402:JD655405 BGF655402:BGJ655405 DDL655402:DDP655405 FAR655402:FAV655405 GXX655402:GYB655405 IVD655402:IVH655405 KSJ655402:KSN655405 MPP655402:MPT655405 OMV655402:OMZ655405 QKB655402:QKF655405 SHH655402:SHL655405 UEN655402:UER655405 WBT655402:WBX655405 IZ720862:JD720865 BGF720862:BGJ720865 DDL720862:DDP720865 FAR720862:FAV720865 GXX720862:GYB720865 IVD720862:IVH720865 KSJ720862:KSN720865 MPP720862:MPT720865 OMV720862:OMZ720865 QKB720862:QKF720865 SHH720862:SHL720865 UEN720862:UER720865 WBT720862:WBX720865 IZ720938:JD720941 BGF720938:BGJ720941 DDL720938:DDP720941 FAR720938:FAV720941 GXX720938:GYB720941 IVD720938:IVH720941 KSJ720938:KSN720941 MPP720938:MPT720941 OMV720938:OMZ720941 QKB720938:QKF720941 SHH720938:SHL720941 UEN720938:UER720941 WBT720938:WBX720941 IZ786398:JD786401 BGF786398:BGJ786401 DDL786398:DDP786401 FAR786398:FAV786401 GXX786398:GYB786401 IVD786398:IVH786401 KSJ786398:KSN786401 MPP786398:MPT786401 OMV786398:OMZ786401 QKB786398:QKF786401 SHH786398:SHL786401 UEN786398:UER786401 WBT786398:WBX786401 IZ786474:JD786477 BGF786474:BGJ786477 DDL786474:DDP786477 FAR786474:FAV786477 GXX786474:GYB786477 IVD786474:IVH786477 KSJ786474:KSN786477 MPP786474:MPT786477 OMV786474:OMZ786477 QKB786474:QKF786477 SHH786474:SHL786477 UEN786474:UER786477 WBT786474:WBX786477 IZ851934:JD851937 BGF851934:BGJ851937 DDL851934:DDP851937 FAR851934:FAV851937 GXX851934:GYB851937 IVD851934:IVH851937 KSJ851934:KSN851937 MPP851934:MPT851937 OMV851934:OMZ851937 QKB851934:QKF851937 SHH851934:SHL851937 UEN851934:UER851937 WBT851934:WBX851937 IZ852010:JD852013 BGF852010:BGJ852013 DDL852010:DDP852013 FAR852010:FAV852013 GXX852010:GYB852013 IVD852010:IVH852013 KSJ852010:KSN852013 MPP852010:MPT852013 OMV852010:OMZ852013 QKB852010:QKF852013 SHH852010:SHL852013 UEN852010:UER852013 WBT852010:WBX852013 IZ917470:JD917473 BGF917470:BGJ917473 DDL917470:DDP917473 FAR917470:FAV917473 GXX917470:GYB917473 IVD917470:IVH917473 KSJ917470:KSN917473 MPP917470:MPT917473 OMV917470:OMZ917473 QKB917470:QKF917473 SHH917470:SHL917473 UEN917470:UER917473 WBT917470:WBX917473 IZ917546:JD917549 BGF917546:BGJ917549 DDL917546:DDP917549 FAR917546:FAV917549 GXX917546:GYB917549 IVD917546:IVH917549 KSJ917546:KSN917549 MPP917546:MPT917549 OMV917546:OMZ917549 QKB917546:QKF917549 SHH917546:SHL917549 UEN917546:UER917549 WBT917546:WBX917549 IZ983006:JD983009 BGF983006:BGJ983009 DDL983006:DDP983009 FAR983006:FAV983009 GXX983006:GYB983009 IVD983006:IVH983009 KSJ983006:KSN983009 MPP983006:MPT983009 OMV983006:OMZ983009 QKB983006:QKF983009 SHH983006:SHL983009 UEN983006:UER983009 WBT983006:WBX983009 IZ983082:JD983085 BGF983082:BGJ983085 DDL983082:DDP983085 FAR983082:FAV983085 GXX983082:GYB983085 IVD983082:IVH983085 KSJ983082:KSN983085 MPP983082:MPT983085 OMV983082:OMZ983085 QKB983082:QKF983085 SHH983082:SHL983085 UEN983082:UER983085 WBT983082:WBX983085 JA65560:JD65569 SW65560:SZ65569 ACS65560:ACV65569 AMO65560:AMR65569 AWK65560:AWN65569 BGG65560:BGJ65569 BQC65560:BQF65569 BZY65560:CAB65569 CJU65560:CJX65569 CTQ65560:CTT65569 DDM65560:DDP65569 DNI65560:DNL65569 DXE65560:DXH65569 EHA65560:EHD65569 EQW65560:EQZ65569 FAS65560:FAV65569 FKO65560:FKR65569 FUK65560:FUN65569 GEG65560:GEJ65569 GOC65560:GOF65569 GXY65560:GYB65569 HHU65560:HHX65569 HRQ65560:HRT65569 IBM65560:IBP65569 ILI65560:ILL65569 IVE65560:IVH65569 JFA65560:JFD65569 JOW65560:JOZ65569 JYS65560:JYV65569 KIO65560:KIR65569 KSK65560:KSN65569 LCG65560:LCJ65569 LMC65560:LMF65569 LVY65560:LWB65569 MFU65560:MFX65569 MPQ65560:MPT65569 MZM65560:MZP65569 NJI65560:NJL65569 NTE65560:NTH65569 ODA65560:ODD65569 OMW65560:OMZ65569 OWS65560:OWV65569 PGO65560:PGR65569 PQK65560:PQN65569 QAG65560:QAJ65569 QKC65560:QKF65569 QTY65560:QUB65569 RDU65560:RDX65569 RNQ65560:RNT65569 RXM65560:RXP65569 SHI65560:SHL65569 SRE65560:SRH65569 TBA65560:TBD65569 TKW65560:TKZ65569 TUS65560:TUV65569 UEO65560:UER65569 UOK65560:UON65569 UYG65560:UYJ65569 VIC65560:VIF65569 VRY65560:VSB65569 WBU65560:WBX65569 WLQ65560:WLT65569 WVM65560:WVP65569 JA393240:JD393249 SW393240:SZ393249 ACS393240:ACV393249 AMO393240:AMR393249 AWK393240:AWN393249 BGG393240:BGJ393249 BQC393240:BQF393249 BZY393240:CAB393249 CJU393240:CJX393249 CTQ393240:CTT393249 DDM393240:DDP393249 DNI393240:DNL393249 DXE393240:DXH393249 EHA393240:EHD393249 EQW393240:EQZ393249 FAS393240:FAV393249 FKO393240:FKR393249 FUK393240:FUN393249 GEG393240:GEJ393249 GOC393240:GOF393249 GXY393240:GYB393249 HHU393240:HHX393249 HRQ393240:HRT393249 IBM393240:IBP393249 ILI393240:ILL393249 IVE393240:IVH393249 JFA393240:JFD393249 JOW393240:JOZ393249 JYS393240:JYV393249 KIO393240:KIR393249 KSK393240:KSN393249 LCG393240:LCJ393249 LMC393240:LMF393249 LVY393240:LWB393249 MFU393240:MFX393249 MPQ393240:MPT393249 MZM393240:MZP393249 NJI393240:NJL393249 NTE393240:NTH393249 ODA393240:ODD393249 OMW393240:OMZ393249 OWS393240:OWV393249 PGO393240:PGR393249 PQK393240:PQN393249 QAG393240:QAJ393249 QKC393240:QKF393249 QTY393240:QUB393249 RDU393240:RDX393249 RNQ393240:RNT393249 RXM393240:RXP393249 SHI393240:SHL393249 SRE393240:SRH393249 TBA393240:TBD393249 TKW393240:TKZ393249 TUS393240:TUV393249 UEO393240:UER393249 UOK393240:UON393249 UYG393240:UYJ393249 VIC393240:VIF393249 VRY393240:VSB393249 WBU393240:WBX393249 WLQ393240:WLT393249 WVM393240:WVP393249 JA720920:JD720929 SW720920:SZ720929 ACS720920:ACV720929 AMO720920:AMR720929 AWK720920:AWN720929 BGG720920:BGJ720929 BQC720920:BQF720929 BZY720920:CAB720929 CJU720920:CJX720929 CTQ720920:CTT720929 DDM720920:DDP720929 DNI720920:DNL720929 DXE720920:DXH720929 EHA720920:EHD720929 EQW720920:EQZ720929 FAS720920:FAV720929 FKO720920:FKR720929 FUK720920:FUN720929 GEG720920:GEJ720929 GOC720920:GOF720929 GXY720920:GYB720929 HHU720920:HHX720929 HRQ720920:HRT720929 IBM720920:IBP720929 ILI720920:ILL720929 IVE720920:IVH720929 JFA720920:JFD720929 JOW720920:JOZ720929 JYS720920:JYV720929 KIO720920:KIR720929 KSK720920:KSN720929 LCG720920:LCJ720929 LMC720920:LMF720929 LVY720920:LWB720929 MFU720920:MFX720929 MPQ720920:MPT720929 MZM720920:MZP720929 NJI720920:NJL720929 NTE720920:NTH720929 ODA720920:ODD720929 OMW720920:OMZ720929 OWS720920:OWV720929 PGO720920:PGR720929 PQK720920:PQN720929 QAG720920:QAJ720929 QKC720920:QKF720929 QTY720920:QUB720929 RDU720920:RDX720929 RNQ720920:RNT720929 RXM720920:RXP720929 SHI720920:SHL720929 SRE720920:SRH720929 TBA720920:TBD720929 TKW720920:TKZ720929 TUS720920:TUV720929 UEO720920:UER720929 UOK720920:UON720929 UYG720920:UYJ720929 VIC720920:VIF720929 VRY720920:VSB720929 WBU720920:WBX720929 WLQ720920:WLT720929 WVM720920:WVP720929 JA131096:JD131105 SW131096:SZ131105 ACS131096:ACV131105 AMO131096:AMR131105 AWK131096:AWN131105 BGG131096:BGJ131105 BQC131096:BQF131105 BZY131096:CAB131105 CJU131096:CJX131105 CTQ131096:CTT131105 DDM131096:DDP131105 DNI131096:DNL131105 DXE131096:DXH131105 EHA131096:EHD131105 EQW131096:EQZ131105 FAS131096:FAV131105 FKO131096:FKR131105 FUK131096:FUN131105 GEG131096:GEJ131105 GOC131096:GOF131105 GXY131096:GYB131105 HHU131096:HHX131105 HRQ131096:HRT131105 IBM131096:IBP131105 ILI131096:ILL131105 IVE131096:IVH131105 JFA131096:JFD131105 JOW131096:JOZ131105 JYS131096:JYV131105 KIO131096:KIR131105 KSK131096:KSN131105 LCG131096:LCJ131105 LMC131096:LMF131105 LVY131096:LWB131105 MFU131096:MFX131105 MPQ131096:MPT131105 MZM131096:MZP131105 NJI131096:NJL131105 NTE131096:NTH131105 ODA131096:ODD131105 OMW131096:OMZ131105 OWS131096:OWV131105 PGO131096:PGR131105 PQK131096:PQN131105 QAG131096:QAJ131105 QKC131096:QKF131105 QTY131096:QUB131105 RDU131096:RDX131105 RNQ131096:RNT131105 RXM131096:RXP131105 SHI131096:SHL131105 SRE131096:SRH131105 TBA131096:TBD131105 TKW131096:TKZ131105 TUS131096:TUV131105 UEO131096:UER131105 UOK131096:UON131105 UYG131096:UYJ131105 VIC131096:VIF131105 VRY131096:VSB131105 WBU131096:WBX131105 WLQ131096:WLT131105 WVM131096:WVP131105 JA458776:JD458785 SW458776:SZ458785 ACS458776:ACV458785 AMO458776:AMR458785 AWK458776:AWN458785 BGG458776:BGJ458785 BQC458776:BQF458785 BZY458776:CAB458785 CJU458776:CJX458785 CTQ458776:CTT458785 DDM458776:DDP458785 DNI458776:DNL458785 DXE458776:DXH458785 EHA458776:EHD458785 EQW458776:EQZ458785 FAS458776:FAV458785 FKO458776:FKR458785 FUK458776:FUN458785 GEG458776:GEJ458785 GOC458776:GOF458785 GXY458776:GYB458785 HHU458776:HHX458785 HRQ458776:HRT458785 IBM458776:IBP458785 ILI458776:ILL458785 IVE458776:IVH458785 JFA458776:JFD458785 JOW458776:JOZ458785 JYS458776:JYV458785 KIO458776:KIR458785 KSK458776:KSN458785 LCG458776:LCJ458785 LMC458776:LMF458785 LVY458776:LWB458785 MFU458776:MFX458785 MPQ458776:MPT458785 MZM458776:MZP458785 NJI458776:NJL458785 NTE458776:NTH458785 ODA458776:ODD458785 OMW458776:OMZ458785 OWS458776:OWV458785 PGO458776:PGR458785 PQK458776:PQN458785 QAG458776:QAJ458785 QKC458776:QKF458785 QTY458776:QUB458785 RDU458776:RDX458785 RNQ458776:RNT458785 RXM458776:RXP458785 SHI458776:SHL458785 SRE458776:SRH458785 TBA458776:TBD458785 TKW458776:TKZ458785 TUS458776:TUV458785 UEO458776:UER458785 UOK458776:UON458785 UYG458776:UYJ458785 VIC458776:VIF458785 VRY458776:VSB458785 WBU458776:WBX458785 WLQ458776:WLT458785 WVM458776:WVP458785 JA786456:JD786465 SW786456:SZ786465 ACS786456:ACV786465 AMO786456:AMR786465 AWK786456:AWN786465 BGG786456:BGJ786465 BQC786456:BQF786465 BZY786456:CAB786465 CJU786456:CJX786465 CTQ786456:CTT786465 DDM786456:DDP786465 DNI786456:DNL786465 DXE786456:DXH786465 EHA786456:EHD786465 EQW786456:EQZ786465 FAS786456:FAV786465 FKO786456:FKR786465 FUK786456:FUN786465 GEG786456:GEJ786465 GOC786456:GOF786465 GXY786456:GYB786465 HHU786456:HHX786465 HRQ786456:HRT786465 IBM786456:IBP786465 ILI786456:ILL786465 IVE786456:IVH786465 JFA786456:JFD786465 JOW786456:JOZ786465 JYS786456:JYV786465 KIO786456:KIR786465 KSK786456:KSN786465 LCG786456:LCJ786465 LMC786456:LMF786465 LVY786456:LWB786465 MFU786456:MFX786465 MPQ786456:MPT786465 MZM786456:MZP786465 NJI786456:NJL786465 NTE786456:NTH786465 ODA786456:ODD786465 OMW786456:OMZ786465 OWS786456:OWV786465 PGO786456:PGR786465 PQK786456:PQN786465 QAG786456:QAJ786465 QKC786456:QKF786465 QTY786456:QUB786465 RDU786456:RDX786465 RNQ786456:RNT786465 RXM786456:RXP786465 SHI786456:SHL786465 SRE786456:SRH786465 TBA786456:TBD786465 TKW786456:TKZ786465 TUS786456:TUV786465 UEO786456:UER786465 UOK786456:UON786465 UYG786456:UYJ786465 VIC786456:VIF786465 VRY786456:VSB786465 WBU786456:WBX786465 WLQ786456:WLT786465 WVM786456:WVP786465 JA196632:JD196641 SW196632:SZ196641 ACS196632:ACV196641 AMO196632:AMR196641 AWK196632:AWN196641 BGG196632:BGJ196641 BQC196632:BQF196641 BZY196632:CAB196641 CJU196632:CJX196641 CTQ196632:CTT196641 DDM196632:DDP196641 DNI196632:DNL196641 DXE196632:DXH196641 EHA196632:EHD196641 EQW196632:EQZ196641 FAS196632:FAV196641 FKO196632:FKR196641 FUK196632:FUN196641 GEG196632:GEJ196641 GOC196632:GOF196641 GXY196632:GYB196641 HHU196632:HHX196641 HRQ196632:HRT196641 IBM196632:IBP196641 ILI196632:ILL196641 IVE196632:IVH196641 JFA196632:JFD196641 JOW196632:JOZ196641 JYS196632:JYV196641 KIO196632:KIR196641 KSK196632:KSN196641 LCG196632:LCJ196641 LMC196632:LMF196641 LVY196632:LWB196641 MFU196632:MFX196641 MPQ196632:MPT196641 MZM196632:MZP196641 NJI196632:NJL196641 NTE196632:NTH196641 ODA196632:ODD196641 OMW196632:OMZ196641 OWS196632:OWV196641 PGO196632:PGR196641 PQK196632:PQN196641 QAG196632:QAJ196641 QKC196632:QKF196641 QTY196632:QUB196641 RDU196632:RDX196641 RNQ196632:RNT196641 RXM196632:RXP196641 SHI196632:SHL196641 SRE196632:SRH196641 TBA196632:TBD196641 TKW196632:TKZ196641 TUS196632:TUV196641 UEO196632:UER196641 UOK196632:UON196641 UYG196632:UYJ196641 VIC196632:VIF196641 VRY196632:VSB196641 WBU196632:WBX196641 WLQ196632:WLT196641 WVM196632:WVP196641 JA524312:JD524321 SW524312:SZ524321 ACS524312:ACV524321 AMO524312:AMR524321 AWK524312:AWN524321 BGG524312:BGJ524321 BQC524312:BQF524321 BZY524312:CAB524321 CJU524312:CJX524321 CTQ524312:CTT524321 DDM524312:DDP524321 DNI524312:DNL524321 DXE524312:DXH524321 EHA524312:EHD524321 EQW524312:EQZ524321 FAS524312:FAV524321 FKO524312:FKR524321 FUK524312:FUN524321 GEG524312:GEJ524321 GOC524312:GOF524321 GXY524312:GYB524321 HHU524312:HHX524321 HRQ524312:HRT524321 IBM524312:IBP524321 ILI524312:ILL524321 IVE524312:IVH524321 JFA524312:JFD524321 JOW524312:JOZ524321 JYS524312:JYV524321 KIO524312:KIR524321 KSK524312:KSN524321 LCG524312:LCJ524321 LMC524312:LMF524321 LVY524312:LWB524321 MFU524312:MFX524321 MPQ524312:MPT524321 MZM524312:MZP524321 NJI524312:NJL524321 NTE524312:NTH524321 ODA524312:ODD524321 OMW524312:OMZ524321 OWS524312:OWV524321 PGO524312:PGR524321 PQK524312:PQN524321 QAG524312:QAJ524321 QKC524312:QKF524321 QTY524312:QUB524321 RDU524312:RDX524321 RNQ524312:RNT524321 RXM524312:RXP524321 SHI524312:SHL524321 SRE524312:SRH524321 TBA524312:TBD524321 TKW524312:TKZ524321 TUS524312:TUV524321 UEO524312:UER524321 UOK524312:UON524321 UYG524312:UYJ524321 VIC524312:VIF524321 VRY524312:VSB524321 WBU524312:WBX524321 WLQ524312:WLT524321 WVM524312:WVP524321 JA851992:JD852001 SW851992:SZ852001 ACS851992:ACV852001 AMO851992:AMR852001 AWK851992:AWN852001 BGG851992:BGJ852001 BQC851992:BQF852001 BZY851992:CAB852001 CJU851992:CJX852001 CTQ851992:CTT852001 DDM851992:DDP852001 DNI851992:DNL852001 DXE851992:DXH852001 EHA851992:EHD852001 EQW851992:EQZ852001 FAS851992:FAV852001 FKO851992:FKR852001 FUK851992:FUN852001 GEG851992:GEJ852001 GOC851992:GOF852001 GXY851992:GYB852001 HHU851992:HHX852001 HRQ851992:HRT852001 IBM851992:IBP852001 ILI851992:ILL852001 IVE851992:IVH852001 JFA851992:JFD852001 JOW851992:JOZ852001 JYS851992:JYV852001 KIO851992:KIR852001 KSK851992:KSN852001 LCG851992:LCJ852001 LMC851992:LMF852001 LVY851992:LWB852001 MFU851992:MFX852001 MPQ851992:MPT852001 MZM851992:MZP852001 NJI851992:NJL852001 NTE851992:NTH852001 ODA851992:ODD852001 OMW851992:OMZ852001 OWS851992:OWV852001 PGO851992:PGR852001 PQK851992:PQN852001 QAG851992:QAJ852001 QKC851992:QKF852001 QTY851992:QUB852001 RDU851992:RDX852001 RNQ851992:RNT852001 RXM851992:RXP852001 SHI851992:SHL852001 SRE851992:SRH852001 TBA851992:TBD852001 TKW851992:TKZ852001 TUS851992:TUV852001 UEO851992:UER852001 UOK851992:UON852001 UYG851992:UYJ852001 VIC851992:VIF852001 VRY851992:VSB852001 WBU851992:WBX852001 WLQ851992:WLT852001 WVM851992:WVP852001 JA262168:JD262177 SW262168:SZ262177 ACS262168:ACV262177 AMO262168:AMR262177 AWK262168:AWN262177 BGG262168:BGJ262177 BQC262168:BQF262177 BZY262168:CAB262177 CJU262168:CJX262177 CTQ262168:CTT262177 DDM262168:DDP262177 DNI262168:DNL262177 DXE262168:DXH262177 EHA262168:EHD262177 EQW262168:EQZ262177 FAS262168:FAV262177 FKO262168:FKR262177 FUK262168:FUN262177 GEG262168:GEJ262177 GOC262168:GOF262177 GXY262168:GYB262177 HHU262168:HHX262177 HRQ262168:HRT262177 IBM262168:IBP262177 ILI262168:ILL262177 IVE262168:IVH262177 JFA262168:JFD262177 JOW262168:JOZ262177 JYS262168:JYV262177 KIO262168:KIR262177 KSK262168:KSN262177 LCG262168:LCJ262177 LMC262168:LMF262177 LVY262168:LWB262177 MFU262168:MFX262177 MPQ262168:MPT262177 MZM262168:MZP262177 NJI262168:NJL262177 NTE262168:NTH262177 ODA262168:ODD262177 OMW262168:OMZ262177 OWS262168:OWV262177 PGO262168:PGR262177 PQK262168:PQN262177 QAG262168:QAJ262177 QKC262168:QKF262177 QTY262168:QUB262177 RDU262168:RDX262177 RNQ262168:RNT262177 RXM262168:RXP262177 SHI262168:SHL262177 SRE262168:SRH262177 TBA262168:TBD262177 TKW262168:TKZ262177 TUS262168:TUV262177 UEO262168:UER262177 UOK262168:UON262177 UYG262168:UYJ262177 VIC262168:VIF262177 VRY262168:VSB262177 WBU262168:WBX262177 WLQ262168:WLT262177 WVM262168:WVP262177 JA589848:JD589857 SW589848:SZ589857 ACS589848:ACV589857 AMO589848:AMR589857 AWK589848:AWN589857 BGG589848:BGJ589857 BQC589848:BQF589857 BZY589848:CAB589857 CJU589848:CJX589857 CTQ589848:CTT589857 DDM589848:DDP589857 DNI589848:DNL589857 DXE589848:DXH589857 EHA589848:EHD589857 EQW589848:EQZ589857 FAS589848:FAV589857 FKO589848:FKR589857 FUK589848:FUN589857 GEG589848:GEJ589857 GOC589848:GOF589857 GXY589848:GYB589857 HHU589848:HHX589857 HRQ589848:HRT589857 IBM589848:IBP589857 ILI589848:ILL589857 IVE589848:IVH589857 JFA589848:JFD589857 JOW589848:JOZ589857 JYS589848:JYV589857 KIO589848:KIR589857 KSK589848:KSN589857 LCG589848:LCJ589857 LMC589848:LMF589857 LVY589848:LWB589857 MFU589848:MFX589857 MPQ589848:MPT589857 MZM589848:MZP589857 NJI589848:NJL589857 NTE589848:NTH589857 ODA589848:ODD589857 OMW589848:OMZ589857 OWS589848:OWV589857 PGO589848:PGR589857 PQK589848:PQN589857 QAG589848:QAJ589857 QKC589848:QKF589857 QTY589848:QUB589857 RDU589848:RDX589857 RNQ589848:RNT589857 RXM589848:RXP589857 SHI589848:SHL589857 SRE589848:SRH589857 TBA589848:TBD589857 TKW589848:TKZ589857 TUS589848:TUV589857 UEO589848:UER589857 UOK589848:UON589857 UYG589848:UYJ589857 VIC589848:VIF589857 VRY589848:VSB589857 WBU589848:WBX589857 WLQ589848:WLT589857 WVM589848:WVP589857 JA917528:JD917537 SW917528:SZ917537 ACS917528:ACV917537 AMO917528:AMR917537 AWK917528:AWN917537 BGG917528:BGJ917537 BQC917528:BQF917537 BZY917528:CAB917537 CJU917528:CJX917537 CTQ917528:CTT917537 DDM917528:DDP917537 DNI917528:DNL917537 DXE917528:DXH917537 EHA917528:EHD917537 EQW917528:EQZ917537 FAS917528:FAV917537 FKO917528:FKR917537 FUK917528:FUN917537 GEG917528:GEJ917537 GOC917528:GOF917537 GXY917528:GYB917537 HHU917528:HHX917537 HRQ917528:HRT917537 IBM917528:IBP917537 ILI917528:ILL917537 IVE917528:IVH917537 JFA917528:JFD917537 JOW917528:JOZ917537 JYS917528:JYV917537 KIO917528:KIR917537 KSK917528:KSN917537 LCG917528:LCJ917537 LMC917528:LMF917537 LVY917528:LWB917537 MFU917528:MFX917537 MPQ917528:MPT917537 MZM917528:MZP917537 NJI917528:NJL917537 NTE917528:NTH917537 ODA917528:ODD917537 OMW917528:OMZ917537 OWS917528:OWV917537 PGO917528:PGR917537 PQK917528:PQN917537 QAG917528:QAJ917537 QKC917528:QKF917537 QTY917528:QUB917537 RDU917528:RDX917537 RNQ917528:RNT917537 RXM917528:RXP917537 SHI917528:SHL917537 SRE917528:SRH917537 TBA917528:TBD917537 TKW917528:TKZ917537 TUS917528:TUV917537 UEO917528:UER917537 UOK917528:UON917537 UYG917528:UYJ917537 VIC917528:VIF917537 VRY917528:VSB917537 WBU917528:WBX917537 WLQ917528:WLT917537 WVM917528:WVP917537 JA327704:JD327713 SW327704:SZ327713 ACS327704:ACV327713 AMO327704:AMR327713 AWK327704:AWN327713 BGG327704:BGJ327713 BQC327704:BQF327713 BZY327704:CAB327713 CJU327704:CJX327713 CTQ327704:CTT327713 DDM327704:DDP327713 DNI327704:DNL327713 DXE327704:DXH327713 EHA327704:EHD327713 EQW327704:EQZ327713 FAS327704:FAV327713 FKO327704:FKR327713 FUK327704:FUN327713 GEG327704:GEJ327713 GOC327704:GOF327713 GXY327704:GYB327713 HHU327704:HHX327713 HRQ327704:HRT327713 IBM327704:IBP327713 ILI327704:ILL327713 IVE327704:IVH327713 JFA327704:JFD327713 JOW327704:JOZ327713 JYS327704:JYV327713 KIO327704:KIR327713 KSK327704:KSN327713 LCG327704:LCJ327713 LMC327704:LMF327713 LVY327704:LWB327713 MFU327704:MFX327713 MPQ327704:MPT327713 MZM327704:MZP327713 NJI327704:NJL327713 NTE327704:NTH327713 ODA327704:ODD327713 OMW327704:OMZ327713 OWS327704:OWV327713 PGO327704:PGR327713 PQK327704:PQN327713 QAG327704:QAJ327713 QKC327704:QKF327713 QTY327704:QUB327713 RDU327704:RDX327713 RNQ327704:RNT327713 RXM327704:RXP327713 SHI327704:SHL327713 SRE327704:SRH327713 TBA327704:TBD327713 TKW327704:TKZ327713 TUS327704:TUV327713 UEO327704:UER327713 UOK327704:UON327713 UYG327704:UYJ327713 VIC327704:VIF327713 VRY327704:VSB327713 WBU327704:WBX327713 WLQ327704:WLT327713 WVM327704:WVP327713 JA655384:JD655393 SW655384:SZ655393 ACS655384:ACV655393 AMO655384:AMR655393 AWK655384:AWN655393 BGG655384:BGJ655393 BQC655384:BQF655393 BZY655384:CAB655393 CJU655384:CJX655393 CTQ655384:CTT655393 DDM655384:DDP655393 DNI655384:DNL655393 DXE655384:DXH655393 EHA655384:EHD655393 EQW655384:EQZ655393 FAS655384:FAV655393 FKO655384:FKR655393 FUK655384:FUN655393 GEG655384:GEJ655393 GOC655384:GOF655393 GXY655384:GYB655393 HHU655384:HHX655393 HRQ655384:HRT655393 IBM655384:IBP655393 ILI655384:ILL655393 IVE655384:IVH655393 JFA655384:JFD655393 JOW655384:JOZ655393 JYS655384:JYV655393 KIO655384:KIR655393 KSK655384:KSN655393 LCG655384:LCJ655393 LMC655384:LMF655393 LVY655384:LWB655393 MFU655384:MFX655393 MPQ655384:MPT655393 MZM655384:MZP655393 NJI655384:NJL655393 NTE655384:NTH655393 ODA655384:ODD655393 OMW655384:OMZ655393 OWS655384:OWV655393 PGO655384:PGR655393 PQK655384:PQN655393 QAG655384:QAJ655393 QKC655384:QKF655393 QTY655384:QUB655393 RDU655384:RDX655393 RNQ655384:RNT655393 RXM655384:RXP655393 SHI655384:SHL655393 SRE655384:SRH655393 TBA655384:TBD655393 TKW655384:TKZ655393 TUS655384:TUV655393 UEO655384:UER655393 UOK655384:UON655393 UYG655384:UYJ655393 VIC655384:VIF655393 VRY655384:VSB655393 WBU655384:WBX655393 WLQ655384:WLT655393 WVM655384:WVP655393 JA983064:JD983073 SW983064:SZ983073 ACS983064:ACV983073 AMO983064:AMR983073 AWK983064:AWN983073 BGG983064:BGJ983073 BQC983064:BQF983073 BZY983064:CAB983073 CJU983064:CJX983073 CTQ983064:CTT983073 DDM983064:DDP983073 DNI983064:DNL983073 DXE983064:DXH983073 EHA983064:EHD983073 EQW983064:EQZ983073 FAS983064:FAV983073 FKO983064:FKR983073 FUK983064:FUN983073 GEG983064:GEJ983073 GOC983064:GOF983073 GXY983064:GYB983073 HHU983064:HHX983073 HRQ983064:HRT983073 IBM983064:IBP983073 ILI983064:ILL983073 IVE983064:IVH983073 JFA983064:JFD983073 JOW983064:JOZ983073 JYS983064:JYV983073 KIO983064:KIR983073 KSK983064:KSN983073 LCG983064:LCJ983073 LMC983064:LMF983073 LVY983064:LWB983073 MFU983064:MFX983073 MPQ983064:MPT983073 MZM983064:MZP983073 NJI983064:NJL983073 NTE983064:NTH983073 ODA983064:ODD983073 OMW983064:OMZ983073 OWS983064:OWV983073 PGO983064:PGR983073 PQK983064:PQN983073 QAG983064:QAJ983073 QKC983064:QKF983073 QTY983064:QUB983073 RDU983064:RDX983073 RNQ983064:RNT983073 RXM983064:RXP983073 SHI983064:SHL983073 SRE983064:SRH983073 TBA983064:TBD983073 TKW983064:TKZ983073 TUS983064:TUV983073 UEO983064:UER983073 UOK983064:UON983073 UYG983064:UYJ983073 VIC983064:VIF983073 VRY983064:VSB983073 WBU983064:WBX983073 WLQ983064:WLT983073 WVM983064:WVP983073 SV8:SZ22 BQB8:BQF22 DNH8:DNL22 FKN8:FKR22 HHT8:HHX22 JEZ8:JFD22 LCF8:LCJ22 MZL8:MZP22 OWR8:OWV22 QTX8:QUB22 SRD8:SRH22 UOJ8:UON22 WLP8:WLT22 SV24:SZ26 BQB24:BQF26 DNH24:DNL26 FKN24:FKR26 HHT24:HHX26 JEZ24:JFD26 LCF24:LCJ26 MZL24:MZP26 OWR24:OWV26 QTX24:QUB26 SRD24:SRH26 UOJ24:UON26 WLP24:WLT26 SV131043:SZ131045 BQB131043:BQF131045 DNH131043:DNL131045 FKN131043:FKR131045 HHT131043:HHX131045 JEZ131043:JFD131045 LCF131043:LCJ131045 MZL131043:MZP131045 OWR131043:OWV131045 QTX131043:QUB131045 SRD131043:SRH131045 UOJ131043:UON131045 WLP131043:WLT131045 SV196590:SZ196592 BQB196590:BQF196592 DNH196590:DNL196592 FKN196590:FKR196592 HHT196590:HHX196592 JEZ196590:JFD196592 LCF196590:LCJ196592 MZL196590:MZP196592 OWR196590:OWV196592 QTX196590:QUB196592 SRD196590:SRH196592 UOJ196590:UON196592 WLP196590:WLT196592 SV196611:SZ196613 BQB196611:BQF196613 DNH196611:DNL196613 FKN196611:FKR196613 HHT196611:HHX196613 JEZ196611:JFD196613 LCF196611:LCJ196613 MZL196611:MZP196613 OWR196611:OWV196613 QTX196611:QUB196613 SRD196611:SRH196613 UOJ196611:UON196613 WLP196611:WLT196613 SV327651:SZ327653 BQB327651:BQF327653 DNH327651:DNL327653 FKN327651:FKR327653 HHT327651:HHX327653 JEZ327651:JFD327653 LCF327651:LCJ327653 MZL327651:MZP327653 OWR327651:OWV327653 QTX327651:QUB327653 SRD327651:SRH327653 UOJ327651:UON327653 WLP327651:WLT327653 SV393198:SZ393200 BQB393198:BQF393200 DNH393198:DNL393200 FKN393198:FKR393200 HHT393198:HHX393200 JEZ393198:JFD393200 LCF393198:LCJ393200 MZL393198:MZP393200 OWR393198:OWV393200 QTX393198:QUB393200 SRD393198:SRH393200 UOJ393198:UON393200 WLP393198:WLT393200 SV393219:SZ393221 BQB393219:BQF393221 DNH393219:DNL393221 FKN393219:FKR393221 HHT393219:HHX393221 JEZ393219:JFD393221 LCF393219:LCJ393221 MZL393219:MZP393221 OWR393219:OWV393221 QTX393219:QUB393221 SRD393219:SRH393221 UOJ393219:UON393221 WLP393219:WLT393221 SV524259:SZ524261 BQB524259:BQF524261 DNH524259:DNL524261 FKN524259:FKR524261 HHT524259:HHX524261 JEZ524259:JFD524261 LCF524259:LCJ524261 MZL524259:MZP524261 OWR524259:OWV524261 QTX524259:QUB524261 SRD524259:SRH524261 UOJ524259:UON524261 WLP524259:WLT524261 SV589806:SZ589808 BQB589806:BQF589808 DNH589806:DNL589808 FKN589806:FKR589808 HHT589806:HHX589808 JEZ589806:JFD589808 LCF589806:LCJ589808 MZL589806:MZP589808 OWR589806:OWV589808 QTX589806:QUB589808 SRD589806:SRH589808 UOJ589806:UON589808 WLP589806:WLT589808 SV589827:SZ589829 BQB589827:BQF589829 DNH589827:DNL589829 FKN589827:FKR589829 HHT589827:HHX589829 JEZ589827:JFD589829 LCF589827:LCJ589829 MZL589827:MZP589829 OWR589827:OWV589829 QTX589827:QUB589829 SRD589827:SRH589829 UOJ589827:UON589829 WLP589827:WLT589829 SV720867:SZ720869 BQB720867:BQF720869 DNH720867:DNL720869 FKN720867:FKR720869 HHT720867:HHX720869 JEZ720867:JFD720869 LCF720867:LCJ720869 MZL720867:MZP720869 OWR720867:OWV720869 QTX720867:QUB720869 SRD720867:SRH720869 UOJ720867:UON720869 WLP720867:WLT720869 SV786414:SZ786416 BQB786414:BQF786416 DNH786414:DNL786416 FKN786414:FKR786416 HHT786414:HHX786416 JEZ786414:JFD786416 LCF786414:LCJ786416 MZL786414:MZP786416 OWR786414:OWV786416 QTX786414:QUB786416 SRD786414:SRH786416 UOJ786414:UON786416 WLP786414:WLT786416 SV786435:SZ786437 BQB786435:BQF786437 DNH786435:DNL786437 FKN786435:FKR786437 HHT786435:HHX786437 JEZ786435:JFD786437 LCF786435:LCJ786437 MZL786435:MZP786437 OWR786435:OWV786437 QTX786435:QUB786437 SRD786435:SRH786437 UOJ786435:UON786437 WLP786435:WLT786437 SV917475:SZ917477 BQB917475:BQF917477 DNH917475:DNL917477 FKN917475:FKR917477 HHT917475:HHX917477 JEZ917475:JFD917477 LCF917475:LCJ917477 MZL917475:MZP917477 OWR917475:OWV917477 QTX917475:QUB917477 SRD917475:SRH917477 UOJ917475:UON917477 WLP917475:WLT917477 SV983022:SZ983024 BQB983022:BQF983024 DNH983022:DNL983024 FKN983022:FKR983024 HHT983022:HHX983024 JEZ983022:JFD983024 LCF983022:LCJ983024 MZL983022:MZP983024 OWR983022:OWV983024 QTX983022:QUB983024 SRD983022:SRH983024 UOJ983022:UON983024 WLP983022:WLT983024 SV983043:SZ983045 BQB983043:BQF983045 DNH983043:DNL983045 FKN983043:FKR983045 HHT983043:HHX983045 JEZ983043:JFD983045 LCF983043:LCJ983045 MZL983043:MZP983045 OWR983043:OWV983045 QTX983043:QUB983045 SRD983043:SRH983045 UOJ983043:UON983045 WLP983043:WLT983045 SV35:SZ36 BQB35:BQF36 DNH35:DNL36 FKN35:FKR36 HHT35:HHX36 JEZ35:JFD36 LCF35:LCJ36 MZL35:MZP36 OWR35:OWV36 QTX35:QUB36 SRD35:SRH36 UOJ35:UON36 WLP35:WLT36 SV65535:SZ65536 BQB65535:BQF65536 DNH65535:DNL65536 FKN65535:FKR65536 HHT65535:HHX65536 JEZ65535:JFD65536 LCF65535:LCJ65536 MZL65535:MZP65536 OWR65535:OWV65536 QTX65535:QUB65536 SRD65535:SRH65536 UOJ65535:UON65536 WLP65535:WLT65536 SV131071:SZ131072 BQB131071:BQF131072 DNH131071:DNL131072 FKN131071:FKR131072 HHT131071:HHX131072 JEZ131071:JFD131072 LCF131071:LCJ131072 MZL131071:MZP131072 OWR131071:OWV131072 QTX131071:QUB131072 SRD131071:SRH131072 UOJ131071:UON131072 WLP131071:WLT131072 SV196607:SZ196608 BQB196607:BQF196608 DNH196607:DNL196608 FKN196607:FKR196608 HHT196607:HHX196608 JEZ196607:JFD196608 LCF196607:LCJ196608 MZL196607:MZP196608 OWR196607:OWV196608 QTX196607:QUB196608 SRD196607:SRH196608 UOJ196607:UON196608 WLP196607:WLT196608 SV262143:SZ262144 BQB262143:BQF262144 DNH262143:DNL262144 FKN262143:FKR262144 HHT262143:HHX262144 JEZ262143:JFD262144 LCF262143:LCJ262144 MZL262143:MZP262144 OWR262143:OWV262144 QTX262143:QUB262144 SRD262143:SRH262144 UOJ262143:UON262144 WLP262143:WLT262144 SV327679:SZ327680 BQB327679:BQF327680 DNH327679:DNL327680 FKN327679:FKR327680 HHT327679:HHX327680 JEZ327679:JFD327680 LCF327679:LCJ327680 MZL327679:MZP327680 OWR327679:OWV327680 QTX327679:QUB327680 SRD327679:SRH327680 UOJ327679:UON327680 WLP327679:WLT327680 SV393215:SZ393216 BQB393215:BQF393216 DNH393215:DNL393216 FKN393215:FKR393216 HHT393215:HHX393216 JEZ393215:JFD393216 LCF393215:LCJ393216 MZL393215:MZP393216 OWR393215:OWV393216 QTX393215:QUB393216 SRD393215:SRH393216 UOJ393215:UON393216 WLP393215:WLT393216 SV458751:SZ458752 BQB458751:BQF458752 DNH458751:DNL458752 FKN458751:FKR458752 HHT458751:HHX458752 JEZ458751:JFD458752 LCF458751:LCJ458752 MZL458751:MZP458752 OWR458751:OWV458752 QTX458751:QUB458752 SRD458751:SRH458752 UOJ458751:UON458752 WLP458751:WLT458752 SV524287:SZ524288 BQB524287:BQF524288 DNH524287:DNL524288 FKN524287:FKR524288 HHT524287:HHX524288 JEZ524287:JFD524288 LCF524287:LCJ524288 MZL524287:MZP524288 OWR524287:OWV524288 QTX524287:QUB524288 SRD524287:SRH524288 UOJ524287:UON524288 WLP524287:WLT524288 SV589823:SZ589824 BQB589823:BQF589824 DNH589823:DNL589824 FKN589823:FKR589824 HHT589823:HHX589824 JEZ589823:JFD589824 LCF589823:LCJ589824 MZL589823:MZP589824 OWR589823:OWV589824 QTX589823:QUB589824 SRD589823:SRH589824 UOJ589823:UON589824 WLP589823:WLT589824 SV655359:SZ655360 BQB655359:BQF655360 DNH655359:DNL655360 FKN655359:FKR655360 HHT655359:HHX655360 JEZ655359:JFD655360 LCF655359:LCJ655360 MZL655359:MZP655360 OWR655359:OWV655360 QTX655359:QUB655360 SRD655359:SRH655360 UOJ655359:UON655360 WLP655359:WLT655360 SV720895:SZ720896 BQB720895:BQF720896 DNH720895:DNL720896 FKN720895:FKR720896 HHT720895:HHX720896 JEZ720895:JFD720896 LCF720895:LCJ720896 MZL720895:MZP720896 OWR720895:OWV720896 QTX720895:QUB720896 SRD720895:SRH720896 UOJ720895:UON720896 WLP720895:WLT720896 SV786431:SZ786432 BQB786431:BQF786432 DNH786431:DNL786432 FKN786431:FKR786432 HHT786431:HHX786432 JEZ786431:JFD786432 LCF786431:LCJ786432 MZL786431:MZP786432 OWR786431:OWV786432 QTX786431:QUB786432 SRD786431:SRH786432 UOJ786431:UON786432 WLP786431:WLT786432 SV851967:SZ851968 BQB851967:BQF851968 DNH851967:DNL851968 FKN851967:FKR851968 HHT851967:HHX851968 JEZ851967:JFD851968 LCF851967:LCJ851968 MZL851967:MZP851968 OWR851967:OWV851968 QTX851967:QUB851968 SRD851967:SRH851968 UOJ851967:UON851968 WLP851967:WLT851968 SV917503:SZ917504 BQB917503:BQF917504 DNH917503:DNL917504 FKN917503:FKR917504 HHT917503:HHX917504 JEZ917503:JFD917504 LCF917503:LCJ917504 MZL917503:MZP917504 OWR917503:OWV917504 QTX917503:QUB917504 SRD917503:SRH917504 UOJ917503:UON917504 WLP917503:WLT917504 SV983039:SZ983040 BQB983039:BQF983040 DNH983039:DNL983040 FKN983039:FKR983040 HHT983039:HHX983040 JEZ983039:JFD983040 LCF983039:LCJ983040 MZL983039:MZP983040 OWR983039:OWV983040 QTX983039:QUB983040 SRD983039:SRH983040 UOJ983039:UON983040 WLP983039:WLT983040 SV38:SZ40 BQB38:BQF40 DNH38:DNL40 FKN38:FKR40 HHT38:HHX40 JEZ38:JFD40 LCF38:LCJ40 MZL38:MZP40 OWR38:OWV40 QTX38:QUB40 SRD38:SRH40 UOJ38:UON40 WLP38:WLT40 SV53:SZ55 BQB53:BQF55 DNH53:DNL55 FKN53:FKR55 HHT53:HHX55 JEZ53:JFD55 LCF53:LCJ55 MZL53:MZP55 OWR53:OWV55 QTX53:QUB55 SRD53:SRH55 UOJ53:UON55 WLP53:WLT55 SV65507:SZ65509 BQB65507:BQF65509 DNH65507:DNL65509 FKN65507:FKR65509 HHT65507:HHX65509 JEZ65507:JFD65509 LCF65507:LCJ65509 MZL65507:MZP65509 OWR65507:OWV65509 QTX65507:QUB65509 SRD65507:SRH65509 UOJ65507:UON65509 WLP65507:WLT65509 SV131054:SZ131056 BQB131054:BQF131056 DNH131054:DNL131056 FKN131054:FKR131056 HHT131054:HHX131056 JEZ131054:JFD131056 LCF131054:LCJ131056 MZL131054:MZP131056 OWR131054:OWV131056 QTX131054:QUB131056 SRD131054:SRH131056 UOJ131054:UON131056 WLP131054:WLT131056 SV131075:SZ131077 BQB131075:BQF131077 DNH131075:DNL131077 FKN131075:FKR131077 HHT131075:HHX131077 JEZ131075:JFD131077 LCF131075:LCJ131077 MZL131075:MZP131077 OWR131075:OWV131077 QTX131075:QUB131077 SRD131075:SRH131077 UOJ131075:UON131077 WLP131075:WLT131077 SV262115:SZ262117 BQB262115:BQF262117 DNH262115:DNL262117 FKN262115:FKR262117 HHT262115:HHX262117 JEZ262115:JFD262117 LCF262115:LCJ262117 MZL262115:MZP262117 OWR262115:OWV262117 QTX262115:QUB262117 SRD262115:SRH262117 UOJ262115:UON262117 WLP262115:WLT262117 SV327662:SZ327664 BQB327662:BQF327664 DNH327662:DNL327664 FKN327662:FKR327664 HHT327662:HHX327664 JEZ327662:JFD327664 LCF327662:LCJ327664 MZL327662:MZP327664 OWR327662:OWV327664 QTX327662:QUB327664 SRD327662:SRH327664 UOJ327662:UON327664 WLP327662:WLT327664 SV327683:SZ327685 BQB327683:BQF327685 DNH327683:DNL327685 FKN327683:FKR327685 HHT327683:HHX327685 JEZ327683:JFD327685 LCF327683:LCJ327685 MZL327683:MZP327685 OWR327683:OWV327685 QTX327683:QUB327685 SRD327683:SRH327685 UOJ327683:UON327685 WLP327683:WLT327685 SV458723:SZ458725 BQB458723:BQF458725 DNH458723:DNL458725 FKN458723:FKR458725 HHT458723:HHX458725 JEZ458723:JFD458725 LCF458723:LCJ458725 MZL458723:MZP458725 OWR458723:OWV458725 QTX458723:QUB458725 SRD458723:SRH458725 UOJ458723:UON458725 WLP458723:WLT458725 SV524270:SZ524272 BQB524270:BQF524272 DNH524270:DNL524272 FKN524270:FKR524272 HHT524270:HHX524272 JEZ524270:JFD524272 LCF524270:LCJ524272 MZL524270:MZP524272 OWR524270:OWV524272 QTX524270:QUB524272 SRD524270:SRH524272 UOJ524270:UON524272 WLP524270:WLT524272 SV524291:SZ524293 BQB524291:BQF524293 DNH524291:DNL524293 FKN524291:FKR524293 HHT524291:HHX524293 JEZ524291:JFD524293 LCF524291:LCJ524293 MZL524291:MZP524293 OWR524291:OWV524293 QTX524291:QUB524293 SRD524291:SRH524293 UOJ524291:UON524293 WLP524291:WLT524293 SV655331:SZ655333 BQB655331:BQF655333 DNH655331:DNL655333 FKN655331:FKR655333 HHT655331:HHX655333 JEZ655331:JFD655333 LCF655331:LCJ655333 MZL655331:MZP655333 OWR655331:OWV655333 QTX655331:QUB655333 SRD655331:SRH655333 UOJ655331:UON655333 WLP655331:WLT655333 SV720878:SZ720880 BQB720878:BQF720880 DNH720878:DNL720880 FKN720878:FKR720880 HHT720878:HHX720880 JEZ720878:JFD720880 LCF720878:LCJ720880 MZL720878:MZP720880 OWR720878:OWV720880 QTX720878:QUB720880 SRD720878:SRH720880 UOJ720878:UON720880 WLP720878:WLT720880 SV720899:SZ720901 BQB720899:BQF720901 DNH720899:DNL720901 FKN720899:FKR720901 HHT720899:HHX720901 JEZ720899:JFD720901 LCF720899:LCJ720901 MZL720899:MZP720901 OWR720899:OWV720901 QTX720899:QUB720901 SRD720899:SRH720901 UOJ720899:UON720901 WLP720899:WLT720901 SV851939:SZ851941 BQB851939:BQF851941 DNH851939:DNL851941 FKN851939:FKR851941 HHT851939:HHX851941 JEZ851939:JFD851941 LCF851939:LCJ851941 MZL851939:MZP851941 OWR851939:OWV851941 QTX851939:QUB851941 SRD851939:SRH851941 UOJ851939:UON851941 WLP851939:WLT851941 SV917486:SZ917488 BQB917486:BQF917488 DNH917486:DNL917488 FKN917486:FKR917488 HHT917486:HHX917488 JEZ917486:JFD917488 LCF917486:LCJ917488 MZL917486:MZP917488 OWR917486:OWV917488 QTX917486:QUB917488 SRD917486:SRH917488 UOJ917486:UON917488 WLP917486:WLT917488 SV917507:SZ917509 BQB917507:BQF917509 DNH917507:DNL917509 FKN917507:FKR917509 HHT917507:HHX917509 JEZ917507:JFD917509 LCF917507:LCJ917509 MZL917507:MZP917509 OWR917507:OWV917509 QTX917507:QUB917509 SRD917507:SRH917509 UOJ917507:UON917509 WLP917507:WLT917509 SV42:SZ46 BQB42:BQF46 DNH42:DNL46 FKN42:FKR46 HHT42:HHX46 JEZ42:JFD46 LCF42:LCJ46 MZL42:MZP46 OWR42:OWV46 QTX42:QUB46 SRD42:SRH46 UOJ42:UON46 WLP42:WLT46 SV65572:SZ65576 BQB65572:BQF65576 DNH65572:DNL65576 FKN65572:FKR65576 HHT65572:HHX65576 JEZ65572:JFD65576 LCF65572:LCJ65576 MZL65572:MZP65576 OWR65572:OWV65576 QTX65572:QUB65576 SRD65572:SRH65576 UOJ65572:UON65576 WLP65572:WLT65576 SV327687:SZ327691 BQB327687:BQF327691 DNH327687:DNL327691 FKN327687:FKR327691 HHT327687:HHX327691 JEZ327687:JFD327691 LCF327687:LCJ327691 MZL327687:MZP327691 OWR327687:OWV327691 QTX327687:QUB327691 SRD327687:SRH327691 UOJ327687:UON327691 WLP327687:WLT327691 SV393252:SZ393256 BQB393252:BQF393256 DNH393252:DNL393256 FKN393252:FKR393256 HHT393252:HHX393256 JEZ393252:JFD393256 LCF393252:LCJ393256 MZL393252:MZP393256 OWR393252:OWV393256 QTX393252:QUB393256 SRD393252:SRH393256 UOJ393252:UON393256 WLP393252:WLT393256 SV655367:SZ655371 BQB655367:BQF655371 DNH655367:DNL655371 FKN655367:FKR655371 HHT655367:HHX655371 JEZ655367:JFD655371 LCF655367:LCJ655371 MZL655367:MZP655371 OWR655367:OWV655371 QTX655367:QUB655371 SRD655367:SRH655371 UOJ655367:UON655371 WLP655367:WLT655371 SV720932:SZ720936 BQB720932:BQF720936 DNH720932:DNL720936 FKN720932:FKR720936 HHT720932:HHX720936 JEZ720932:JFD720936 LCF720932:LCJ720936 MZL720932:MZP720936 OWR720932:OWV720936 QTX720932:QUB720936 SRD720932:SRH720936 UOJ720932:UON720936 WLP720932:WLT720936 SV983047:SZ983051 BQB983047:BQF983051 DNH983047:DNL983051 FKN983047:FKR983051 HHT983047:HHX983051 JEZ983047:JFD983051 LCF983047:LCJ983051 MZL983047:MZP983051 OWR983047:OWV983051 QTX983047:QUB983051 SRD983047:SRH983051 UOJ983047:UON983051 WLP983047:WLT983051 SV65494:SZ65499 BQB65494:BQF65499 DNH65494:DNL65499 FKN65494:FKR65499 HHT65494:HHX65499 JEZ65494:JFD65499 LCF65494:LCJ65499 MZL65494:MZP65499 OWR65494:OWV65499 QTX65494:QUB65499 SRD65494:SRH65499 UOJ65494:UON65499 WLP65494:WLT65499 SV262102:SZ262107 BQB262102:BQF262107 DNH262102:DNL262107 FKN262102:FKR262107 HHT262102:HHX262107 JEZ262102:JFD262107 LCF262102:LCJ262107 MZL262102:MZP262107 OWR262102:OWV262107 QTX262102:QUB262107 SRD262102:SRH262107 UOJ262102:UON262107 WLP262102:WLT262107 SV458710:SZ458715 BQB458710:BQF458715 DNH458710:DNL458715 FKN458710:FKR458715 HHT458710:HHX458715 JEZ458710:JFD458715 LCF458710:LCJ458715 MZL458710:MZP458715 OWR458710:OWV458715 QTX458710:QUB458715 SRD458710:SRH458715 UOJ458710:UON458715 WLP458710:WLT458715 SV655318:SZ655323 BQB655318:BQF655323 DNH655318:DNL655323 FKN655318:FKR655323 HHT655318:HHX655323 JEZ655318:JFD655323 LCF655318:LCJ655323 MZL655318:MZP655323 OWR655318:OWV655323 QTX655318:QUB655323 SRD655318:SRH655323 UOJ655318:UON655323 WLP655318:WLT655323 SV851926:SZ851931 BQB851926:BQF851931 DNH851926:DNL851931 FKN851926:FKR851931 HHT851926:HHX851931 JEZ851926:JFD851931 LCF851926:LCJ851931 MZL851926:MZP851931 OWR851926:OWV851931 QTX851926:QUB851931 SRD851926:SRH851931 UOJ851926:UON851931 WLP851926:WLT851931 SV65502:SZ65505 BQB65502:BQF65505 DNH65502:DNL65505 FKN65502:FKR65505 HHT65502:HHX65505 JEZ65502:JFD65505 LCF65502:LCJ65505 MZL65502:MZP65505 OWR65502:OWV65505 QTX65502:QUB65505 SRD65502:SRH65505 UOJ65502:UON65505 WLP65502:WLT65505 SV65578:SZ65581 BQB65578:BQF65581 DNH65578:DNL65581 FKN65578:FKR65581 HHT65578:HHX65581 JEZ65578:JFD65581 LCF65578:LCJ65581 MZL65578:MZP65581 OWR65578:OWV65581 QTX65578:QUB65581 SRD65578:SRH65581 UOJ65578:UON65581 WLP65578:WLT65581 SV131038:SZ131041 BQB131038:BQF131041 DNH131038:DNL131041 FKN131038:FKR131041 HHT131038:HHX131041 JEZ131038:JFD131041 LCF131038:LCJ131041 MZL131038:MZP131041 OWR131038:OWV131041 QTX131038:QUB131041 SRD131038:SRH131041 UOJ131038:UON131041 WLP131038:WLT131041 SV131114:SZ131117 BQB131114:BQF131117 DNH131114:DNL131117 FKN131114:FKR131117 HHT131114:HHX131117 JEZ131114:JFD131117 LCF131114:LCJ131117 MZL131114:MZP131117 OWR131114:OWV131117 QTX131114:QUB131117 SRD131114:SRH131117 UOJ131114:UON131117 WLP131114:WLT131117 SV196574:SZ196577 BQB196574:BQF196577 DNH196574:DNL196577 FKN196574:FKR196577 HHT196574:HHX196577 JEZ196574:JFD196577 LCF196574:LCJ196577 MZL196574:MZP196577 OWR196574:OWV196577 QTX196574:QUB196577 SRD196574:SRH196577 UOJ196574:UON196577 WLP196574:WLT196577 SV196650:SZ196653 BQB196650:BQF196653 DNH196650:DNL196653 FKN196650:FKR196653 HHT196650:HHX196653 JEZ196650:JFD196653 LCF196650:LCJ196653 MZL196650:MZP196653 OWR196650:OWV196653 QTX196650:QUB196653 SRD196650:SRH196653 UOJ196650:UON196653 WLP196650:WLT196653 SV262110:SZ262113 BQB262110:BQF262113 DNH262110:DNL262113 FKN262110:FKR262113 HHT262110:HHX262113 JEZ262110:JFD262113 LCF262110:LCJ262113 MZL262110:MZP262113 OWR262110:OWV262113 QTX262110:QUB262113 SRD262110:SRH262113 UOJ262110:UON262113 WLP262110:WLT262113 SV262186:SZ262189 BQB262186:BQF262189 DNH262186:DNL262189 FKN262186:FKR262189 HHT262186:HHX262189 JEZ262186:JFD262189 LCF262186:LCJ262189 MZL262186:MZP262189 OWR262186:OWV262189 QTX262186:QUB262189 SRD262186:SRH262189 UOJ262186:UON262189 WLP262186:WLT262189 SV327646:SZ327649 BQB327646:BQF327649 DNH327646:DNL327649 FKN327646:FKR327649 HHT327646:HHX327649 JEZ327646:JFD327649 LCF327646:LCJ327649 MZL327646:MZP327649 OWR327646:OWV327649 QTX327646:QUB327649 SRD327646:SRH327649 UOJ327646:UON327649 WLP327646:WLT327649 SV327722:SZ327725 BQB327722:BQF327725 DNH327722:DNL327725 FKN327722:FKR327725 HHT327722:HHX327725 JEZ327722:JFD327725 LCF327722:LCJ327725 MZL327722:MZP327725 OWR327722:OWV327725 QTX327722:QUB327725 SRD327722:SRH327725 UOJ327722:UON327725 WLP327722:WLT327725 SV393182:SZ393185 BQB393182:BQF393185 DNH393182:DNL393185 FKN393182:FKR393185 HHT393182:HHX393185 JEZ393182:JFD393185 LCF393182:LCJ393185 MZL393182:MZP393185 OWR393182:OWV393185 QTX393182:QUB393185 SRD393182:SRH393185 UOJ393182:UON393185 WLP393182:WLT393185 SV393258:SZ393261 BQB393258:BQF393261 DNH393258:DNL393261 FKN393258:FKR393261 HHT393258:HHX393261 JEZ393258:JFD393261 LCF393258:LCJ393261 MZL393258:MZP393261 OWR393258:OWV393261 QTX393258:QUB393261 SRD393258:SRH393261 UOJ393258:UON393261 WLP393258:WLT393261 SV458718:SZ458721 BQB458718:BQF458721 DNH458718:DNL458721 FKN458718:FKR458721 HHT458718:HHX458721 JEZ458718:JFD458721 LCF458718:LCJ458721 MZL458718:MZP458721 OWR458718:OWV458721 QTX458718:QUB458721 SRD458718:SRH458721 UOJ458718:UON458721 WLP458718:WLT458721 SV458794:SZ458797 BQB458794:BQF458797 DNH458794:DNL458797 FKN458794:FKR458797 HHT458794:HHX458797 JEZ458794:JFD458797 LCF458794:LCJ458797 MZL458794:MZP458797 OWR458794:OWV458797 QTX458794:QUB458797 SRD458794:SRH458797 UOJ458794:UON458797 WLP458794:WLT458797 SV524254:SZ524257 BQB524254:BQF524257 DNH524254:DNL524257 FKN524254:FKR524257 HHT524254:HHX524257 JEZ524254:JFD524257 LCF524254:LCJ524257 MZL524254:MZP524257 OWR524254:OWV524257 QTX524254:QUB524257 SRD524254:SRH524257 UOJ524254:UON524257 WLP524254:WLT524257 SV524330:SZ524333 BQB524330:BQF524333 DNH524330:DNL524333 FKN524330:FKR524333 HHT524330:HHX524333 JEZ524330:JFD524333 LCF524330:LCJ524333 MZL524330:MZP524333 OWR524330:OWV524333 QTX524330:QUB524333 SRD524330:SRH524333 UOJ524330:UON524333 WLP524330:WLT524333 SV589790:SZ589793 BQB589790:BQF589793 DNH589790:DNL589793 FKN589790:FKR589793 HHT589790:HHX589793 JEZ589790:JFD589793 LCF589790:LCJ589793 MZL589790:MZP589793 OWR589790:OWV589793 QTX589790:QUB589793 SRD589790:SRH589793 UOJ589790:UON589793 WLP589790:WLT589793 SV589866:SZ589869 BQB589866:BQF589869 DNH589866:DNL589869 FKN589866:FKR589869 HHT589866:HHX589869 JEZ589866:JFD589869 LCF589866:LCJ589869 MZL589866:MZP589869 OWR589866:OWV589869 QTX589866:QUB589869 SRD589866:SRH589869 UOJ589866:UON589869 WLP589866:WLT589869 SV655326:SZ655329 BQB655326:BQF655329 DNH655326:DNL655329 FKN655326:FKR655329 HHT655326:HHX655329 JEZ655326:JFD655329 LCF655326:LCJ655329 MZL655326:MZP655329 OWR655326:OWV655329 QTX655326:QUB655329 SRD655326:SRH655329 UOJ655326:UON655329 WLP655326:WLT655329 SV655402:SZ655405 BQB655402:BQF655405 DNH655402:DNL655405 FKN655402:FKR655405 HHT655402:HHX655405 JEZ655402:JFD655405 LCF655402:LCJ655405 MZL655402:MZP655405 OWR655402:OWV655405 QTX655402:QUB655405 SRD655402:SRH655405 UOJ655402:UON655405 WLP655402:WLT655405 SV720862:SZ720865 BQB720862:BQF720865 DNH720862:DNL720865 FKN720862:FKR720865 HHT720862:HHX720865 JEZ720862:JFD720865 LCF720862:LCJ720865 MZL720862:MZP720865 OWR720862:OWV720865 QTX720862:QUB720865 SRD720862:SRH720865 UOJ720862:UON720865 WLP720862:WLT720865 SV720938:SZ720941 BQB720938:BQF720941 DNH720938:DNL720941 FKN720938:FKR720941 HHT720938:HHX720941 JEZ720938:JFD720941 LCF720938:LCJ720941 MZL720938:MZP720941 OWR720938:OWV720941 QTX720938:QUB720941 SRD720938:SRH720941 UOJ720938:UON720941 WLP720938:WLT720941 SV786398:SZ786401 BQB786398:BQF786401 DNH786398:DNL786401 FKN786398:FKR786401 HHT786398:HHX786401 JEZ786398:JFD786401 LCF786398:LCJ786401 MZL786398:MZP786401 OWR786398:OWV786401 QTX786398:QUB786401 SRD786398:SRH786401 UOJ786398:UON786401 WLP786398:WLT786401 SV786474:SZ786477 BQB786474:BQF786477 DNH786474:DNL786477 FKN786474:FKR786477 HHT786474:HHX786477 JEZ786474:JFD786477 LCF786474:LCJ786477 MZL786474:MZP786477 OWR786474:OWV786477 QTX786474:QUB786477 SRD786474:SRH786477 UOJ786474:UON786477 WLP786474:WLT786477 SV851934:SZ851937 BQB851934:BQF851937 DNH851934:DNL851937 FKN851934:FKR851937 HHT851934:HHX851937 JEZ851934:JFD851937 LCF851934:LCJ851937 MZL851934:MZP851937 OWR851934:OWV851937 QTX851934:QUB851937 SRD851934:SRH851937 UOJ851934:UON851937 WLP851934:WLT851937 SV852010:SZ852013 BQB852010:BQF852013 DNH852010:DNL852013 FKN852010:FKR852013 HHT852010:HHX852013 JEZ852010:JFD852013 LCF852010:LCJ852013 MZL852010:MZP852013 OWR852010:OWV852013 QTX852010:QUB852013 SRD852010:SRH852013 UOJ852010:UON852013 WLP852010:WLT852013 SV917470:SZ917473 BQB917470:BQF917473 DNH917470:DNL917473 FKN917470:FKR917473 HHT917470:HHX917473 JEZ917470:JFD917473 LCF917470:LCJ917473 MZL917470:MZP917473 OWR917470:OWV917473 QTX917470:QUB917473 SRD917470:SRH917473 UOJ917470:UON917473 WLP917470:WLT917473 SV917546:SZ917549 BQB917546:BQF917549 DNH917546:DNL917549 FKN917546:FKR917549 HHT917546:HHX917549 JEZ917546:JFD917549 LCF917546:LCJ917549 MZL917546:MZP917549 OWR917546:OWV917549 QTX917546:QUB917549 SRD917546:SRH917549 UOJ917546:UON917549 WLP917546:WLT917549 SV983006:SZ983009 BQB983006:BQF983009 DNH983006:DNL983009 FKN983006:FKR983009 HHT983006:HHX983009 JEZ983006:JFD983009 LCF983006:LCJ983009 MZL983006:MZP983009 OWR983006:OWV983009 QTX983006:QUB983009 SRD983006:SRH983009 UOJ983006:UON983009 WLP983006:WLT983009 SV983082:SZ983085 BQB983082:BQF983085 DNH983082:DNL983085 FKN983082:FKR983085 HHT983082:HHX983085 JEZ983082:JFD983085 LCF983082:LCJ983085 MZL983082:MZP983085 OWR983082:OWV983085 QTX983082:QUB983085 SRD983082:SRH983085 UOJ983082:UON983085 WLP983082:WLT983085 SV65511:SZ65516 BQB65511:BQF65516 DNH65511:DNL65516 FKN65511:FKR65516 HHT65511:HHX65516 JEZ65511:JFD65516 LCF65511:LCJ65516 MZL65511:MZP65516 OWR65511:OWV65516 QTX65511:QUB65516 SRD65511:SRH65516 UOJ65511:UON65516 WLP65511:WLT65516 SV262119:SZ262124 BQB262119:BQF262124 DNH262119:DNL262124 FKN262119:FKR262124 HHT262119:HHX262124 JEZ262119:JFD262124 LCF262119:LCJ262124 MZL262119:MZP262124 OWR262119:OWV262124 QTX262119:QUB262124 SRD262119:SRH262124 UOJ262119:UON262124 WLP262119:WLT262124 SV458727:SZ458732 BQB458727:BQF458732 DNH458727:DNL458732 FKN458727:FKR458732 HHT458727:HHX458732 JEZ458727:JFD458732 LCF458727:LCJ458732 MZL458727:MZP458732 OWR458727:OWV458732 QTX458727:QUB458732 SRD458727:SRH458732 UOJ458727:UON458732 WLP458727:WLT458732 SV655335:SZ655340 BQB655335:BQF655340 DNH655335:DNL655340 FKN655335:FKR655340 HHT655335:HHX655340 JEZ655335:JFD655340 LCF655335:LCJ655340 MZL655335:MZP655340 OWR655335:OWV655340 QTX655335:QUB655340 SRD655335:SRH655340 UOJ655335:UON655340 WLP655335:WLT655340 SV851943:SZ851948 BQB851943:BQF851948 DNH851943:DNL851948 FKN851943:FKR851948 HHT851943:HHX851948 JEZ851943:JFD851948 LCF851943:LCJ851948 MZL851943:MZP851948 OWR851943:OWV851948 QTX851943:QUB851948 SRD851943:SRH851948 UOJ851943:UON851948 WLP851943:WLT851948 SV65518:SZ65520 BQB65518:BQF65520 DNH65518:DNL65520 FKN65518:FKR65520 HHT65518:HHX65520 JEZ65518:JFD65520 LCF65518:LCJ65520 MZL65518:MZP65520 OWR65518:OWV65520 QTX65518:QUB65520 SRD65518:SRH65520 UOJ65518:UON65520 WLP65518:WLT65520 SV65539:SZ65541 BQB65539:BQF65541 DNH65539:DNL65541 FKN65539:FKR65541 HHT65539:HHX65541 JEZ65539:JFD65541 LCF65539:LCJ65541 MZL65539:MZP65541 OWR65539:OWV65541 QTX65539:QUB65541 SRD65539:SRH65541 UOJ65539:UON65541 WLP65539:WLT65541 SV196579:SZ196581 BQB196579:BQF196581 DNH196579:DNL196581 FKN196579:FKR196581 HHT196579:HHX196581 JEZ196579:JFD196581 LCF196579:LCJ196581 MZL196579:MZP196581 OWR196579:OWV196581 QTX196579:QUB196581 SRD196579:SRH196581 UOJ196579:UON196581 WLP196579:WLT196581 SV262126:SZ262128 BQB262126:BQF262128 DNH262126:DNL262128 FKN262126:FKR262128 HHT262126:HHX262128 JEZ262126:JFD262128 LCF262126:LCJ262128 MZL262126:MZP262128 OWR262126:OWV262128 QTX262126:QUB262128 SRD262126:SRH262128 UOJ262126:UON262128 WLP262126:WLT262128 SV262147:SZ262149 BQB262147:BQF262149 DNH262147:DNL262149 FKN262147:FKR262149 HHT262147:HHX262149 JEZ262147:JFD262149 LCF262147:LCJ262149 MZL262147:MZP262149 OWR262147:OWV262149 QTX262147:QUB262149 SRD262147:SRH262149 UOJ262147:UON262149 WLP262147:WLT262149 SV393187:SZ393189 BQB393187:BQF393189 DNH393187:DNL393189 FKN393187:FKR393189 HHT393187:HHX393189 JEZ393187:JFD393189 LCF393187:LCJ393189 MZL393187:MZP393189 OWR393187:OWV393189 QTX393187:QUB393189 SRD393187:SRH393189 UOJ393187:UON393189 WLP393187:WLT393189 SV458734:SZ458736 BQB458734:BQF458736 DNH458734:DNL458736 FKN458734:FKR458736 HHT458734:HHX458736 JEZ458734:JFD458736 LCF458734:LCJ458736 MZL458734:MZP458736 OWR458734:OWV458736 QTX458734:QUB458736 SRD458734:SRH458736 UOJ458734:UON458736 WLP458734:WLT458736 SV458755:SZ458757 BQB458755:BQF458757 DNH458755:DNL458757 FKN458755:FKR458757 HHT458755:HHX458757 JEZ458755:JFD458757 LCF458755:LCJ458757 MZL458755:MZP458757 OWR458755:OWV458757 QTX458755:QUB458757 SRD458755:SRH458757 UOJ458755:UON458757 WLP458755:WLT458757 SV589795:SZ589797 BQB589795:BQF589797 DNH589795:DNL589797 FKN589795:FKR589797 HHT589795:HHX589797 JEZ589795:JFD589797 LCF589795:LCJ589797 MZL589795:MZP589797 OWR589795:OWV589797 QTX589795:QUB589797 SRD589795:SRH589797 UOJ589795:UON589797 WLP589795:WLT589797 SV655342:SZ655344 BQB655342:BQF655344 DNH655342:DNL655344 FKN655342:FKR655344 HHT655342:HHX655344 JEZ655342:JFD655344 LCF655342:LCJ655344 MZL655342:MZP655344 OWR655342:OWV655344 QTX655342:QUB655344 SRD655342:SRH655344 UOJ655342:UON655344 WLP655342:WLT655344 SV655363:SZ655365 BQB655363:BQF655365 DNH655363:DNL655365 FKN655363:FKR655365 HHT655363:HHX655365 JEZ655363:JFD655365 LCF655363:LCJ655365 MZL655363:MZP655365 OWR655363:OWV655365 QTX655363:QUB655365 SRD655363:SRH655365 UOJ655363:UON655365 WLP655363:WLT655365 SV786403:SZ786405 BQB786403:BQF786405 DNH786403:DNL786405 FKN786403:FKR786405 HHT786403:HHX786405 JEZ786403:JFD786405 LCF786403:LCJ786405 MZL786403:MZP786405 OWR786403:OWV786405 QTX786403:QUB786405 SRD786403:SRH786405 UOJ786403:UON786405 WLP786403:WLT786405 SV851950:SZ851952 BQB851950:BQF851952 DNH851950:DNL851952 FKN851950:FKR851952 HHT851950:HHX851952 JEZ851950:JFD851952 LCF851950:LCJ851952 MZL851950:MZP851952 OWR851950:OWV851952 QTX851950:QUB851952 SRD851950:SRH851952 UOJ851950:UON851952 WLP851950:WLT851952 SV851971:SZ851973 BQB851971:BQF851973 DNH851971:DNL851973 FKN851971:FKR851973 HHT851971:HHX851973 JEZ851971:JFD851973 LCF851971:LCJ851973 MZL851971:MZP851973 OWR851971:OWV851973 QTX851971:QUB851973 SRD851971:SRH851973 UOJ851971:UON851973 WLP851971:WLT851973 SV983011:SZ983013 BQB983011:BQF983013 DNH983011:DNL983013 FKN983011:FKR983013 HHT983011:HHX983013 JEZ983011:JFD983013 LCF983011:LCJ983013 MZL983011:MZP983013 OWR983011:OWV983013 QTX983011:QUB983013 SRD983011:SRH983013 UOJ983011:UON983013 WLP983011:WLT983013 SV65543:SZ65547 BQB65543:BQF65547 DNH65543:DNL65547 FKN65543:FKR65547 HHT65543:HHX65547 JEZ65543:JFD65547 LCF65543:LCJ65547 MZL65543:MZP65547 OWR65543:OWV65547 QTX65543:QUB65547 SRD65543:SRH65547 UOJ65543:UON65547 WLP65543:WLT65547 SV131108:SZ131112 BQB131108:BQF131112 DNH131108:DNL131112 FKN131108:FKR131112 HHT131108:HHX131112 JEZ131108:JFD131112 LCF131108:LCJ131112 MZL131108:MZP131112 OWR131108:OWV131112 QTX131108:QUB131112 SRD131108:SRH131112 UOJ131108:UON131112 WLP131108:WLT131112 SV393223:SZ393227 BQB393223:BQF393227 DNH393223:DNL393227 FKN393223:FKR393227 HHT393223:HHX393227 JEZ393223:JFD393227 LCF393223:LCJ393227 MZL393223:MZP393227 OWR393223:OWV393227 QTX393223:QUB393227 SRD393223:SRH393227 UOJ393223:UON393227 WLP393223:WLT393227 SV458788:SZ458792 BQB458788:BQF458792 DNH458788:DNL458792 FKN458788:FKR458792 HHT458788:HHX458792 JEZ458788:JFD458792 LCF458788:LCJ458792 MZL458788:MZP458792 OWR458788:OWV458792 QTX458788:QUB458792 SRD458788:SRH458792 UOJ458788:UON458792 WLP458788:WLT458792 SV720903:SZ720907 BQB720903:BQF720907 DNH720903:DNL720907 FKN720903:FKR720907 HHT720903:HHX720907 JEZ720903:JFD720907 LCF720903:LCJ720907 MZL720903:MZP720907 OWR720903:OWV720907 QTX720903:QUB720907 SRD720903:SRH720907 UOJ720903:UON720907 WLP720903:WLT720907 SV786468:SZ786472 BQB786468:BQF786472 DNH786468:DNL786472 FKN786468:FKR786472 HHT786468:HHX786472 JEZ786468:JFD786472 LCF786468:LCJ786472 MZL786468:MZP786472 OWR786468:OWV786472 QTX786468:QUB786472 SRD786468:SRH786472 UOJ786468:UON786472 WLP786468:WLT786472 SV65556:SZ65557 BQB65556:BQF65557 DNH65556:DNL65557 FKN65556:FKR65557 HHT65556:HHX65557 JEZ65556:JFD65557 LCF65556:LCJ65557 MZL65556:MZP65557 OWR65556:OWV65557 QTX65556:QUB65557 SRD65556:SRH65557 UOJ65556:UON65557 WLP65556:WLT65557 SV131092:SZ131093 BQB131092:BQF131093 DNH131092:DNL131093 FKN131092:FKR131093 HHT131092:HHX131093 JEZ131092:JFD131093 LCF131092:LCJ131093 MZL131092:MZP131093 OWR131092:OWV131093 QTX131092:QUB131093 SRD131092:SRH131093 UOJ131092:UON131093 WLP131092:WLT131093 SV196628:SZ196629 BQB196628:BQF196629 DNH196628:DNL196629 FKN196628:FKR196629 HHT196628:HHX196629 JEZ196628:JFD196629 LCF196628:LCJ196629 MZL196628:MZP196629 OWR196628:OWV196629 QTX196628:QUB196629 SRD196628:SRH196629 UOJ196628:UON196629 WLP196628:WLT196629 SV262164:SZ262165 BQB262164:BQF262165 DNH262164:DNL262165 FKN262164:FKR262165 HHT262164:HHX262165 JEZ262164:JFD262165 LCF262164:LCJ262165 MZL262164:MZP262165 OWR262164:OWV262165 QTX262164:QUB262165 SRD262164:SRH262165 UOJ262164:UON262165 WLP262164:WLT262165 SV327700:SZ327701 BQB327700:BQF327701 DNH327700:DNL327701 FKN327700:FKR327701 HHT327700:HHX327701 JEZ327700:JFD327701 LCF327700:LCJ327701 MZL327700:MZP327701 OWR327700:OWV327701 QTX327700:QUB327701 SRD327700:SRH327701 UOJ327700:UON327701 WLP327700:WLT327701 SV393236:SZ393237 BQB393236:BQF393237 DNH393236:DNL393237 FKN393236:FKR393237 HHT393236:HHX393237 JEZ393236:JFD393237 LCF393236:LCJ393237 MZL393236:MZP393237 OWR393236:OWV393237 QTX393236:QUB393237 SRD393236:SRH393237 UOJ393236:UON393237 WLP393236:WLT393237 SV458772:SZ458773 BQB458772:BQF458773 DNH458772:DNL458773 FKN458772:FKR458773 HHT458772:HHX458773 JEZ458772:JFD458773 LCF458772:LCJ458773 MZL458772:MZP458773 OWR458772:OWV458773 QTX458772:QUB458773 SRD458772:SRH458773 UOJ458772:UON458773 WLP458772:WLT458773 SV524308:SZ524309 BQB524308:BQF524309 DNH524308:DNL524309 FKN524308:FKR524309 HHT524308:HHX524309 JEZ524308:JFD524309 LCF524308:LCJ524309 MZL524308:MZP524309 OWR524308:OWV524309 QTX524308:QUB524309 SRD524308:SRH524309 UOJ524308:UON524309 WLP524308:WLT524309 SV589844:SZ589845 BQB589844:BQF589845 DNH589844:DNL589845 FKN589844:FKR589845 HHT589844:HHX589845 JEZ589844:JFD589845 LCF589844:LCJ589845 MZL589844:MZP589845 OWR589844:OWV589845 QTX589844:QUB589845 SRD589844:SRH589845 UOJ589844:UON589845 WLP589844:WLT589845 SV655380:SZ655381 BQB655380:BQF655381 DNH655380:DNL655381 FKN655380:FKR655381 HHT655380:HHX655381 JEZ655380:JFD655381 LCF655380:LCJ655381 MZL655380:MZP655381 OWR655380:OWV655381 QTX655380:QUB655381 SRD655380:SRH655381 UOJ655380:UON655381 WLP655380:WLT655381 SV720916:SZ720917 BQB720916:BQF720917 DNH720916:DNL720917 FKN720916:FKR720917 HHT720916:HHX720917 JEZ720916:JFD720917 LCF720916:LCJ720917 MZL720916:MZP720917 OWR720916:OWV720917 QTX720916:QUB720917 SRD720916:SRH720917 UOJ720916:UON720917 WLP720916:WLT720917 SV786452:SZ786453 BQB786452:BQF786453 DNH786452:DNL786453 FKN786452:FKR786453 HHT786452:HHX786453 JEZ786452:JFD786453 LCF786452:LCJ786453 MZL786452:MZP786453 OWR786452:OWV786453 QTX786452:QUB786453 SRD786452:SRH786453 UOJ786452:UON786453 WLP786452:WLT786453 SV851988:SZ851989 BQB851988:BQF851989 DNH851988:DNL851989 FKN851988:FKR851989 HHT851988:HHX851989 JEZ851988:JFD851989 LCF851988:LCJ851989 MZL851988:MZP851989 OWR851988:OWV851989 QTX851988:QUB851989 SRD851988:SRH851989 UOJ851988:UON851989 WLP851988:WLT851989 SV917524:SZ917525 BQB917524:BQF917525 DNH917524:DNL917525 FKN917524:FKR917525 HHT917524:HHX917525 JEZ917524:JFD917525 LCF917524:LCJ917525 MZL917524:MZP917525 OWR917524:OWV917525 QTX917524:QUB917525 SRD917524:SRH917525 UOJ917524:UON917525 WLP917524:WLT917525 SV983060:SZ983061 BQB983060:BQF983061 DNH983060:DNL983061 FKN983060:FKR983061 HHT983060:HHX983061 JEZ983060:JFD983061 LCF983060:LCJ983061 MZL983060:MZP983061 OWR983060:OWV983061 QTX983060:QUB983061 SRD983060:SRH983061 UOJ983060:UON983061 WLP983060:WLT983061 SV131030:SZ131035 BQB131030:BQF131035 DNH131030:DNL131035 FKN131030:FKR131035 HHT131030:HHX131035 JEZ131030:JFD131035 LCF131030:LCJ131035 MZL131030:MZP131035 OWR131030:OWV131035 QTX131030:QUB131035 SRD131030:SRH131035 UOJ131030:UON131035 WLP131030:WLT131035 SV327638:SZ327643 BQB327638:BQF327643 DNH327638:DNL327643 FKN327638:FKR327643 HHT327638:HHX327643 JEZ327638:JFD327643 LCF327638:LCJ327643 MZL327638:MZP327643 OWR327638:OWV327643 QTX327638:QUB327643 SRD327638:SRH327643 UOJ327638:UON327643 WLP327638:WLT327643 SV524246:SZ524251 BQB524246:BQF524251 DNH524246:DNL524251 FKN524246:FKR524251 HHT524246:HHX524251 JEZ524246:JFD524251 LCF524246:LCJ524251 MZL524246:MZP524251 OWR524246:OWV524251 QTX524246:QUB524251 SRD524246:SRH524251 UOJ524246:UON524251 WLP524246:WLT524251 SV720854:SZ720859 BQB720854:BQF720859 DNH720854:DNL720859 FKN720854:FKR720859 HHT720854:HHX720859 JEZ720854:JFD720859 LCF720854:LCJ720859 MZL720854:MZP720859 OWR720854:OWV720859 QTX720854:QUB720859 SRD720854:SRH720859 UOJ720854:UON720859 WLP720854:WLT720859 SV917462:SZ917467 BQB917462:BQF917467 DNH917462:DNL917467 FKN917462:FKR917467 HHT917462:HHX917467 JEZ917462:JFD917467 LCF917462:LCJ917467 MZL917462:MZP917467 OWR917462:OWV917467 QTX917462:QUB917467 SRD917462:SRH917467 UOJ917462:UON917467 WLP917462:WLT917467 SV131047:SZ131052 BQB131047:BQF131052 DNH131047:DNL131052 FKN131047:FKR131052 HHT131047:HHX131052 JEZ131047:JFD131052 LCF131047:LCJ131052 MZL131047:MZP131052 OWR131047:OWV131052 QTX131047:QUB131052 SRD131047:SRH131052 UOJ131047:UON131052 WLP131047:WLT131052 SV327655:SZ327660 BQB327655:BQF327660 DNH327655:DNL327660 FKN327655:FKR327660 HHT327655:HHX327660 JEZ327655:JFD327660 LCF327655:LCJ327660 MZL327655:MZP327660 OWR327655:OWV327660 QTX327655:QUB327660 SRD327655:SRH327660 UOJ327655:UON327660 WLP327655:WLT327660 SV524263:SZ524268 BQB524263:BQF524268 DNH524263:DNL524268 FKN524263:FKR524268 HHT524263:HHX524268 JEZ524263:JFD524268 LCF524263:LCJ524268 MZL524263:MZP524268 OWR524263:OWV524268 QTX524263:QUB524268 SRD524263:SRH524268 UOJ524263:UON524268 WLP524263:WLT524268 SV720871:SZ720876 BQB720871:BQF720876 DNH720871:DNL720876 FKN720871:FKR720876 HHT720871:HHX720876 JEZ720871:JFD720876 LCF720871:LCJ720876 MZL720871:MZP720876 OWR720871:OWV720876 QTX720871:QUB720876 SRD720871:SRH720876 UOJ720871:UON720876 WLP720871:WLT720876 SV917479:SZ917484 BQB917479:BQF917484 DNH917479:DNL917484 FKN917479:FKR917484 HHT917479:HHX917484 JEZ917479:JFD917484 LCF917479:LCJ917484 MZL917479:MZP917484 OWR917479:OWV917484 QTX917479:QUB917484 SRD917479:SRH917484 UOJ917479:UON917484 WLP917479:WLT917484 SV131079:SZ131083 BQB131079:BQF131083 DNH131079:DNL131083 FKN131079:FKR131083 HHT131079:HHX131083 JEZ131079:JFD131083 LCF131079:LCJ131083 MZL131079:MZP131083 OWR131079:OWV131083 QTX131079:QUB131083 SRD131079:SRH131083 UOJ131079:UON131083 WLP131079:WLT131083 SV196644:SZ196648 BQB196644:BQF196648 DNH196644:DNL196648 FKN196644:FKR196648 HHT196644:HHX196648 JEZ196644:JFD196648 LCF196644:LCJ196648 MZL196644:MZP196648 OWR196644:OWV196648 QTX196644:QUB196648 SRD196644:SRH196648 UOJ196644:UON196648 WLP196644:WLT196648 SV458759:SZ458763 BQB458759:BQF458763 DNH458759:DNL458763 FKN458759:FKR458763 HHT458759:HHX458763 JEZ458759:JFD458763 LCF458759:LCJ458763 MZL458759:MZP458763 OWR458759:OWV458763 QTX458759:QUB458763 SRD458759:SRH458763 UOJ458759:UON458763 WLP458759:WLT458763 SV524324:SZ524328 BQB524324:BQF524328 DNH524324:DNL524328 FKN524324:FKR524328 HHT524324:HHX524328 JEZ524324:JFD524328 LCF524324:LCJ524328 MZL524324:MZP524328 OWR524324:OWV524328 QTX524324:QUB524328 SRD524324:SRH524328 UOJ524324:UON524328 WLP524324:WLT524328 SV786439:SZ786443 BQB786439:BQF786443 DNH786439:DNL786443 FKN786439:FKR786443 HHT786439:HHX786443 JEZ786439:JFD786443 LCF786439:LCJ786443 MZL786439:MZP786443 OWR786439:OWV786443 QTX786439:QUB786443 SRD786439:SRH786443 UOJ786439:UON786443 WLP786439:WLT786443 SV852004:SZ852008 BQB852004:BQF852008 DNH852004:DNL852008 FKN852004:FKR852008 HHT852004:HHX852008 JEZ852004:JFD852008 LCF852004:LCJ852008 MZL852004:MZP852008 OWR852004:OWV852008 QTX852004:QUB852008 SRD852004:SRH852008 UOJ852004:UON852008 WLP852004:WLT852008 SV196566:SZ196571 BQB196566:BQF196571 DNH196566:DNL196571 FKN196566:FKR196571 HHT196566:HHX196571 JEZ196566:JFD196571 LCF196566:LCJ196571 MZL196566:MZP196571 OWR196566:OWV196571 QTX196566:QUB196571 SRD196566:SRH196571 UOJ196566:UON196571 WLP196566:WLT196571 SV393174:SZ393179 BQB393174:BQF393179 DNH393174:DNL393179 FKN393174:FKR393179 HHT393174:HHX393179 JEZ393174:JFD393179 LCF393174:LCJ393179 MZL393174:MZP393179 OWR393174:OWV393179 QTX393174:QUB393179 SRD393174:SRH393179 UOJ393174:UON393179 WLP393174:WLT393179 SV589782:SZ589787 BQB589782:BQF589787 DNH589782:DNL589787 FKN589782:FKR589787 HHT589782:HHX589787 JEZ589782:JFD589787 LCF589782:LCJ589787 MZL589782:MZP589787 OWR589782:OWV589787 QTX589782:QUB589787 SRD589782:SRH589787 UOJ589782:UON589787 WLP589782:WLT589787 SV786390:SZ786395 BQB786390:BQF786395 DNH786390:DNL786395 FKN786390:FKR786395 HHT786390:HHX786395 JEZ786390:JFD786395 LCF786390:LCJ786395 MZL786390:MZP786395 OWR786390:OWV786395 QTX786390:QUB786395 SRD786390:SRH786395 UOJ786390:UON786395 WLP786390:WLT786395 SV982998:SZ983003 BQB982998:BQF983003 DNH982998:DNL983003 FKN982998:FKR983003 HHT982998:HHX983003 JEZ982998:JFD983003 LCF982998:LCJ983003 MZL982998:MZP983003 OWR982998:OWV983003 QTX982998:QUB983003 SRD982998:SRH983003 UOJ982998:UON983003 WLP982998:WLT983003 SV196583:SZ196588 BQB196583:BQF196588 DNH196583:DNL196588 FKN196583:FKR196588 HHT196583:HHX196588 JEZ196583:JFD196588 LCF196583:LCJ196588 MZL196583:MZP196588 OWR196583:OWV196588 QTX196583:QUB196588 SRD196583:SRH196588 UOJ196583:UON196588 WLP196583:WLT196588 SV393191:SZ393196 BQB393191:BQF393196 DNH393191:DNL393196 FKN393191:FKR393196 HHT393191:HHX393196 JEZ393191:JFD393196 LCF393191:LCJ393196 MZL393191:MZP393196 OWR393191:OWV393196 QTX393191:QUB393196 SRD393191:SRH393196 UOJ393191:UON393196 WLP393191:WLT393196 SV589799:SZ589804 BQB589799:BQF589804 DNH589799:DNL589804 FKN589799:FKR589804 HHT589799:HHX589804 JEZ589799:JFD589804 LCF589799:LCJ589804 MZL589799:MZP589804 OWR589799:OWV589804 QTX589799:QUB589804 SRD589799:SRH589804 UOJ589799:UON589804 WLP589799:WLT589804 SV786407:SZ786412 BQB786407:BQF786412 DNH786407:DNL786412 FKN786407:FKR786412 HHT786407:HHX786412 JEZ786407:JFD786412 LCF786407:LCJ786412 MZL786407:MZP786412 OWR786407:OWV786412 QTX786407:QUB786412 SRD786407:SRH786412 UOJ786407:UON786412 WLP786407:WLT786412 SV983015:SZ983020 BQB983015:BQF983020 DNH983015:DNL983020 FKN983015:FKR983020 HHT983015:HHX983020 JEZ983015:JFD983020 LCF983015:LCJ983020 MZL983015:MZP983020 OWR983015:OWV983020 QTX983015:QUB983020 SRD983015:SRH983020 UOJ983015:UON983020 WLP983015:WLT983020 SV196615:SZ196619 BQB196615:BQF196619 DNH196615:DNL196619 FKN196615:FKR196619 HHT196615:HHX196619 JEZ196615:JFD196619 LCF196615:LCJ196619 MZL196615:MZP196619 OWR196615:OWV196619 QTX196615:QUB196619 SRD196615:SRH196619 UOJ196615:UON196619 WLP196615:WLT196619 SV262180:SZ262184 BQB262180:BQF262184 DNH262180:DNL262184 FKN262180:FKR262184 HHT262180:HHX262184 JEZ262180:JFD262184 LCF262180:LCJ262184 MZL262180:MZP262184 OWR262180:OWV262184 QTX262180:QUB262184 SRD262180:SRH262184 UOJ262180:UON262184 WLP262180:WLT262184 SV524295:SZ524299 BQB524295:BQF524299 DNH524295:DNL524299 FKN524295:FKR524299 HHT524295:HHX524299 JEZ524295:JFD524299 LCF524295:LCJ524299 MZL524295:MZP524299 OWR524295:OWV524299 QTX524295:QUB524299 SRD524295:SRH524299 UOJ524295:UON524299 WLP524295:WLT524299 SV589860:SZ589864 BQB589860:BQF589864 DNH589860:DNL589864 FKN589860:FKR589864 HHT589860:HHX589864 JEZ589860:JFD589864 LCF589860:LCJ589864 MZL589860:MZP589864 OWR589860:OWV589864 QTX589860:QUB589864 SRD589860:SRH589864 UOJ589860:UON589864 WLP589860:WLT589864 SV851975:SZ851979 BQB851975:BQF851979 DNH851975:DNL851979 FKN851975:FKR851979 HHT851975:HHX851979 JEZ851975:JFD851979 LCF851975:LCJ851979 MZL851975:MZP851979 OWR851975:OWV851979 QTX851975:QUB851979 SRD851975:SRH851979 UOJ851975:UON851979 WLP851975:WLT851979 SV917540:SZ917544 BQB917540:BQF917544 DNH917540:DNL917544 FKN917540:FKR917544 HHT917540:HHX917544 JEZ917540:JFD917544 LCF917540:LCJ917544 MZL917540:MZP917544 OWR917540:OWV917544 QTX917540:QUB917544 SRD917540:SRH917544 UOJ917540:UON917544 WLP917540:WLT917544 SV262151:SZ262155 BQB262151:BQF262155 DNH262151:DNL262155 FKN262151:FKR262155 HHT262151:HHX262155 JEZ262151:JFD262155 LCF262151:LCJ262155 MZL262151:MZP262155 OWR262151:OWV262155 QTX262151:QUB262155 SRD262151:SRH262155 UOJ262151:UON262155 WLP262151:WLT262155 SV327716:SZ327720 BQB327716:BQF327720 DNH327716:DNL327720 FKN327716:FKR327720 HHT327716:HHX327720 JEZ327716:JFD327720 LCF327716:LCJ327720 MZL327716:MZP327720 OWR327716:OWV327720 QTX327716:QUB327720 SRD327716:SRH327720 UOJ327716:UON327720 WLP327716:WLT327720 SV589831:SZ589835 BQB589831:BQF589835 DNH589831:DNL589835 FKN589831:FKR589835 HHT589831:HHX589835 JEZ589831:JFD589835 LCF589831:LCJ589835 MZL589831:MZP589835 OWR589831:OWV589835 QTX589831:QUB589835 SRD589831:SRH589835 UOJ589831:UON589835 WLP589831:WLT589835 SV655396:SZ655400 BQB655396:BQF655400 DNH655396:DNL655400 FKN655396:FKR655400 HHT655396:HHX655400 JEZ655396:JFD655400 LCF655396:LCJ655400 MZL655396:MZP655400 OWR655396:OWV655400 QTX655396:QUB655400 SRD655396:SRH655400 UOJ655396:UON655400 WLP655396:WLT655400 SV917511:SZ917515 BQB917511:BQF917515 DNH917511:DNL917515 FKN917511:FKR917515 HHT917511:HHX917515 JEZ917511:JFD917515 LCF917511:LCJ917515 MZL917511:MZP917515 OWR917511:OWV917515 QTX917511:QUB917515 SRD917511:SRH917515 UOJ917511:UON917515 WLP917511:WLT917515 SV983076:SZ983080 BQB983076:BQF983080 DNH983076:DNL983080 FKN983076:FKR983080 HHT983076:HHX983080 JEZ983076:JFD983080 LCF983076:LCJ983080 MZL983076:MZP983080 OWR983076:OWV983080 QTX983076:QUB983080 SRD983076:SRH983080 UOJ983076:UON983080 WLP983076:WLT983080 ACR8:ACV22 BZX8:CAB22 DXD8:DXH22 FUJ8:FUN22 HRP8:HRT22 JOV8:JOZ22 LMB8:LMF22 NJH8:NJL22 PGN8:PGR22 RDT8:RDX22 TAZ8:TBD22 UYF8:UYJ22 WVL8:WVP22 ACR24:ACV26 BZX24:CAB26 DXD24:DXH26 FUJ24:FUN26 HRP24:HRT26 JOV24:JOZ26 LMB24:LMF26 NJH24:NJL26 PGN24:PGR26 RDT24:RDX26 TAZ24:TBD26 UYF24:UYJ26 WVL24:WVP26 ACR131043:ACV131045 BZX131043:CAB131045 DXD131043:DXH131045 FUJ131043:FUN131045 HRP131043:HRT131045 JOV131043:JOZ131045 LMB131043:LMF131045 NJH131043:NJL131045 PGN131043:PGR131045 RDT131043:RDX131045 TAZ131043:TBD131045 UYF131043:UYJ131045 WVL131043:WVP131045 ACR196590:ACV196592 BZX196590:CAB196592 DXD196590:DXH196592 FUJ196590:FUN196592 HRP196590:HRT196592 JOV196590:JOZ196592 LMB196590:LMF196592 NJH196590:NJL196592 PGN196590:PGR196592 RDT196590:RDX196592 TAZ196590:TBD196592 UYF196590:UYJ196592 WVL196590:WVP196592 ACR196611:ACV196613 BZX196611:CAB196613 DXD196611:DXH196613 FUJ196611:FUN196613 HRP196611:HRT196613 JOV196611:JOZ196613 LMB196611:LMF196613 NJH196611:NJL196613 PGN196611:PGR196613 RDT196611:RDX196613 TAZ196611:TBD196613 UYF196611:UYJ196613 WVL196611:WVP196613 ACR327651:ACV327653 BZX327651:CAB327653 DXD327651:DXH327653 FUJ327651:FUN327653 HRP327651:HRT327653 JOV327651:JOZ327653 LMB327651:LMF327653 NJH327651:NJL327653 PGN327651:PGR327653 RDT327651:RDX327653 TAZ327651:TBD327653 UYF327651:UYJ327653 WVL327651:WVP327653 ACR393198:ACV393200 BZX393198:CAB393200 DXD393198:DXH393200 FUJ393198:FUN393200 HRP393198:HRT393200 JOV393198:JOZ393200 LMB393198:LMF393200 NJH393198:NJL393200 PGN393198:PGR393200 RDT393198:RDX393200 TAZ393198:TBD393200 UYF393198:UYJ393200 WVL393198:WVP393200 ACR393219:ACV393221 BZX393219:CAB393221 DXD393219:DXH393221 FUJ393219:FUN393221 HRP393219:HRT393221 JOV393219:JOZ393221 LMB393219:LMF393221 NJH393219:NJL393221 PGN393219:PGR393221 RDT393219:RDX393221 TAZ393219:TBD393221 UYF393219:UYJ393221 WVL393219:WVP393221 ACR524259:ACV524261 BZX524259:CAB524261 DXD524259:DXH524261 FUJ524259:FUN524261 HRP524259:HRT524261 JOV524259:JOZ524261 LMB524259:LMF524261 NJH524259:NJL524261 PGN524259:PGR524261 RDT524259:RDX524261 TAZ524259:TBD524261 UYF524259:UYJ524261 WVL524259:WVP524261 ACR589806:ACV589808 BZX589806:CAB589808 DXD589806:DXH589808 FUJ589806:FUN589808 HRP589806:HRT589808 JOV589806:JOZ589808 LMB589806:LMF589808 NJH589806:NJL589808 PGN589806:PGR589808 RDT589806:RDX589808 TAZ589806:TBD589808 UYF589806:UYJ589808 WVL589806:WVP589808 ACR589827:ACV589829 BZX589827:CAB589829 DXD589827:DXH589829 FUJ589827:FUN589829 HRP589827:HRT589829 JOV589827:JOZ589829 LMB589827:LMF589829 NJH589827:NJL589829 PGN589827:PGR589829 RDT589827:RDX589829 TAZ589827:TBD589829 UYF589827:UYJ589829 WVL589827:WVP589829 ACR720867:ACV720869 BZX720867:CAB720869 DXD720867:DXH720869 FUJ720867:FUN720869 HRP720867:HRT720869 JOV720867:JOZ720869 LMB720867:LMF720869 NJH720867:NJL720869 PGN720867:PGR720869 RDT720867:RDX720869 TAZ720867:TBD720869 UYF720867:UYJ720869 WVL720867:WVP720869 ACR786414:ACV786416 BZX786414:CAB786416 DXD786414:DXH786416 FUJ786414:FUN786416 HRP786414:HRT786416 JOV786414:JOZ786416 LMB786414:LMF786416 NJH786414:NJL786416 PGN786414:PGR786416 RDT786414:RDX786416 TAZ786414:TBD786416 UYF786414:UYJ786416 WVL786414:WVP786416 ACR786435:ACV786437 BZX786435:CAB786437 DXD786435:DXH786437 FUJ786435:FUN786437 HRP786435:HRT786437 JOV786435:JOZ786437 LMB786435:LMF786437 NJH786435:NJL786437 PGN786435:PGR786437 RDT786435:RDX786437 TAZ786435:TBD786437 UYF786435:UYJ786437 WVL786435:WVP786437 ACR917475:ACV917477 BZX917475:CAB917477 DXD917475:DXH917477 FUJ917475:FUN917477 HRP917475:HRT917477 JOV917475:JOZ917477 LMB917475:LMF917477 NJH917475:NJL917477 PGN917475:PGR917477 RDT917475:RDX917477 TAZ917475:TBD917477 UYF917475:UYJ917477 WVL917475:WVP917477 ACR983022:ACV983024 BZX983022:CAB983024 DXD983022:DXH983024 FUJ983022:FUN983024 HRP983022:HRT983024 JOV983022:JOZ983024 LMB983022:LMF983024 NJH983022:NJL983024 PGN983022:PGR983024 RDT983022:RDX983024 TAZ983022:TBD983024 UYF983022:UYJ983024 WVL983022:WVP983024 ACR983043:ACV983045 BZX983043:CAB983045 DXD983043:DXH983045 FUJ983043:FUN983045 HRP983043:HRT983045 JOV983043:JOZ983045 LMB983043:LMF983045 NJH983043:NJL983045 PGN983043:PGR983045 RDT983043:RDX983045 TAZ983043:TBD983045 UYF983043:UYJ983045 WVL983043:WVP983045 ACR35:ACV36 BZX35:CAB36 DXD35:DXH36 FUJ35:FUN36 HRP35:HRT36 JOV35:JOZ36 LMB35:LMF36 NJH35:NJL36 PGN35:PGR36 RDT35:RDX36 TAZ35:TBD36 UYF35:UYJ36 WVL35:WVP36 ACR65535:ACV65536 BZX65535:CAB65536 DXD65535:DXH65536 FUJ65535:FUN65536 HRP65535:HRT65536 JOV65535:JOZ65536 LMB65535:LMF65536 NJH65535:NJL65536 PGN65535:PGR65536 RDT65535:RDX65536 TAZ65535:TBD65536 UYF65535:UYJ65536 WVL65535:WVP65536 ACR131071:ACV131072 BZX131071:CAB131072 DXD131071:DXH131072 FUJ131071:FUN131072 HRP131071:HRT131072 JOV131071:JOZ131072 LMB131071:LMF131072 NJH131071:NJL131072 PGN131071:PGR131072 RDT131071:RDX131072 TAZ131071:TBD131072 UYF131071:UYJ131072 WVL131071:WVP131072 ACR196607:ACV196608 BZX196607:CAB196608 DXD196607:DXH196608 FUJ196607:FUN196608 HRP196607:HRT196608 JOV196607:JOZ196608 LMB196607:LMF196608 NJH196607:NJL196608 PGN196607:PGR196608 RDT196607:RDX196608 TAZ196607:TBD196608 UYF196607:UYJ196608 WVL196607:WVP196608 ACR262143:ACV262144 BZX262143:CAB262144 DXD262143:DXH262144 FUJ262143:FUN262144 HRP262143:HRT262144 JOV262143:JOZ262144 LMB262143:LMF262144 NJH262143:NJL262144 PGN262143:PGR262144 RDT262143:RDX262144 TAZ262143:TBD262144 UYF262143:UYJ262144 WVL262143:WVP262144 ACR327679:ACV327680 BZX327679:CAB327680 DXD327679:DXH327680 FUJ327679:FUN327680 HRP327679:HRT327680 JOV327679:JOZ327680 LMB327679:LMF327680 NJH327679:NJL327680 PGN327679:PGR327680 RDT327679:RDX327680 TAZ327679:TBD327680 UYF327679:UYJ327680 WVL327679:WVP327680 ACR393215:ACV393216 BZX393215:CAB393216 DXD393215:DXH393216 FUJ393215:FUN393216 HRP393215:HRT393216 JOV393215:JOZ393216 LMB393215:LMF393216 NJH393215:NJL393216 PGN393215:PGR393216 RDT393215:RDX393216 TAZ393215:TBD393216 UYF393215:UYJ393216 WVL393215:WVP393216 ACR458751:ACV458752 BZX458751:CAB458752 DXD458751:DXH458752 FUJ458751:FUN458752 HRP458751:HRT458752 JOV458751:JOZ458752 LMB458751:LMF458752 NJH458751:NJL458752 PGN458751:PGR458752 RDT458751:RDX458752 TAZ458751:TBD458752 UYF458751:UYJ458752 WVL458751:WVP458752 ACR524287:ACV524288 BZX524287:CAB524288 DXD524287:DXH524288 FUJ524287:FUN524288 HRP524287:HRT524288 JOV524287:JOZ524288 LMB524287:LMF524288 NJH524287:NJL524288 PGN524287:PGR524288 RDT524287:RDX524288 TAZ524287:TBD524288 UYF524287:UYJ524288 WVL524287:WVP524288 ACR589823:ACV589824 BZX589823:CAB589824 DXD589823:DXH589824 FUJ589823:FUN589824 HRP589823:HRT589824 JOV589823:JOZ589824 LMB589823:LMF589824 NJH589823:NJL589824 PGN589823:PGR589824 RDT589823:RDX589824 TAZ589823:TBD589824 UYF589823:UYJ589824 WVL589823:WVP589824 ACR655359:ACV655360 BZX655359:CAB655360 DXD655359:DXH655360 FUJ655359:FUN655360 HRP655359:HRT655360 JOV655359:JOZ655360 LMB655359:LMF655360 NJH655359:NJL655360 PGN655359:PGR655360 RDT655359:RDX655360 TAZ655359:TBD655360 UYF655359:UYJ655360 WVL655359:WVP655360 ACR720895:ACV720896 BZX720895:CAB720896 DXD720895:DXH720896 FUJ720895:FUN720896 HRP720895:HRT720896 JOV720895:JOZ720896 LMB720895:LMF720896 NJH720895:NJL720896 PGN720895:PGR720896 RDT720895:RDX720896 TAZ720895:TBD720896 UYF720895:UYJ720896 WVL720895:WVP720896 ACR786431:ACV786432 BZX786431:CAB786432 DXD786431:DXH786432 FUJ786431:FUN786432 HRP786431:HRT786432 JOV786431:JOZ786432 LMB786431:LMF786432 NJH786431:NJL786432 PGN786431:PGR786432 RDT786431:RDX786432 TAZ786431:TBD786432 UYF786431:UYJ786432 WVL786431:WVP786432 ACR851967:ACV851968 BZX851967:CAB851968 DXD851967:DXH851968 FUJ851967:FUN851968 HRP851967:HRT851968 JOV851967:JOZ851968 LMB851967:LMF851968 NJH851967:NJL851968 PGN851967:PGR851968 RDT851967:RDX851968 TAZ851967:TBD851968 UYF851967:UYJ851968 WVL851967:WVP851968 ACR917503:ACV917504 BZX917503:CAB917504 DXD917503:DXH917504 FUJ917503:FUN917504 HRP917503:HRT917504 JOV917503:JOZ917504 LMB917503:LMF917504 NJH917503:NJL917504 PGN917503:PGR917504 RDT917503:RDX917504 TAZ917503:TBD917504 UYF917503:UYJ917504 WVL917503:WVP917504 ACR983039:ACV983040 BZX983039:CAB983040 DXD983039:DXH983040 FUJ983039:FUN983040 HRP983039:HRT983040 JOV983039:JOZ983040 LMB983039:LMF983040 NJH983039:NJL983040 PGN983039:PGR983040 RDT983039:RDX983040 TAZ983039:TBD983040 UYF983039:UYJ983040 WVL983039:WVP983040 ACR38:ACV40 BZX38:CAB40 DXD38:DXH40 FUJ38:FUN40 HRP38:HRT40 JOV38:JOZ40 LMB38:LMF40 NJH38:NJL40 PGN38:PGR40 RDT38:RDX40 TAZ38:TBD40 UYF38:UYJ40 WVL38:WVP40 ACR53:ACV55 BZX53:CAB55 DXD53:DXH55 FUJ53:FUN55 HRP53:HRT55 JOV53:JOZ55 LMB53:LMF55 NJH53:NJL55 PGN53:PGR55 RDT53:RDX55 TAZ53:TBD55 UYF53:UYJ55 WVL53:WVP55 ACR65507:ACV65509 BZX65507:CAB65509 DXD65507:DXH65509 FUJ65507:FUN65509 HRP65507:HRT65509 JOV65507:JOZ65509 LMB65507:LMF65509 NJH65507:NJL65509 PGN65507:PGR65509 RDT65507:RDX65509 TAZ65507:TBD65509 UYF65507:UYJ65509 WVL65507:WVP65509 ACR131054:ACV131056 BZX131054:CAB131056 DXD131054:DXH131056 FUJ131054:FUN131056 HRP131054:HRT131056 JOV131054:JOZ131056 LMB131054:LMF131056 NJH131054:NJL131056 PGN131054:PGR131056 RDT131054:RDX131056 TAZ131054:TBD131056 UYF131054:UYJ131056 WVL131054:WVP131056 ACR131075:ACV131077 BZX131075:CAB131077 DXD131075:DXH131077 FUJ131075:FUN131077 HRP131075:HRT131077 JOV131075:JOZ131077 LMB131075:LMF131077 NJH131075:NJL131077 PGN131075:PGR131077 RDT131075:RDX131077 TAZ131075:TBD131077 UYF131075:UYJ131077 WVL131075:WVP131077 ACR262115:ACV262117 BZX262115:CAB262117 DXD262115:DXH262117 FUJ262115:FUN262117 HRP262115:HRT262117 JOV262115:JOZ262117 LMB262115:LMF262117 NJH262115:NJL262117 PGN262115:PGR262117 RDT262115:RDX262117 TAZ262115:TBD262117 UYF262115:UYJ262117 WVL262115:WVP262117 ACR327662:ACV327664 BZX327662:CAB327664 DXD327662:DXH327664 FUJ327662:FUN327664 HRP327662:HRT327664 JOV327662:JOZ327664 LMB327662:LMF327664 NJH327662:NJL327664 PGN327662:PGR327664 RDT327662:RDX327664 TAZ327662:TBD327664 UYF327662:UYJ327664 WVL327662:WVP327664 ACR327683:ACV327685 BZX327683:CAB327685 DXD327683:DXH327685 FUJ327683:FUN327685 HRP327683:HRT327685 JOV327683:JOZ327685 LMB327683:LMF327685 NJH327683:NJL327685 PGN327683:PGR327685 RDT327683:RDX327685 TAZ327683:TBD327685 UYF327683:UYJ327685 WVL327683:WVP327685 ACR458723:ACV458725 BZX458723:CAB458725 DXD458723:DXH458725 FUJ458723:FUN458725 HRP458723:HRT458725 JOV458723:JOZ458725 LMB458723:LMF458725 NJH458723:NJL458725 PGN458723:PGR458725 RDT458723:RDX458725 TAZ458723:TBD458725 UYF458723:UYJ458725 WVL458723:WVP458725 ACR524270:ACV524272 BZX524270:CAB524272 DXD524270:DXH524272 FUJ524270:FUN524272 HRP524270:HRT524272 JOV524270:JOZ524272 LMB524270:LMF524272 NJH524270:NJL524272 PGN524270:PGR524272 RDT524270:RDX524272 TAZ524270:TBD524272 UYF524270:UYJ524272 WVL524270:WVP524272 ACR524291:ACV524293 BZX524291:CAB524293 DXD524291:DXH524293 FUJ524291:FUN524293 HRP524291:HRT524293 JOV524291:JOZ524293 LMB524291:LMF524293 NJH524291:NJL524293 PGN524291:PGR524293 RDT524291:RDX524293 TAZ524291:TBD524293 UYF524291:UYJ524293 WVL524291:WVP524293 ACR655331:ACV655333 BZX655331:CAB655333 DXD655331:DXH655333 FUJ655331:FUN655333 HRP655331:HRT655333 JOV655331:JOZ655333 LMB655331:LMF655333 NJH655331:NJL655333 PGN655331:PGR655333 RDT655331:RDX655333 TAZ655331:TBD655333 UYF655331:UYJ655333 WVL655331:WVP655333 ACR720878:ACV720880 BZX720878:CAB720880 DXD720878:DXH720880 FUJ720878:FUN720880 HRP720878:HRT720880 JOV720878:JOZ720880 LMB720878:LMF720880 NJH720878:NJL720880 PGN720878:PGR720880 RDT720878:RDX720880 TAZ720878:TBD720880 UYF720878:UYJ720880 WVL720878:WVP720880 ACR720899:ACV720901 BZX720899:CAB720901 DXD720899:DXH720901 FUJ720899:FUN720901 HRP720899:HRT720901 JOV720899:JOZ720901 LMB720899:LMF720901 NJH720899:NJL720901 PGN720899:PGR720901 RDT720899:RDX720901 TAZ720899:TBD720901 UYF720899:UYJ720901 WVL720899:WVP720901 ACR851939:ACV851941 BZX851939:CAB851941 DXD851939:DXH851941 FUJ851939:FUN851941 HRP851939:HRT851941 JOV851939:JOZ851941 LMB851939:LMF851941 NJH851939:NJL851941 PGN851939:PGR851941 RDT851939:RDX851941 TAZ851939:TBD851941 UYF851939:UYJ851941 WVL851939:WVP851941 ACR917486:ACV917488 BZX917486:CAB917488 DXD917486:DXH917488 FUJ917486:FUN917488 HRP917486:HRT917488 JOV917486:JOZ917488 LMB917486:LMF917488 NJH917486:NJL917488 PGN917486:PGR917488 RDT917486:RDX917488 TAZ917486:TBD917488 UYF917486:UYJ917488 WVL917486:WVP917488 ACR917507:ACV917509 BZX917507:CAB917509 DXD917507:DXH917509 FUJ917507:FUN917509 HRP917507:HRT917509 JOV917507:JOZ917509 LMB917507:LMF917509 NJH917507:NJL917509 PGN917507:PGR917509 RDT917507:RDX917509 TAZ917507:TBD917509 UYF917507:UYJ917509 WVL917507:WVP917509 ACR42:ACV46 BZX42:CAB46 DXD42:DXH46 FUJ42:FUN46 HRP42:HRT46 JOV42:JOZ46 LMB42:LMF46 NJH42:NJL46 PGN42:PGR46 RDT42:RDX46 TAZ42:TBD46 UYF42:UYJ46 WVL42:WVP46 ACR65572:ACV65576 BZX65572:CAB65576 DXD65572:DXH65576 FUJ65572:FUN65576 HRP65572:HRT65576 JOV65572:JOZ65576 LMB65572:LMF65576 NJH65572:NJL65576 PGN65572:PGR65576 RDT65572:RDX65576 TAZ65572:TBD65576 UYF65572:UYJ65576 WVL65572:WVP65576 ACR327687:ACV327691 BZX327687:CAB327691 DXD327687:DXH327691 FUJ327687:FUN327691 HRP327687:HRT327691 JOV327687:JOZ327691 LMB327687:LMF327691 NJH327687:NJL327691 PGN327687:PGR327691 RDT327687:RDX327691 TAZ327687:TBD327691 UYF327687:UYJ327691 WVL327687:WVP327691 ACR393252:ACV393256 BZX393252:CAB393256 DXD393252:DXH393256 FUJ393252:FUN393256 HRP393252:HRT393256 JOV393252:JOZ393256 LMB393252:LMF393256 NJH393252:NJL393256 PGN393252:PGR393256 RDT393252:RDX393256 TAZ393252:TBD393256 UYF393252:UYJ393256 WVL393252:WVP393256 ACR655367:ACV655371 BZX655367:CAB655371 DXD655367:DXH655371 FUJ655367:FUN655371 HRP655367:HRT655371 JOV655367:JOZ655371 LMB655367:LMF655371 NJH655367:NJL655371 PGN655367:PGR655371 RDT655367:RDX655371 TAZ655367:TBD655371 UYF655367:UYJ655371 WVL655367:WVP655371 ACR720932:ACV720936 BZX720932:CAB720936 DXD720932:DXH720936 FUJ720932:FUN720936 HRP720932:HRT720936 JOV720932:JOZ720936 LMB720932:LMF720936 NJH720932:NJL720936 PGN720932:PGR720936 RDT720932:RDX720936 TAZ720932:TBD720936 UYF720932:UYJ720936 WVL720932:WVP720936 ACR983047:ACV983051 BZX983047:CAB983051 DXD983047:DXH983051 FUJ983047:FUN983051 HRP983047:HRT983051 JOV983047:JOZ983051 LMB983047:LMF983051 NJH983047:NJL983051 PGN983047:PGR983051 RDT983047:RDX983051 TAZ983047:TBD983051 UYF983047:UYJ983051 WVL983047:WVP983051 ACR65494:ACV65499 BZX65494:CAB65499 DXD65494:DXH65499 FUJ65494:FUN65499 HRP65494:HRT65499 JOV65494:JOZ65499 LMB65494:LMF65499 NJH65494:NJL65499 PGN65494:PGR65499 RDT65494:RDX65499 TAZ65494:TBD65499 UYF65494:UYJ65499 WVL65494:WVP65499 ACR262102:ACV262107 BZX262102:CAB262107 DXD262102:DXH262107 FUJ262102:FUN262107 HRP262102:HRT262107 JOV262102:JOZ262107 LMB262102:LMF262107 NJH262102:NJL262107 PGN262102:PGR262107 RDT262102:RDX262107 TAZ262102:TBD262107 UYF262102:UYJ262107 WVL262102:WVP262107 ACR458710:ACV458715 BZX458710:CAB458715 DXD458710:DXH458715 FUJ458710:FUN458715 HRP458710:HRT458715 JOV458710:JOZ458715 LMB458710:LMF458715 NJH458710:NJL458715 PGN458710:PGR458715 RDT458710:RDX458715 TAZ458710:TBD458715 UYF458710:UYJ458715 WVL458710:WVP458715 ACR655318:ACV655323 BZX655318:CAB655323 DXD655318:DXH655323 FUJ655318:FUN655323 HRP655318:HRT655323 JOV655318:JOZ655323 LMB655318:LMF655323 NJH655318:NJL655323 PGN655318:PGR655323 RDT655318:RDX655323 TAZ655318:TBD655323 UYF655318:UYJ655323 WVL655318:WVP655323 ACR851926:ACV851931 BZX851926:CAB851931 DXD851926:DXH851931 FUJ851926:FUN851931 HRP851926:HRT851931 JOV851926:JOZ851931 LMB851926:LMF851931 NJH851926:NJL851931 PGN851926:PGR851931 RDT851926:RDX851931 TAZ851926:TBD851931 UYF851926:UYJ851931 WVL851926:WVP851931 ACR65502:ACV65505 BZX65502:CAB65505 DXD65502:DXH65505 FUJ65502:FUN65505 HRP65502:HRT65505 JOV65502:JOZ65505 LMB65502:LMF65505 NJH65502:NJL65505 PGN65502:PGR65505 RDT65502:RDX65505 TAZ65502:TBD65505 UYF65502:UYJ65505 WVL65502:WVP65505 ACR65578:ACV65581 BZX65578:CAB65581 DXD65578:DXH65581 FUJ65578:FUN65581 HRP65578:HRT65581 JOV65578:JOZ65581 LMB65578:LMF65581 NJH65578:NJL65581 PGN65578:PGR65581 RDT65578:RDX65581 TAZ65578:TBD65581 UYF65578:UYJ65581 WVL65578:WVP65581 ACR131038:ACV131041 BZX131038:CAB131041 DXD131038:DXH131041 FUJ131038:FUN131041 HRP131038:HRT131041 JOV131038:JOZ131041 LMB131038:LMF131041 NJH131038:NJL131041 PGN131038:PGR131041 RDT131038:RDX131041 TAZ131038:TBD131041 UYF131038:UYJ131041 WVL131038:WVP131041 ACR131114:ACV131117 BZX131114:CAB131117 DXD131114:DXH131117 FUJ131114:FUN131117 HRP131114:HRT131117 JOV131114:JOZ131117 LMB131114:LMF131117 NJH131114:NJL131117 PGN131114:PGR131117 RDT131114:RDX131117 TAZ131114:TBD131117 UYF131114:UYJ131117 WVL131114:WVP131117 ACR196574:ACV196577 BZX196574:CAB196577 DXD196574:DXH196577 FUJ196574:FUN196577 HRP196574:HRT196577 JOV196574:JOZ196577 LMB196574:LMF196577 NJH196574:NJL196577 PGN196574:PGR196577 RDT196574:RDX196577 TAZ196574:TBD196577 UYF196574:UYJ196577 WVL196574:WVP196577 ACR196650:ACV196653 BZX196650:CAB196653 DXD196650:DXH196653 FUJ196650:FUN196653 HRP196650:HRT196653 JOV196650:JOZ196653 LMB196650:LMF196653 NJH196650:NJL196653 PGN196650:PGR196653 RDT196650:RDX196653 TAZ196650:TBD196653 UYF196650:UYJ196653 WVL196650:WVP196653 ACR262110:ACV262113 BZX262110:CAB262113 DXD262110:DXH262113 FUJ262110:FUN262113 HRP262110:HRT262113 JOV262110:JOZ262113 LMB262110:LMF262113 NJH262110:NJL262113 PGN262110:PGR262113 RDT262110:RDX262113 TAZ262110:TBD262113 UYF262110:UYJ262113 WVL262110:WVP262113 ACR262186:ACV262189 BZX262186:CAB262189 DXD262186:DXH262189 FUJ262186:FUN262189 HRP262186:HRT262189 JOV262186:JOZ262189 LMB262186:LMF262189 NJH262186:NJL262189 PGN262186:PGR262189 RDT262186:RDX262189 TAZ262186:TBD262189 UYF262186:UYJ262189 WVL262186:WVP262189 ACR327646:ACV327649 BZX327646:CAB327649 DXD327646:DXH327649 FUJ327646:FUN327649 HRP327646:HRT327649 JOV327646:JOZ327649 LMB327646:LMF327649 NJH327646:NJL327649 PGN327646:PGR327649 RDT327646:RDX327649 TAZ327646:TBD327649 UYF327646:UYJ327649 WVL327646:WVP327649 ACR327722:ACV327725 BZX327722:CAB327725 DXD327722:DXH327725 FUJ327722:FUN327725 HRP327722:HRT327725 JOV327722:JOZ327725 LMB327722:LMF327725 NJH327722:NJL327725 PGN327722:PGR327725 RDT327722:RDX327725 TAZ327722:TBD327725 UYF327722:UYJ327725 WVL327722:WVP327725 ACR393182:ACV393185 BZX393182:CAB393185 DXD393182:DXH393185 FUJ393182:FUN393185 HRP393182:HRT393185 JOV393182:JOZ393185 LMB393182:LMF393185 NJH393182:NJL393185 PGN393182:PGR393185 RDT393182:RDX393185 TAZ393182:TBD393185 UYF393182:UYJ393185 WVL393182:WVP393185 ACR393258:ACV393261 BZX393258:CAB393261 DXD393258:DXH393261 FUJ393258:FUN393261 HRP393258:HRT393261 JOV393258:JOZ393261 LMB393258:LMF393261 NJH393258:NJL393261 PGN393258:PGR393261 RDT393258:RDX393261 TAZ393258:TBD393261 UYF393258:UYJ393261 WVL393258:WVP393261 ACR458718:ACV458721 BZX458718:CAB458721 DXD458718:DXH458721 FUJ458718:FUN458721 HRP458718:HRT458721 JOV458718:JOZ458721 LMB458718:LMF458721 NJH458718:NJL458721 PGN458718:PGR458721 RDT458718:RDX458721 TAZ458718:TBD458721 UYF458718:UYJ458721 WVL458718:WVP458721 ACR458794:ACV458797 BZX458794:CAB458797 DXD458794:DXH458797 FUJ458794:FUN458797 HRP458794:HRT458797 JOV458794:JOZ458797 LMB458794:LMF458797 NJH458794:NJL458797 PGN458794:PGR458797 RDT458794:RDX458797 TAZ458794:TBD458797 UYF458794:UYJ458797 WVL458794:WVP458797 ACR524254:ACV524257 BZX524254:CAB524257 DXD524254:DXH524257 FUJ524254:FUN524257 HRP524254:HRT524257 JOV524254:JOZ524257 LMB524254:LMF524257 NJH524254:NJL524257 PGN524254:PGR524257 RDT524254:RDX524257 TAZ524254:TBD524257 UYF524254:UYJ524257 WVL524254:WVP524257 ACR524330:ACV524333 BZX524330:CAB524333 DXD524330:DXH524333 FUJ524330:FUN524333 HRP524330:HRT524333 JOV524330:JOZ524333 LMB524330:LMF524333 NJH524330:NJL524333 PGN524330:PGR524333 RDT524330:RDX524333 TAZ524330:TBD524333 UYF524330:UYJ524333 WVL524330:WVP524333 ACR589790:ACV589793 BZX589790:CAB589793 DXD589790:DXH589793 FUJ589790:FUN589793 HRP589790:HRT589793 JOV589790:JOZ589793 LMB589790:LMF589793 NJH589790:NJL589793 PGN589790:PGR589793 RDT589790:RDX589793 TAZ589790:TBD589793 UYF589790:UYJ589793 WVL589790:WVP589793 ACR589866:ACV589869 BZX589866:CAB589869 DXD589866:DXH589869 FUJ589866:FUN589869 HRP589866:HRT589869 JOV589866:JOZ589869 LMB589866:LMF589869 NJH589866:NJL589869 PGN589866:PGR589869 RDT589866:RDX589869 TAZ589866:TBD589869 UYF589866:UYJ589869 WVL589866:WVP589869 ACR655326:ACV655329 BZX655326:CAB655329 DXD655326:DXH655329 FUJ655326:FUN655329 HRP655326:HRT655329 JOV655326:JOZ655329 LMB655326:LMF655329 NJH655326:NJL655329 PGN655326:PGR655329 RDT655326:RDX655329 TAZ655326:TBD655329 UYF655326:UYJ655329 WVL655326:WVP655329 ACR655402:ACV655405 BZX655402:CAB655405 DXD655402:DXH655405 FUJ655402:FUN655405 HRP655402:HRT655405 JOV655402:JOZ655405 LMB655402:LMF655405 NJH655402:NJL655405 PGN655402:PGR655405 RDT655402:RDX655405 TAZ655402:TBD655405 UYF655402:UYJ655405 WVL655402:WVP655405 ACR720862:ACV720865 BZX720862:CAB720865 DXD720862:DXH720865 FUJ720862:FUN720865 HRP720862:HRT720865 JOV720862:JOZ720865 LMB720862:LMF720865 NJH720862:NJL720865 PGN720862:PGR720865 RDT720862:RDX720865 TAZ720862:TBD720865 UYF720862:UYJ720865 WVL720862:WVP720865 ACR720938:ACV720941 BZX720938:CAB720941 DXD720938:DXH720941 FUJ720938:FUN720941 HRP720938:HRT720941 JOV720938:JOZ720941 LMB720938:LMF720941 NJH720938:NJL720941 PGN720938:PGR720941 RDT720938:RDX720941 TAZ720938:TBD720941 UYF720938:UYJ720941 WVL720938:WVP720941 ACR786398:ACV786401 BZX786398:CAB786401 DXD786398:DXH786401 FUJ786398:FUN786401 HRP786398:HRT786401 JOV786398:JOZ786401 LMB786398:LMF786401 NJH786398:NJL786401 PGN786398:PGR786401 RDT786398:RDX786401 TAZ786398:TBD786401 UYF786398:UYJ786401 WVL786398:WVP786401 ACR786474:ACV786477 BZX786474:CAB786477 DXD786474:DXH786477 FUJ786474:FUN786477 HRP786474:HRT786477 JOV786474:JOZ786477 LMB786474:LMF786477 NJH786474:NJL786477 PGN786474:PGR786477 RDT786474:RDX786477 TAZ786474:TBD786477 UYF786474:UYJ786477 WVL786474:WVP786477 ACR851934:ACV851937 BZX851934:CAB851937 DXD851934:DXH851937 FUJ851934:FUN851937 HRP851934:HRT851937 JOV851934:JOZ851937 LMB851934:LMF851937 NJH851934:NJL851937 PGN851934:PGR851937 RDT851934:RDX851937 TAZ851934:TBD851937 UYF851934:UYJ851937 WVL851934:WVP851937 ACR852010:ACV852013 BZX852010:CAB852013 DXD852010:DXH852013 FUJ852010:FUN852013 HRP852010:HRT852013 JOV852010:JOZ852013 LMB852010:LMF852013 NJH852010:NJL852013 PGN852010:PGR852013 RDT852010:RDX852013 TAZ852010:TBD852013 UYF852010:UYJ852013 WVL852010:WVP852013 ACR917470:ACV917473 BZX917470:CAB917473 DXD917470:DXH917473 FUJ917470:FUN917473 HRP917470:HRT917473 JOV917470:JOZ917473 LMB917470:LMF917473 NJH917470:NJL917473 PGN917470:PGR917473 RDT917470:RDX917473 TAZ917470:TBD917473 UYF917470:UYJ917473 WVL917470:WVP917473 ACR917546:ACV917549 BZX917546:CAB917549 DXD917546:DXH917549 FUJ917546:FUN917549 HRP917546:HRT917549 JOV917546:JOZ917549 LMB917546:LMF917549 NJH917546:NJL917549 PGN917546:PGR917549 RDT917546:RDX917549 TAZ917546:TBD917549 UYF917546:UYJ917549 WVL917546:WVP917549 ACR983006:ACV983009 BZX983006:CAB983009 DXD983006:DXH983009 FUJ983006:FUN983009 HRP983006:HRT983009 JOV983006:JOZ983009 LMB983006:LMF983009 NJH983006:NJL983009 PGN983006:PGR983009 RDT983006:RDX983009 TAZ983006:TBD983009 UYF983006:UYJ983009 WVL983006:WVP983009 ACR983082:ACV983085 BZX983082:CAB983085 DXD983082:DXH983085 FUJ983082:FUN983085 HRP983082:HRT983085 JOV983082:JOZ983085 LMB983082:LMF983085 NJH983082:NJL983085 PGN983082:PGR983085 RDT983082:RDX983085 TAZ983082:TBD983085 UYF983082:UYJ983085 WVL983082:WVP983085 ACR65511:ACV65516 BZX65511:CAB65516 DXD65511:DXH65516 FUJ65511:FUN65516 HRP65511:HRT65516 JOV65511:JOZ65516 LMB65511:LMF65516 NJH65511:NJL65516 PGN65511:PGR65516 RDT65511:RDX65516 TAZ65511:TBD65516 UYF65511:UYJ65516 WVL65511:WVP65516 ACR262119:ACV262124 BZX262119:CAB262124 DXD262119:DXH262124 FUJ262119:FUN262124 HRP262119:HRT262124 JOV262119:JOZ262124 LMB262119:LMF262124 NJH262119:NJL262124 PGN262119:PGR262124 RDT262119:RDX262124 TAZ262119:TBD262124 UYF262119:UYJ262124 WVL262119:WVP262124 ACR458727:ACV458732 BZX458727:CAB458732 DXD458727:DXH458732 FUJ458727:FUN458732 HRP458727:HRT458732 JOV458727:JOZ458732 LMB458727:LMF458732 NJH458727:NJL458732 PGN458727:PGR458732 RDT458727:RDX458732 TAZ458727:TBD458732 UYF458727:UYJ458732 WVL458727:WVP458732 ACR655335:ACV655340 BZX655335:CAB655340 DXD655335:DXH655340 FUJ655335:FUN655340 HRP655335:HRT655340 JOV655335:JOZ655340 LMB655335:LMF655340 NJH655335:NJL655340 PGN655335:PGR655340 RDT655335:RDX655340 TAZ655335:TBD655340 UYF655335:UYJ655340 WVL655335:WVP655340 ACR851943:ACV851948 BZX851943:CAB851948 DXD851943:DXH851948 FUJ851943:FUN851948 HRP851943:HRT851948 JOV851943:JOZ851948 LMB851943:LMF851948 NJH851943:NJL851948 PGN851943:PGR851948 RDT851943:RDX851948 TAZ851943:TBD851948 UYF851943:UYJ851948 WVL851943:WVP851948 ACR65518:ACV65520 BZX65518:CAB65520 DXD65518:DXH65520 FUJ65518:FUN65520 HRP65518:HRT65520 JOV65518:JOZ65520 LMB65518:LMF65520 NJH65518:NJL65520 PGN65518:PGR65520 RDT65518:RDX65520 TAZ65518:TBD65520 UYF65518:UYJ65520 WVL65518:WVP65520 ACR65539:ACV65541 BZX65539:CAB65541 DXD65539:DXH65541 FUJ65539:FUN65541 HRP65539:HRT65541 JOV65539:JOZ65541 LMB65539:LMF65541 NJH65539:NJL65541 PGN65539:PGR65541 RDT65539:RDX65541 TAZ65539:TBD65541 UYF65539:UYJ65541 WVL65539:WVP65541 ACR196579:ACV196581 BZX196579:CAB196581 DXD196579:DXH196581 FUJ196579:FUN196581 HRP196579:HRT196581 JOV196579:JOZ196581 LMB196579:LMF196581 NJH196579:NJL196581 PGN196579:PGR196581 RDT196579:RDX196581 TAZ196579:TBD196581 UYF196579:UYJ196581 WVL196579:WVP196581 ACR262126:ACV262128 BZX262126:CAB262128 DXD262126:DXH262128 FUJ262126:FUN262128 HRP262126:HRT262128 JOV262126:JOZ262128 LMB262126:LMF262128 NJH262126:NJL262128 PGN262126:PGR262128 RDT262126:RDX262128 TAZ262126:TBD262128 UYF262126:UYJ262128 WVL262126:WVP262128 ACR262147:ACV262149 BZX262147:CAB262149 DXD262147:DXH262149 FUJ262147:FUN262149 HRP262147:HRT262149 JOV262147:JOZ262149 LMB262147:LMF262149 NJH262147:NJL262149 PGN262147:PGR262149 RDT262147:RDX262149 TAZ262147:TBD262149 UYF262147:UYJ262149 WVL262147:WVP262149 ACR393187:ACV393189 BZX393187:CAB393189 DXD393187:DXH393189 FUJ393187:FUN393189 HRP393187:HRT393189 JOV393187:JOZ393189 LMB393187:LMF393189 NJH393187:NJL393189 PGN393187:PGR393189 RDT393187:RDX393189 TAZ393187:TBD393189 UYF393187:UYJ393189 WVL393187:WVP393189 ACR458734:ACV458736 BZX458734:CAB458736 DXD458734:DXH458736 FUJ458734:FUN458736 HRP458734:HRT458736 JOV458734:JOZ458736 LMB458734:LMF458736 NJH458734:NJL458736 PGN458734:PGR458736 RDT458734:RDX458736 TAZ458734:TBD458736 UYF458734:UYJ458736 WVL458734:WVP458736 ACR458755:ACV458757 BZX458755:CAB458757 DXD458755:DXH458757 FUJ458755:FUN458757 HRP458755:HRT458757 JOV458755:JOZ458757 LMB458755:LMF458757 NJH458755:NJL458757 PGN458755:PGR458757 RDT458755:RDX458757 TAZ458755:TBD458757 UYF458755:UYJ458757 WVL458755:WVP458757 ACR589795:ACV589797 BZX589795:CAB589797 DXD589795:DXH589797 FUJ589795:FUN589797 HRP589795:HRT589797 JOV589795:JOZ589797 LMB589795:LMF589797 NJH589795:NJL589797 PGN589795:PGR589797 RDT589795:RDX589797 TAZ589795:TBD589797 UYF589795:UYJ589797 WVL589795:WVP589797 ACR655342:ACV655344 BZX655342:CAB655344 DXD655342:DXH655344 FUJ655342:FUN655344 HRP655342:HRT655344 JOV655342:JOZ655344 LMB655342:LMF655344 NJH655342:NJL655344 PGN655342:PGR655344 RDT655342:RDX655344 TAZ655342:TBD655344 UYF655342:UYJ655344 WVL655342:WVP655344 ACR655363:ACV655365 BZX655363:CAB655365 DXD655363:DXH655365 FUJ655363:FUN655365 HRP655363:HRT655365 JOV655363:JOZ655365 LMB655363:LMF655365 NJH655363:NJL655365 PGN655363:PGR655365 RDT655363:RDX655365 TAZ655363:TBD655365 UYF655363:UYJ655365 WVL655363:WVP655365 ACR786403:ACV786405 BZX786403:CAB786405 DXD786403:DXH786405 FUJ786403:FUN786405 HRP786403:HRT786405 JOV786403:JOZ786405 LMB786403:LMF786405 NJH786403:NJL786405 PGN786403:PGR786405 RDT786403:RDX786405 TAZ786403:TBD786405 UYF786403:UYJ786405 WVL786403:WVP786405 ACR851950:ACV851952 BZX851950:CAB851952 DXD851950:DXH851952 FUJ851950:FUN851952 HRP851950:HRT851952 JOV851950:JOZ851952 LMB851950:LMF851952 NJH851950:NJL851952 PGN851950:PGR851952 RDT851950:RDX851952 TAZ851950:TBD851952 UYF851950:UYJ851952 WVL851950:WVP851952 ACR851971:ACV851973 BZX851971:CAB851973 DXD851971:DXH851973 FUJ851971:FUN851973 HRP851971:HRT851973 JOV851971:JOZ851973 LMB851971:LMF851973 NJH851971:NJL851973 PGN851971:PGR851973 RDT851971:RDX851973 TAZ851971:TBD851973 UYF851971:UYJ851973 WVL851971:WVP851973 ACR983011:ACV983013 BZX983011:CAB983013 DXD983011:DXH983013 FUJ983011:FUN983013 HRP983011:HRT983013 JOV983011:JOZ983013 LMB983011:LMF983013 NJH983011:NJL983013 PGN983011:PGR983013 RDT983011:RDX983013 TAZ983011:TBD983013 UYF983011:UYJ983013 WVL983011:WVP983013 ACR65543:ACV65547 BZX65543:CAB65547 DXD65543:DXH65547 FUJ65543:FUN65547 HRP65543:HRT65547 JOV65543:JOZ65547 LMB65543:LMF65547 NJH65543:NJL65547 PGN65543:PGR65547 RDT65543:RDX65547 TAZ65543:TBD65547 UYF65543:UYJ65547 WVL65543:WVP65547 ACR131108:ACV131112 BZX131108:CAB131112 DXD131108:DXH131112 FUJ131108:FUN131112 HRP131108:HRT131112 JOV131108:JOZ131112 LMB131108:LMF131112 NJH131108:NJL131112 PGN131108:PGR131112 RDT131108:RDX131112 TAZ131108:TBD131112 UYF131108:UYJ131112 WVL131108:WVP131112 ACR393223:ACV393227 BZX393223:CAB393227 DXD393223:DXH393227 FUJ393223:FUN393227 HRP393223:HRT393227 JOV393223:JOZ393227 LMB393223:LMF393227 NJH393223:NJL393227 PGN393223:PGR393227 RDT393223:RDX393227 TAZ393223:TBD393227 UYF393223:UYJ393227 WVL393223:WVP393227 ACR458788:ACV458792 BZX458788:CAB458792 DXD458788:DXH458792 FUJ458788:FUN458792 HRP458788:HRT458792 JOV458788:JOZ458792 LMB458788:LMF458792 NJH458788:NJL458792 PGN458788:PGR458792 RDT458788:RDX458792 TAZ458788:TBD458792 UYF458788:UYJ458792 WVL458788:WVP458792 ACR720903:ACV720907 BZX720903:CAB720907 DXD720903:DXH720907 FUJ720903:FUN720907 HRP720903:HRT720907 JOV720903:JOZ720907 LMB720903:LMF720907 NJH720903:NJL720907 PGN720903:PGR720907 RDT720903:RDX720907 TAZ720903:TBD720907 UYF720903:UYJ720907 WVL720903:WVP720907 ACR786468:ACV786472 BZX786468:CAB786472 DXD786468:DXH786472 FUJ786468:FUN786472 HRP786468:HRT786472 JOV786468:JOZ786472 LMB786468:LMF786472 NJH786468:NJL786472 PGN786468:PGR786472 RDT786468:RDX786472 TAZ786468:TBD786472 UYF786468:UYJ786472 WVL786468:WVP786472 ACR65556:ACV65557 BZX65556:CAB65557 DXD65556:DXH65557 FUJ65556:FUN65557 HRP65556:HRT65557 JOV65556:JOZ65557 LMB65556:LMF65557 NJH65556:NJL65557 PGN65556:PGR65557 RDT65556:RDX65557 TAZ65556:TBD65557 UYF65556:UYJ65557 WVL65556:WVP65557 ACR131092:ACV131093 BZX131092:CAB131093 DXD131092:DXH131093 FUJ131092:FUN131093 HRP131092:HRT131093 JOV131092:JOZ131093 LMB131092:LMF131093 NJH131092:NJL131093 PGN131092:PGR131093 RDT131092:RDX131093 TAZ131092:TBD131093 UYF131092:UYJ131093 WVL131092:WVP131093 ACR196628:ACV196629 BZX196628:CAB196629 DXD196628:DXH196629 FUJ196628:FUN196629 HRP196628:HRT196629 JOV196628:JOZ196629 LMB196628:LMF196629 NJH196628:NJL196629 PGN196628:PGR196629 RDT196628:RDX196629 TAZ196628:TBD196629 UYF196628:UYJ196629 WVL196628:WVP196629 ACR262164:ACV262165 BZX262164:CAB262165 DXD262164:DXH262165 FUJ262164:FUN262165 HRP262164:HRT262165 JOV262164:JOZ262165 LMB262164:LMF262165 NJH262164:NJL262165 PGN262164:PGR262165 RDT262164:RDX262165 TAZ262164:TBD262165 UYF262164:UYJ262165 WVL262164:WVP262165 ACR327700:ACV327701 BZX327700:CAB327701 DXD327700:DXH327701 FUJ327700:FUN327701 HRP327700:HRT327701 JOV327700:JOZ327701 LMB327700:LMF327701 NJH327700:NJL327701 PGN327700:PGR327701 RDT327700:RDX327701 TAZ327700:TBD327701 UYF327700:UYJ327701 WVL327700:WVP327701 ACR393236:ACV393237 BZX393236:CAB393237 DXD393236:DXH393237 FUJ393236:FUN393237 HRP393236:HRT393237 JOV393236:JOZ393237 LMB393236:LMF393237 NJH393236:NJL393237 PGN393236:PGR393237 RDT393236:RDX393237 TAZ393236:TBD393237 UYF393236:UYJ393237 WVL393236:WVP393237 ACR458772:ACV458773 BZX458772:CAB458773 DXD458772:DXH458773 FUJ458772:FUN458773 HRP458772:HRT458773 JOV458772:JOZ458773 LMB458772:LMF458773 NJH458772:NJL458773 PGN458772:PGR458773 RDT458772:RDX458773 TAZ458772:TBD458773 UYF458772:UYJ458773 WVL458772:WVP458773 ACR524308:ACV524309 BZX524308:CAB524309 DXD524308:DXH524309 FUJ524308:FUN524309 HRP524308:HRT524309 JOV524308:JOZ524309 LMB524308:LMF524309 NJH524308:NJL524309 PGN524308:PGR524309 RDT524308:RDX524309 TAZ524308:TBD524309 UYF524308:UYJ524309 WVL524308:WVP524309 ACR589844:ACV589845 BZX589844:CAB589845 DXD589844:DXH589845 FUJ589844:FUN589845 HRP589844:HRT589845 JOV589844:JOZ589845 LMB589844:LMF589845 NJH589844:NJL589845 PGN589844:PGR589845 RDT589844:RDX589845 TAZ589844:TBD589845 UYF589844:UYJ589845 WVL589844:WVP589845 ACR655380:ACV655381 BZX655380:CAB655381 DXD655380:DXH655381 FUJ655380:FUN655381 HRP655380:HRT655381 JOV655380:JOZ655381 LMB655380:LMF655381 NJH655380:NJL655381 PGN655380:PGR655381 RDT655380:RDX655381 TAZ655380:TBD655381 UYF655380:UYJ655381 WVL655380:WVP655381 ACR720916:ACV720917 BZX720916:CAB720917 DXD720916:DXH720917 FUJ720916:FUN720917 HRP720916:HRT720917 JOV720916:JOZ720917 LMB720916:LMF720917 NJH720916:NJL720917 PGN720916:PGR720917 RDT720916:RDX720917 TAZ720916:TBD720917 UYF720916:UYJ720917 WVL720916:WVP720917 ACR786452:ACV786453 BZX786452:CAB786453 DXD786452:DXH786453 FUJ786452:FUN786453 HRP786452:HRT786453 JOV786452:JOZ786453 LMB786452:LMF786453 NJH786452:NJL786453 PGN786452:PGR786453 RDT786452:RDX786453 TAZ786452:TBD786453 UYF786452:UYJ786453 WVL786452:WVP786453 ACR851988:ACV851989 BZX851988:CAB851989 DXD851988:DXH851989 FUJ851988:FUN851989 HRP851988:HRT851989 JOV851988:JOZ851989 LMB851988:LMF851989 NJH851988:NJL851989 PGN851988:PGR851989 RDT851988:RDX851989 TAZ851988:TBD851989 UYF851988:UYJ851989 WVL851988:WVP851989 ACR917524:ACV917525 BZX917524:CAB917525 DXD917524:DXH917525 FUJ917524:FUN917525 HRP917524:HRT917525 JOV917524:JOZ917525 LMB917524:LMF917525 NJH917524:NJL917525 PGN917524:PGR917525 RDT917524:RDX917525 TAZ917524:TBD917525 UYF917524:UYJ917525 WVL917524:WVP917525 ACR983060:ACV983061 BZX983060:CAB983061 DXD983060:DXH983061 FUJ983060:FUN983061 HRP983060:HRT983061 JOV983060:JOZ983061 LMB983060:LMF983061 NJH983060:NJL983061 PGN983060:PGR983061 RDT983060:RDX983061 TAZ983060:TBD983061 UYF983060:UYJ983061 WVL983060:WVP983061 ACR131030:ACV131035 BZX131030:CAB131035 DXD131030:DXH131035 FUJ131030:FUN131035 HRP131030:HRT131035 JOV131030:JOZ131035 LMB131030:LMF131035 NJH131030:NJL131035 PGN131030:PGR131035 RDT131030:RDX131035 TAZ131030:TBD131035 UYF131030:UYJ131035 WVL131030:WVP131035 ACR327638:ACV327643 BZX327638:CAB327643 DXD327638:DXH327643 FUJ327638:FUN327643 HRP327638:HRT327643 JOV327638:JOZ327643 LMB327638:LMF327643 NJH327638:NJL327643 PGN327638:PGR327643 RDT327638:RDX327643 TAZ327638:TBD327643 UYF327638:UYJ327643 WVL327638:WVP327643 ACR524246:ACV524251 BZX524246:CAB524251 DXD524246:DXH524251 FUJ524246:FUN524251 HRP524246:HRT524251 JOV524246:JOZ524251 LMB524246:LMF524251 NJH524246:NJL524251 PGN524246:PGR524251 RDT524246:RDX524251 TAZ524246:TBD524251 UYF524246:UYJ524251 WVL524246:WVP524251 ACR720854:ACV720859 BZX720854:CAB720859 DXD720854:DXH720859 FUJ720854:FUN720859 HRP720854:HRT720859 JOV720854:JOZ720859 LMB720854:LMF720859 NJH720854:NJL720859 PGN720854:PGR720859 RDT720854:RDX720859 TAZ720854:TBD720859 UYF720854:UYJ720859 WVL720854:WVP720859 ACR917462:ACV917467 BZX917462:CAB917467 DXD917462:DXH917467 FUJ917462:FUN917467 HRP917462:HRT917467 JOV917462:JOZ917467 LMB917462:LMF917467 NJH917462:NJL917467 PGN917462:PGR917467 RDT917462:RDX917467 TAZ917462:TBD917467 UYF917462:UYJ917467 WVL917462:WVP917467 ACR131047:ACV131052 BZX131047:CAB131052 DXD131047:DXH131052 FUJ131047:FUN131052 HRP131047:HRT131052 JOV131047:JOZ131052 LMB131047:LMF131052 NJH131047:NJL131052 PGN131047:PGR131052 RDT131047:RDX131052 TAZ131047:TBD131052 UYF131047:UYJ131052 WVL131047:WVP131052 ACR327655:ACV327660 BZX327655:CAB327660 DXD327655:DXH327660 FUJ327655:FUN327660 HRP327655:HRT327660 JOV327655:JOZ327660 LMB327655:LMF327660 NJH327655:NJL327660 PGN327655:PGR327660 RDT327655:RDX327660 TAZ327655:TBD327660 UYF327655:UYJ327660 WVL327655:WVP327660 ACR524263:ACV524268 BZX524263:CAB524268 DXD524263:DXH524268 FUJ524263:FUN524268 HRP524263:HRT524268 JOV524263:JOZ524268 LMB524263:LMF524268 NJH524263:NJL524268 PGN524263:PGR524268 RDT524263:RDX524268 TAZ524263:TBD524268 UYF524263:UYJ524268 WVL524263:WVP524268 ACR720871:ACV720876 BZX720871:CAB720876 DXD720871:DXH720876 FUJ720871:FUN720876 HRP720871:HRT720876 JOV720871:JOZ720876 LMB720871:LMF720876 NJH720871:NJL720876 PGN720871:PGR720876 RDT720871:RDX720876 TAZ720871:TBD720876 UYF720871:UYJ720876 WVL720871:WVP720876 ACR917479:ACV917484 BZX917479:CAB917484 DXD917479:DXH917484 FUJ917479:FUN917484 HRP917479:HRT917484 JOV917479:JOZ917484 LMB917479:LMF917484 NJH917479:NJL917484 PGN917479:PGR917484 RDT917479:RDX917484 TAZ917479:TBD917484 UYF917479:UYJ917484 WVL917479:WVP917484 ACR131079:ACV131083 BZX131079:CAB131083 DXD131079:DXH131083 FUJ131079:FUN131083 HRP131079:HRT131083 JOV131079:JOZ131083 LMB131079:LMF131083 NJH131079:NJL131083 PGN131079:PGR131083 RDT131079:RDX131083 TAZ131079:TBD131083 UYF131079:UYJ131083 WVL131079:WVP131083 ACR196644:ACV196648 BZX196644:CAB196648 DXD196644:DXH196648 FUJ196644:FUN196648 HRP196644:HRT196648 JOV196644:JOZ196648 LMB196644:LMF196648 NJH196644:NJL196648 PGN196644:PGR196648 RDT196644:RDX196648 TAZ196644:TBD196648 UYF196644:UYJ196648 WVL196644:WVP196648 ACR458759:ACV458763 BZX458759:CAB458763 DXD458759:DXH458763 FUJ458759:FUN458763 HRP458759:HRT458763 JOV458759:JOZ458763 LMB458759:LMF458763 NJH458759:NJL458763 PGN458759:PGR458763 RDT458759:RDX458763 TAZ458759:TBD458763 UYF458759:UYJ458763 WVL458759:WVP458763 ACR524324:ACV524328 BZX524324:CAB524328 DXD524324:DXH524328 FUJ524324:FUN524328 HRP524324:HRT524328 JOV524324:JOZ524328 LMB524324:LMF524328 NJH524324:NJL524328 PGN524324:PGR524328 RDT524324:RDX524328 TAZ524324:TBD524328 UYF524324:UYJ524328 WVL524324:WVP524328 ACR786439:ACV786443 BZX786439:CAB786443 DXD786439:DXH786443 FUJ786439:FUN786443 HRP786439:HRT786443 JOV786439:JOZ786443 LMB786439:LMF786443 NJH786439:NJL786443 PGN786439:PGR786443 RDT786439:RDX786443 TAZ786439:TBD786443 UYF786439:UYJ786443 WVL786439:WVP786443 ACR852004:ACV852008 BZX852004:CAB852008 DXD852004:DXH852008 FUJ852004:FUN852008 HRP852004:HRT852008 JOV852004:JOZ852008 LMB852004:LMF852008 NJH852004:NJL852008 PGN852004:PGR852008 RDT852004:RDX852008 TAZ852004:TBD852008 UYF852004:UYJ852008 WVL852004:WVP852008 ACR196566:ACV196571 BZX196566:CAB196571 DXD196566:DXH196571 FUJ196566:FUN196571 HRP196566:HRT196571 JOV196566:JOZ196571 LMB196566:LMF196571 NJH196566:NJL196571 PGN196566:PGR196571 RDT196566:RDX196571 TAZ196566:TBD196571 UYF196566:UYJ196571 WVL196566:WVP196571 ACR393174:ACV393179 BZX393174:CAB393179 DXD393174:DXH393179 FUJ393174:FUN393179 HRP393174:HRT393179 JOV393174:JOZ393179 LMB393174:LMF393179 NJH393174:NJL393179 PGN393174:PGR393179 RDT393174:RDX393179 TAZ393174:TBD393179 UYF393174:UYJ393179 WVL393174:WVP393179 ACR589782:ACV589787 BZX589782:CAB589787 DXD589782:DXH589787 FUJ589782:FUN589787 HRP589782:HRT589787 JOV589782:JOZ589787 LMB589782:LMF589787 NJH589782:NJL589787 PGN589782:PGR589787 RDT589782:RDX589787 TAZ589782:TBD589787 UYF589782:UYJ589787 WVL589782:WVP589787 ACR786390:ACV786395 BZX786390:CAB786395 DXD786390:DXH786395 FUJ786390:FUN786395 HRP786390:HRT786395 JOV786390:JOZ786395 LMB786390:LMF786395 NJH786390:NJL786395 PGN786390:PGR786395 RDT786390:RDX786395 TAZ786390:TBD786395 UYF786390:UYJ786395 WVL786390:WVP786395 ACR982998:ACV983003 BZX982998:CAB983003 DXD982998:DXH983003 FUJ982998:FUN983003 HRP982998:HRT983003 JOV982998:JOZ983003 LMB982998:LMF983003 NJH982998:NJL983003 PGN982998:PGR983003 RDT982998:RDX983003 TAZ982998:TBD983003 UYF982998:UYJ983003 WVL982998:WVP983003 ACR196583:ACV196588 BZX196583:CAB196588 DXD196583:DXH196588 FUJ196583:FUN196588 HRP196583:HRT196588 JOV196583:JOZ196588 LMB196583:LMF196588 NJH196583:NJL196588 PGN196583:PGR196588 RDT196583:RDX196588 TAZ196583:TBD196588 UYF196583:UYJ196588 WVL196583:WVP196588 ACR393191:ACV393196 BZX393191:CAB393196 DXD393191:DXH393196 FUJ393191:FUN393196 HRP393191:HRT393196 JOV393191:JOZ393196 LMB393191:LMF393196 NJH393191:NJL393196 PGN393191:PGR393196 RDT393191:RDX393196 TAZ393191:TBD393196 UYF393191:UYJ393196 WVL393191:WVP393196 ACR589799:ACV589804 BZX589799:CAB589804 DXD589799:DXH589804 FUJ589799:FUN589804 HRP589799:HRT589804 JOV589799:JOZ589804 LMB589799:LMF589804 NJH589799:NJL589804 PGN589799:PGR589804 RDT589799:RDX589804 TAZ589799:TBD589804 UYF589799:UYJ589804 WVL589799:WVP589804 ACR786407:ACV786412 BZX786407:CAB786412 DXD786407:DXH786412 FUJ786407:FUN786412 HRP786407:HRT786412 JOV786407:JOZ786412 LMB786407:LMF786412 NJH786407:NJL786412 PGN786407:PGR786412 RDT786407:RDX786412 TAZ786407:TBD786412 UYF786407:UYJ786412 WVL786407:WVP786412 ACR983015:ACV983020 BZX983015:CAB983020 DXD983015:DXH983020 FUJ983015:FUN983020 HRP983015:HRT983020 JOV983015:JOZ983020 LMB983015:LMF983020 NJH983015:NJL983020 PGN983015:PGR983020 RDT983015:RDX983020 TAZ983015:TBD983020 UYF983015:UYJ983020 WVL983015:WVP983020 ACR196615:ACV196619 BZX196615:CAB196619 DXD196615:DXH196619 FUJ196615:FUN196619 HRP196615:HRT196619 JOV196615:JOZ196619 LMB196615:LMF196619 NJH196615:NJL196619 PGN196615:PGR196619 RDT196615:RDX196619 TAZ196615:TBD196619 UYF196615:UYJ196619 WVL196615:WVP196619 ACR262180:ACV262184 BZX262180:CAB262184 DXD262180:DXH262184 FUJ262180:FUN262184 HRP262180:HRT262184 JOV262180:JOZ262184 LMB262180:LMF262184 NJH262180:NJL262184 PGN262180:PGR262184 RDT262180:RDX262184 TAZ262180:TBD262184 UYF262180:UYJ262184 WVL262180:WVP262184 ACR524295:ACV524299 BZX524295:CAB524299 DXD524295:DXH524299 FUJ524295:FUN524299 HRP524295:HRT524299 JOV524295:JOZ524299 LMB524295:LMF524299 NJH524295:NJL524299 PGN524295:PGR524299 RDT524295:RDX524299 TAZ524295:TBD524299 UYF524295:UYJ524299 WVL524295:WVP524299 ACR589860:ACV589864 BZX589860:CAB589864 DXD589860:DXH589864 FUJ589860:FUN589864 HRP589860:HRT589864 JOV589860:JOZ589864 LMB589860:LMF589864 NJH589860:NJL589864 PGN589860:PGR589864 RDT589860:RDX589864 TAZ589860:TBD589864 UYF589860:UYJ589864 WVL589860:WVP589864 ACR851975:ACV851979 BZX851975:CAB851979 DXD851975:DXH851979 FUJ851975:FUN851979 HRP851975:HRT851979 JOV851975:JOZ851979 LMB851975:LMF851979 NJH851975:NJL851979 PGN851975:PGR851979 RDT851975:RDX851979 TAZ851975:TBD851979 UYF851975:UYJ851979 WVL851975:WVP851979 ACR917540:ACV917544 BZX917540:CAB917544 DXD917540:DXH917544 FUJ917540:FUN917544 HRP917540:HRT917544 JOV917540:JOZ917544 LMB917540:LMF917544 NJH917540:NJL917544 PGN917540:PGR917544 RDT917540:RDX917544 TAZ917540:TBD917544 UYF917540:UYJ917544 WVL917540:WVP917544 ACR262151:ACV262155 BZX262151:CAB262155 DXD262151:DXH262155 FUJ262151:FUN262155 HRP262151:HRT262155 JOV262151:JOZ262155 LMB262151:LMF262155 NJH262151:NJL262155 PGN262151:PGR262155 RDT262151:RDX262155 TAZ262151:TBD262155 UYF262151:UYJ262155 WVL262151:WVP262155 ACR327716:ACV327720 BZX327716:CAB327720 DXD327716:DXH327720 FUJ327716:FUN327720 HRP327716:HRT327720 JOV327716:JOZ327720 LMB327716:LMF327720 NJH327716:NJL327720 PGN327716:PGR327720 RDT327716:RDX327720 TAZ327716:TBD327720 UYF327716:UYJ327720 WVL327716:WVP327720 ACR589831:ACV589835 BZX589831:CAB589835 DXD589831:DXH589835 FUJ589831:FUN589835 HRP589831:HRT589835 JOV589831:JOZ589835 LMB589831:LMF589835 NJH589831:NJL589835 PGN589831:PGR589835 RDT589831:RDX589835 TAZ589831:TBD589835 UYF589831:UYJ589835 WVL589831:WVP589835 ACR655396:ACV655400 BZX655396:CAB655400 DXD655396:DXH655400 FUJ655396:FUN655400 HRP655396:HRT655400 JOV655396:JOZ655400 LMB655396:LMF655400 NJH655396:NJL655400 PGN655396:PGR655400 RDT655396:RDX655400 TAZ655396:TBD655400 UYF655396:UYJ655400 WVL655396:WVP655400 ACR917511:ACV917515 BZX917511:CAB917515 DXD917511:DXH917515 FUJ917511:FUN917515 HRP917511:HRT917515 JOV917511:JOZ917515 LMB917511:LMF917515 NJH917511:NJL917515 PGN917511:PGR917515 RDT917511:RDX917515 TAZ917511:TBD917515 UYF917511:UYJ917515 WVL917511:WVP917515 ACR983076:ACV983080 BZX983076:CAB983080 DXD983076:DXH983080 FUJ983076:FUN983080 HRP983076:HRT983080 JOV983076:JOZ983080 LMB983076:LMF983080 NJH983076:NJL983080 PGN983076:PGR983080 RDT983076:RDX983080 TAZ983076:TBD983080 UYF983076:UYJ983080 WVL983076:WVP983080 AMN8:AMR22 CJT8:CJX22 EGZ8:EHD22 GEF8:GEJ22 IBL8:IBP22 JYR8:JYV22 LVX8:LWB22 NTD8:NTH22 PQJ8:PQN22 RNP8:RNT22 TKV8:TKZ22 VIB8:VIF22 AMN24:AMR26 CJT24:CJX26 EGZ24:EHD26 GEF24:GEJ26 IBL24:IBP26 JYR24:JYV26 LVX24:LWB26 NTD24:NTH26 PQJ24:PQN26 RNP24:RNT26 TKV24:TKZ26 VIB24:VIF26 AMN131043:AMR131045 CJT131043:CJX131045 EGZ131043:EHD131045 GEF131043:GEJ131045 IBL131043:IBP131045 JYR131043:JYV131045 LVX131043:LWB131045 NTD131043:NTH131045 PQJ131043:PQN131045 RNP131043:RNT131045 TKV131043:TKZ131045 VIB131043:VIF131045 AMN196590:AMR196592 CJT196590:CJX196592 EGZ196590:EHD196592 GEF196590:GEJ196592 IBL196590:IBP196592 JYR196590:JYV196592 LVX196590:LWB196592 NTD196590:NTH196592 PQJ196590:PQN196592 RNP196590:RNT196592 TKV196590:TKZ196592 VIB196590:VIF196592 AMN196611:AMR196613 CJT196611:CJX196613 EGZ196611:EHD196613 GEF196611:GEJ196613 IBL196611:IBP196613 JYR196611:JYV196613 LVX196611:LWB196613 NTD196611:NTH196613 PQJ196611:PQN196613 RNP196611:RNT196613 TKV196611:TKZ196613 VIB196611:VIF196613 AMN327651:AMR327653 CJT327651:CJX327653 EGZ327651:EHD327653 GEF327651:GEJ327653 IBL327651:IBP327653 JYR327651:JYV327653 LVX327651:LWB327653 NTD327651:NTH327653 PQJ327651:PQN327653 RNP327651:RNT327653 TKV327651:TKZ327653 VIB327651:VIF327653 AMN393198:AMR393200 CJT393198:CJX393200 EGZ393198:EHD393200 GEF393198:GEJ393200 IBL393198:IBP393200 JYR393198:JYV393200 LVX393198:LWB393200 NTD393198:NTH393200 PQJ393198:PQN393200 RNP393198:RNT393200 TKV393198:TKZ393200 VIB393198:VIF393200 AMN393219:AMR393221 CJT393219:CJX393221 EGZ393219:EHD393221 GEF393219:GEJ393221 IBL393219:IBP393221 JYR393219:JYV393221 LVX393219:LWB393221 NTD393219:NTH393221 PQJ393219:PQN393221 RNP393219:RNT393221 TKV393219:TKZ393221 VIB393219:VIF393221 AMN524259:AMR524261 CJT524259:CJX524261 EGZ524259:EHD524261 GEF524259:GEJ524261 IBL524259:IBP524261 JYR524259:JYV524261 LVX524259:LWB524261 NTD524259:NTH524261 PQJ524259:PQN524261 RNP524259:RNT524261 TKV524259:TKZ524261 VIB524259:VIF524261 AMN589806:AMR589808 CJT589806:CJX589808 EGZ589806:EHD589808 GEF589806:GEJ589808 IBL589806:IBP589808 JYR589806:JYV589808 LVX589806:LWB589808 NTD589806:NTH589808 PQJ589806:PQN589808 RNP589806:RNT589808 TKV589806:TKZ589808 VIB589806:VIF589808 AMN589827:AMR589829 CJT589827:CJX589829 EGZ589827:EHD589829 GEF589827:GEJ589829 IBL589827:IBP589829 JYR589827:JYV589829 LVX589827:LWB589829 NTD589827:NTH589829 PQJ589827:PQN589829 RNP589827:RNT589829 TKV589827:TKZ589829 VIB589827:VIF589829 AMN720867:AMR720869 CJT720867:CJX720869 EGZ720867:EHD720869 GEF720867:GEJ720869 IBL720867:IBP720869 JYR720867:JYV720869 LVX720867:LWB720869 NTD720867:NTH720869 PQJ720867:PQN720869 RNP720867:RNT720869 TKV720867:TKZ720869 VIB720867:VIF720869 AMN786414:AMR786416 CJT786414:CJX786416 EGZ786414:EHD786416 GEF786414:GEJ786416 IBL786414:IBP786416 JYR786414:JYV786416 LVX786414:LWB786416 NTD786414:NTH786416 PQJ786414:PQN786416 RNP786414:RNT786416 TKV786414:TKZ786416 VIB786414:VIF786416 AMN786435:AMR786437 CJT786435:CJX786437 EGZ786435:EHD786437 GEF786435:GEJ786437 IBL786435:IBP786437 JYR786435:JYV786437 LVX786435:LWB786437 NTD786435:NTH786437 PQJ786435:PQN786437 RNP786435:RNT786437 TKV786435:TKZ786437 VIB786435:VIF786437 AMN917475:AMR917477 CJT917475:CJX917477 EGZ917475:EHD917477 GEF917475:GEJ917477 IBL917475:IBP917477 JYR917475:JYV917477 LVX917475:LWB917477 NTD917475:NTH917477 PQJ917475:PQN917477 RNP917475:RNT917477 TKV917475:TKZ917477 VIB917475:VIF917477 AMN983022:AMR983024 CJT983022:CJX983024 EGZ983022:EHD983024 GEF983022:GEJ983024 IBL983022:IBP983024 JYR983022:JYV983024 LVX983022:LWB983024 NTD983022:NTH983024 PQJ983022:PQN983024 RNP983022:RNT983024 TKV983022:TKZ983024 VIB983022:VIF983024 AMN983043:AMR983045 CJT983043:CJX983045 EGZ983043:EHD983045 GEF983043:GEJ983045 IBL983043:IBP983045 JYR983043:JYV983045 LVX983043:LWB983045 NTD983043:NTH983045 PQJ983043:PQN983045 RNP983043:RNT983045 TKV983043:TKZ983045 VIB983043:VIF983045 AMN35:AMR36 CJT35:CJX36 EGZ35:EHD36 GEF35:GEJ36 IBL35:IBP36 JYR35:JYV36 LVX35:LWB36 NTD35:NTH36 PQJ35:PQN36 RNP35:RNT36 TKV35:TKZ36 VIB35:VIF36 AMN65535:AMR65536 CJT65535:CJX65536 EGZ65535:EHD65536 GEF65535:GEJ65536 IBL65535:IBP65536 JYR65535:JYV65536 LVX65535:LWB65536 NTD65535:NTH65536 PQJ65535:PQN65536 RNP65535:RNT65536 TKV65535:TKZ65536 VIB65535:VIF65536 AMN131071:AMR131072 CJT131071:CJX131072 EGZ131071:EHD131072 GEF131071:GEJ131072 IBL131071:IBP131072 JYR131071:JYV131072 LVX131071:LWB131072 NTD131071:NTH131072 PQJ131071:PQN131072 RNP131071:RNT131072 TKV131071:TKZ131072 VIB131071:VIF131072 AMN196607:AMR196608 CJT196607:CJX196608 EGZ196607:EHD196608 GEF196607:GEJ196608 IBL196607:IBP196608 JYR196607:JYV196608 LVX196607:LWB196608 NTD196607:NTH196608 PQJ196607:PQN196608 RNP196607:RNT196608 TKV196607:TKZ196608 VIB196607:VIF196608 AMN262143:AMR262144 CJT262143:CJX262144 EGZ262143:EHD262144 GEF262143:GEJ262144 IBL262143:IBP262144 JYR262143:JYV262144 LVX262143:LWB262144 NTD262143:NTH262144 PQJ262143:PQN262144 RNP262143:RNT262144 TKV262143:TKZ262144 VIB262143:VIF262144 AMN327679:AMR327680 CJT327679:CJX327680 EGZ327679:EHD327680 GEF327679:GEJ327680 IBL327679:IBP327680 JYR327679:JYV327680 LVX327679:LWB327680 NTD327679:NTH327680 PQJ327679:PQN327680 RNP327679:RNT327680 TKV327679:TKZ327680 VIB327679:VIF327680 AMN393215:AMR393216 CJT393215:CJX393216 EGZ393215:EHD393216 GEF393215:GEJ393216 IBL393215:IBP393216 JYR393215:JYV393216 LVX393215:LWB393216 NTD393215:NTH393216 PQJ393215:PQN393216 RNP393215:RNT393216 TKV393215:TKZ393216 VIB393215:VIF393216 AMN458751:AMR458752 CJT458751:CJX458752 EGZ458751:EHD458752 GEF458751:GEJ458752 IBL458751:IBP458752 JYR458751:JYV458752 LVX458751:LWB458752 NTD458751:NTH458752 PQJ458751:PQN458752 RNP458751:RNT458752 TKV458751:TKZ458752 VIB458751:VIF458752 AMN524287:AMR524288 CJT524287:CJX524288 EGZ524287:EHD524288 GEF524287:GEJ524288 IBL524287:IBP524288 JYR524287:JYV524288 LVX524287:LWB524288 NTD524287:NTH524288 PQJ524287:PQN524288 RNP524287:RNT524288 TKV524287:TKZ524288 VIB524287:VIF524288 AMN589823:AMR589824 CJT589823:CJX589824 EGZ589823:EHD589824 GEF589823:GEJ589824 IBL589823:IBP589824 JYR589823:JYV589824 LVX589823:LWB589824 NTD589823:NTH589824 PQJ589823:PQN589824 RNP589823:RNT589824 TKV589823:TKZ589824 VIB589823:VIF589824 AMN655359:AMR655360 CJT655359:CJX655360 EGZ655359:EHD655360 GEF655359:GEJ655360 IBL655359:IBP655360 JYR655359:JYV655360 LVX655359:LWB655360 NTD655359:NTH655360 PQJ655359:PQN655360 RNP655359:RNT655360 TKV655359:TKZ655360 VIB655359:VIF655360 AMN720895:AMR720896 CJT720895:CJX720896 EGZ720895:EHD720896 GEF720895:GEJ720896 IBL720895:IBP720896 JYR720895:JYV720896 LVX720895:LWB720896 NTD720895:NTH720896 PQJ720895:PQN720896 RNP720895:RNT720896 TKV720895:TKZ720896 VIB720895:VIF720896 AMN786431:AMR786432 CJT786431:CJX786432 EGZ786431:EHD786432 GEF786431:GEJ786432 IBL786431:IBP786432 JYR786431:JYV786432 LVX786431:LWB786432 NTD786431:NTH786432 PQJ786431:PQN786432 RNP786431:RNT786432 TKV786431:TKZ786432 VIB786431:VIF786432 AMN851967:AMR851968 CJT851967:CJX851968 EGZ851967:EHD851968 GEF851967:GEJ851968 IBL851967:IBP851968 JYR851967:JYV851968 LVX851967:LWB851968 NTD851967:NTH851968 PQJ851967:PQN851968 RNP851967:RNT851968 TKV851967:TKZ851968 VIB851967:VIF851968 AMN917503:AMR917504 CJT917503:CJX917504 EGZ917503:EHD917504 GEF917503:GEJ917504 IBL917503:IBP917504 JYR917503:JYV917504 LVX917503:LWB917504 NTD917503:NTH917504 PQJ917503:PQN917504 RNP917503:RNT917504 TKV917503:TKZ917504 VIB917503:VIF917504 AMN983039:AMR983040 CJT983039:CJX983040 EGZ983039:EHD983040 GEF983039:GEJ983040 IBL983039:IBP983040 JYR983039:JYV983040 LVX983039:LWB983040 NTD983039:NTH983040 PQJ983039:PQN983040 RNP983039:RNT983040 TKV983039:TKZ983040 VIB983039:VIF983040 AMN38:AMR40 CJT38:CJX40 EGZ38:EHD40 GEF38:GEJ40 IBL38:IBP40 JYR38:JYV40 LVX38:LWB40 NTD38:NTH40 PQJ38:PQN40 RNP38:RNT40 TKV38:TKZ40 VIB38:VIF40 AMN53:AMR55 CJT53:CJX55 EGZ53:EHD55 GEF53:GEJ55 IBL53:IBP55 JYR53:JYV55 LVX53:LWB55 NTD53:NTH55 PQJ53:PQN55 RNP53:RNT55 TKV53:TKZ55 VIB53:VIF55 AMN65507:AMR65509 CJT65507:CJX65509 EGZ65507:EHD65509 GEF65507:GEJ65509 IBL65507:IBP65509 JYR65507:JYV65509 LVX65507:LWB65509 NTD65507:NTH65509 PQJ65507:PQN65509 RNP65507:RNT65509 TKV65507:TKZ65509 VIB65507:VIF65509 AMN131054:AMR131056 CJT131054:CJX131056 EGZ131054:EHD131056 GEF131054:GEJ131056 IBL131054:IBP131056 JYR131054:JYV131056 LVX131054:LWB131056 NTD131054:NTH131056 PQJ131054:PQN131056 RNP131054:RNT131056 TKV131054:TKZ131056 VIB131054:VIF131056 AMN131075:AMR131077 CJT131075:CJX131077 EGZ131075:EHD131077 GEF131075:GEJ131077 IBL131075:IBP131077 JYR131075:JYV131077 LVX131075:LWB131077 NTD131075:NTH131077 PQJ131075:PQN131077 RNP131075:RNT131077 TKV131075:TKZ131077 VIB131075:VIF131077 AMN262115:AMR262117 CJT262115:CJX262117 EGZ262115:EHD262117 GEF262115:GEJ262117 IBL262115:IBP262117 JYR262115:JYV262117 LVX262115:LWB262117 NTD262115:NTH262117 PQJ262115:PQN262117 RNP262115:RNT262117 TKV262115:TKZ262117 VIB262115:VIF262117 AMN327662:AMR327664 CJT327662:CJX327664 EGZ327662:EHD327664 GEF327662:GEJ327664 IBL327662:IBP327664 JYR327662:JYV327664 LVX327662:LWB327664 NTD327662:NTH327664 PQJ327662:PQN327664 RNP327662:RNT327664 TKV327662:TKZ327664 VIB327662:VIF327664 AMN327683:AMR327685 CJT327683:CJX327685 EGZ327683:EHD327685 GEF327683:GEJ327685 IBL327683:IBP327685 JYR327683:JYV327685 LVX327683:LWB327685 NTD327683:NTH327685 PQJ327683:PQN327685 RNP327683:RNT327685 TKV327683:TKZ327685 VIB327683:VIF327685 AMN458723:AMR458725 CJT458723:CJX458725 EGZ458723:EHD458725 GEF458723:GEJ458725 IBL458723:IBP458725 JYR458723:JYV458725 LVX458723:LWB458725 NTD458723:NTH458725 PQJ458723:PQN458725 RNP458723:RNT458725 TKV458723:TKZ458725 VIB458723:VIF458725 AMN524270:AMR524272 CJT524270:CJX524272 EGZ524270:EHD524272 GEF524270:GEJ524272 IBL524270:IBP524272 JYR524270:JYV524272 LVX524270:LWB524272 NTD524270:NTH524272 PQJ524270:PQN524272 RNP524270:RNT524272 TKV524270:TKZ524272 VIB524270:VIF524272 AMN524291:AMR524293 CJT524291:CJX524293 EGZ524291:EHD524293 GEF524291:GEJ524293 IBL524291:IBP524293 JYR524291:JYV524293 LVX524291:LWB524293 NTD524291:NTH524293 PQJ524291:PQN524293 RNP524291:RNT524293 TKV524291:TKZ524293 VIB524291:VIF524293 AMN655331:AMR655333 CJT655331:CJX655333 EGZ655331:EHD655333 GEF655331:GEJ655333 IBL655331:IBP655333 JYR655331:JYV655333 LVX655331:LWB655333 NTD655331:NTH655333 PQJ655331:PQN655333 RNP655331:RNT655333 TKV655331:TKZ655333 VIB655331:VIF655333 AMN720878:AMR720880 CJT720878:CJX720880 EGZ720878:EHD720880 GEF720878:GEJ720880 IBL720878:IBP720880 JYR720878:JYV720880 LVX720878:LWB720880 NTD720878:NTH720880 PQJ720878:PQN720880 RNP720878:RNT720880 TKV720878:TKZ720880 VIB720878:VIF720880 AMN720899:AMR720901 CJT720899:CJX720901 EGZ720899:EHD720901 GEF720899:GEJ720901 IBL720899:IBP720901 JYR720899:JYV720901 LVX720899:LWB720901 NTD720899:NTH720901 PQJ720899:PQN720901 RNP720899:RNT720901 TKV720899:TKZ720901 VIB720899:VIF720901 AMN851939:AMR851941 CJT851939:CJX851941 EGZ851939:EHD851941 GEF851939:GEJ851941 IBL851939:IBP851941 JYR851939:JYV851941 LVX851939:LWB851941 NTD851939:NTH851941 PQJ851939:PQN851941 RNP851939:RNT851941 TKV851939:TKZ851941 VIB851939:VIF851941 AMN917486:AMR917488 CJT917486:CJX917488 EGZ917486:EHD917488 GEF917486:GEJ917488 IBL917486:IBP917488 JYR917486:JYV917488 LVX917486:LWB917488 NTD917486:NTH917488 PQJ917486:PQN917488 RNP917486:RNT917488 TKV917486:TKZ917488 VIB917486:VIF917488 AMN917507:AMR917509 CJT917507:CJX917509 EGZ917507:EHD917509 GEF917507:GEJ917509 IBL917507:IBP917509 JYR917507:JYV917509 LVX917507:LWB917509 NTD917507:NTH917509 PQJ917507:PQN917509 RNP917507:RNT917509 TKV917507:TKZ917509 VIB917507:VIF917509 AMN42:AMR46 CJT42:CJX46 EGZ42:EHD46 GEF42:GEJ46 IBL42:IBP46 JYR42:JYV46 LVX42:LWB46 NTD42:NTH46 PQJ42:PQN46 RNP42:RNT46 TKV42:TKZ46 VIB42:VIF46 AMN65572:AMR65576 CJT65572:CJX65576 EGZ65572:EHD65576 GEF65572:GEJ65576 IBL65572:IBP65576 JYR65572:JYV65576 LVX65572:LWB65576 NTD65572:NTH65576 PQJ65572:PQN65576 RNP65572:RNT65576 TKV65572:TKZ65576 VIB65572:VIF65576 AMN327687:AMR327691 CJT327687:CJX327691 EGZ327687:EHD327691 GEF327687:GEJ327691 IBL327687:IBP327691 JYR327687:JYV327691 LVX327687:LWB327691 NTD327687:NTH327691 PQJ327687:PQN327691 RNP327687:RNT327691 TKV327687:TKZ327691 VIB327687:VIF327691 AMN393252:AMR393256 CJT393252:CJX393256 EGZ393252:EHD393256 GEF393252:GEJ393256 IBL393252:IBP393256 JYR393252:JYV393256 LVX393252:LWB393256 NTD393252:NTH393256 PQJ393252:PQN393256 RNP393252:RNT393256 TKV393252:TKZ393256 VIB393252:VIF393256 AMN655367:AMR655371 CJT655367:CJX655371 EGZ655367:EHD655371 GEF655367:GEJ655371 IBL655367:IBP655371 JYR655367:JYV655371 LVX655367:LWB655371 NTD655367:NTH655371 PQJ655367:PQN655371 RNP655367:RNT655371 TKV655367:TKZ655371 VIB655367:VIF655371 AMN720932:AMR720936 CJT720932:CJX720936 EGZ720932:EHD720936 GEF720932:GEJ720936 IBL720932:IBP720936 JYR720932:JYV720936 LVX720932:LWB720936 NTD720932:NTH720936 PQJ720932:PQN720936 RNP720932:RNT720936 TKV720932:TKZ720936 VIB720932:VIF720936 AMN983047:AMR983051 CJT983047:CJX983051 EGZ983047:EHD983051 GEF983047:GEJ983051 IBL983047:IBP983051 JYR983047:JYV983051 LVX983047:LWB983051 NTD983047:NTH983051 PQJ983047:PQN983051 RNP983047:RNT983051 TKV983047:TKZ983051 VIB983047:VIF983051 AMN65494:AMR65499 CJT65494:CJX65499 EGZ65494:EHD65499 GEF65494:GEJ65499 IBL65494:IBP65499 JYR65494:JYV65499 LVX65494:LWB65499 NTD65494:NTH65499 PQJ65494:PQN65499 RNP65494:RNT65499 TKV65494:TKZ65499 VIB65494:VIF65499 AMN262102:AMR262107 CJT262102:CJX262107 EGZ262102:EHD262107 GEF262102:GEJ262107 IBL262102:IBP262107 JYR262102:JYV262107 LVX262102:LWB262107 NTD262102:NTH262107 PQJ262102:PQN262107 RNP262102:RNT262107 TKV262102:TKZ262107 VIB262102:VIF262107 AMN458710:AMR458715 CJT458710:CJX458715 EGZ458710:EHD458715 GEF458710:GEJ458715 IBL458710:IBP458715 JYR458710:JYV458715 LVX458710:LWB458715 NTD458710:NTH458715 PQJ458710:PQN458715 RNP458710:RNT458715 TKV458710:TKZ458715 VIB458710:VIF458715 AMN655318:AMR655323 CJT655318:CJX655323 EGZ655318:EHD655323 GEF655318:GEJ655323 IBL655318:IBP655323 JYR655318:JYV655323 LVX655318:LWB655323 NTD655318:NTH655323 PQJ655318:PQN655323 RNP655318:RNT655323 TKV655318:TKZ655323 VIB655318:VIF655323 AMN851926:AMR851931 CJT851926:CJX851931 EGZ851926:EHD851931 GEF851926:GEJ851931 IBL851926:IBP851931 JYR851926:JYV851931 LVX851926:LWB851931 NTD851926:NTH851931 PQJ851926:PQN851931 RNP851926:RNT851931 TKV851926:TKZ851931 VIB851926:VIF851931 AMN65502:AMR65505 CJT65502:CJX65505 EGZ65502:EHD65505 GEF65502:GEJ65505 IBL65502:IBP65505 JYR65502:JYV65505 LVX65502:LWB65505 NTD65502:NTH65505 PQJ65502:PQN65505 RNP65502:RNT65505 TKV65502:TKZ65505 VIB65502:VIF65505 AMN65578:AMR65581 CJT65578:CJX65581 EGZ65578:EHD65581 GEF65578:GEJ65581 IBL65578:IBP65581 JYR65578:JYV65581 LVX65578:LWB65581 NTD65578:NTH65581 PQJ65578:PQN65581 RNP65578:RNT65581 TKV65578:TKZ65581 VIB65578:VIF65581 AMN131038:AMR131041 CJT131038:CJX131041 EGZ131038:EHD131041 GEF131038:GEJ131041 IBL131038:IBP131041 JYR131038:JYV131041 LVX131038:LWB131041 NTD131038:NTH131041 PQJ131038:PQN131041 RNP131038:RNT131041 TKV131038:TKZ131041 VIB131038:VIF131041 AMN131114:AMR131117 CJT131114:CJX131117 EGZ131114:EHD131117 GEF131114:GEJ131117 IBL131114:IBP131117 JYR131114:JYV131117 LVX131114:LWB131117 NTD131114:NTH131117 PQJ131114:PQN131117 RNP131114:RNT131117 TKV131114:TKZ131117 VIB131114:VIF131117 AMN196574:AMR196577 CJT196574:CJX196577 EGZ196574:EHD196577 GEF196574:GEJ196577 IBL196574:IBP196577 JYR196574:JYV196577 LVX196574:LWB196577 NTD196574:NTH196577 PQJ196574:PQN196577 RNP196574:RNT196577 TKV196574:TKZ196577 VIB196574:VIF196577 AMN196650:AMR196653 CJT196650:CJX196653 EGZ196650:EHD196653 GEF196650:GEJ196653 IBL196650:IBP196653 JYR196650:JYV196653 LVX196650:LWB196653 NTD196650:NTH196653 PQJ196650:PQN196653 RNP196650:RNT196653 TKV196650:TKZ196653 VIB196650:VIF196653 AMN262110:AMR262113 CJT262110:CJX262113 EGZ262110:EHD262113 GEF262110:GEJ262113 IBL262110:IBP262113 JYR262110:JYV262113 LVX262110:LWB262113 NTD262110:NTH262113 PQJ262110:PQN262113 RNP262110:RNT262113 TKV262110:TKZ262113 VIB262110:VIF262113 AMN262186:AMR262189 CJT262186:CJX262189 EGZ262186:EHD262189 GEF262186:GEJ262189 IBL262186:IBP262189 JYR262186:JYV262189 LVX262186:LWB262189 NTD262186:NTH262189 PQJ262186:PQN262189 RNP262186:RNT262189 TKV262186:TKZ262189 VIB262186:VIF262189 AMN327646:AMR327649 CJT327646:CJX327649 EGZ327646:EHD327649 GEF327646:GEJ327649 IBL327646:IBP327649 JYR327646:JYV327649 LVX327646:LWB327649 NTD327646:NTH327649 PQJ327646:PQN327649 RNP327646:RNT327649 TKV327646:TKZ327649 VIB327646:VIF327649 AMN327722:AMR327725 CJT327722:CJX327725 EGZ327722:EHD327725 GEF327722:GEJ327725 IBL327722:IBP327725 JYR327722:JYV327725 LVX327722:LWB327725 NTD327722:NTH327725 PQJ327722:PQN327725 RNP327722:RNT327725 TKV327722:TKZ327725 VIB327722:VIF327725 AMN393182:AMR393185 CJT393182:CJX393185 EGZ393182:EHD393185 GEF393182:GEJ393185 IBL393182:IBP393185 JYR393182:JYV393185 LVX393182:LWB393185 NTD393182:NTH393185 PQJ393182:PQN393185 RNP393182:RNT393185 TKV393182:TKZ393185 VIB393182:VIF393185 AMN393258:AMR393261 CJT393258:CJX393261 EGZ393258:EHD393261 GEF393258:GEJ393261 IBL393258:IBP393261 JYR393258:JYV393261 LVX393258:LWB393261 NTD393258:NTH393261 PQJ393258:PQN393261 RNP393258:RNT393261 TKV393258:TKZ393261 VIB393258:VIF393261 AMN458718:AMR458721 CJT458718:CJX458721 EGZ458718:EHD458721 GEF458718:GEJ458721 IBL458718:IBP458721 JYR458718:JYV458721 LVX458718:LWB458721 NTD458718:NTH458721 PQJ458718:PQN458721 RNP458718:RNT458721 TKV458718:TKZ458721 VIB458718:VIF458721 AMN458794:AMR458797 CJT458794:CJX458797 EGZ458794:EHD458797 GEF458794:GEJ458797 IBL458794:IBP458797 JYR458794:JYV458797 LVX458794:LWB458797 NTD458794:NTH458797 PQJ458794:PQN458797 RNP458794:RNT458797 TKV458794:TKZ458797 VIB458794:VIF458797 AMN524254:AMR524257 CJT524254:CJX524257 EGZ524254:EHD524257 GEF524254:GEJ524257 IBL524254:IBP524257 JYR524254:JYV524257 LVX524254:LWB524257 NTD524254:NTH524257 PQJ524254:PQN524257 RNP524254:RNT524257 TKV524254:TKZ524257 VIB524254:VIF524257 AMN524330:AMR524333 CJT524330:CJX524333 EGZ524330:EHD524333 GEF524330:GEJ524333 IBL524330:IBP524333 JYR524330:JYV524333 LVX524330:LWB524333 NTD524330:NTH524333 PQJ524330:PQN524333 RNP524330:RNT524333 TKV524330:TKZ524333 VIB524330:VIF524333 AMN589790:AMR589793 CJT589790:CJX589793 EGZ589790:EHD589793 GEF589790:GEJ589793 IBL589790:IBP589793 JYR589790:JYV589793 LVX589790:LWB589793 NTD589790:NTH589793 PQJ589790:PQN589793 RNP589790:RNT589793 TKV589790:TKZ589793 VIB589790:VIF589793 AMN589866:AMR589869 CJT589866:CJX589869 EGZ589866:EHD589869 GEF589866:GEJ589869 IBL589866:IBP589869 JYR589866:JYV589869 LVX589866:LWB589869 NTD589866:NTH589869 PQJ589866:PQN589869 RNP589866:RNT589869 TKV589866:TKZ589869 VIB589866:VIF589869 AMN655326:AMR655329 CJT655326:CJX655329 EGZ655326:EHD655329 GEF655326:GEJ655329 IBL655326:IBP655329 JYR655326:JYV655329 LVX655326:LWB655329 NTD655326:NTH655329 PQJ655326:PQN655329 RNP655326:RNT655329 TKV655326:TKZ655329 VIB655326:VIF655329 AMN655402:AMR655405 CJT655402:CJX655405 EGZ655402:EHD655405 GEF655402:GEJ655405 IBL655402:IBP655405 JYR655402:JYV655405 LVX655402:LWB655405 NTD655402:NTH655405 PQJ655402:PQN655405 RNP655402:RNT655405 TKV655402:TKZ655405 VIB655402:VIF655405 AMN720862:AMR720865 CJT720862:CJX720865 EGZ720862:EHD720865 GEF720862:GEJ720865 IBL720862:IBP720865 JYR720862:JYV720865 LVX720862:LWB720865 NTD720862:NTH720865 PQJ720862:PQN720865 RNP720862:RNT720865 TKV720862:TKZ720865 VIB720862:VIF720865 AMN720938:AMR720941 CJT720938:CJX720941 EGZ720938:EHD720941 GEF720938:GEJ720941 IBL720938:IBP720941 JYR720938:JYV720941 LVX720938:LWB720941 NTD720938:NTH720941 PQJ720938:PQN720941 RNP720938:RNT720941 TKV720938:TKZ720941 VIB720938:VIF720941 AMN786398:AMR786401 CJT786398:CJX786401 EGZ786398:EHD786401 GEF786398:GEJ786401 IBL786398:IBP786401 JYR786398:JYV786401 LVX786398:LWB786401 NTD786398:NTH786401 PQJ786398:PQN786401 RNP786398:RNT786401 TKV786398:TKZ786401 VIB786398:VIF786401 AMN786474:AMR786477 CJT786474:CJX786477 EGZ786474:EHD786477 GEF786474:GEJ786477 IBL786474:IBP786477 JYR786474:JYV786477 LVX786474:LWB786477 NTD786474:NTH786477 PQJ786474:PQN786477 RNP786474:RNT786477 TKV786474:TKZ786477 VIB786474:VIF786477 AMN851934:AMR851937 CJT851934:CJX851937 EGZ851934:EHD851937 GEF851934:GEJ851937 IBL851934:IBP851937 JYR851934:JYV851937 LVX851934:LWB851937 NTD851934:NTH851937 PQJ851934:PQN851937 RNP851934:RNT851937 TKV851934:TKZ851937 VIB851934:VIF851937 AMN852010:AMR852013 CJT852010:CJX852013 EGZ852010:EHD852013 GEF852010:GEJ852013 IBL852010:IBP852013 JYR852010:JYV852013 LVX852010:LWB852013 NTD852010:NTH852013 PQJ852010:PQN852013 RNP852010:RNT852013 TKV852010:TKZ852013 VIB852010:VIF852013 AMN917470:AMR917473 CJT917470:CJX917473 EGZ917470:EHD917473 GEF917470:GEJ917473 IBL917470:IBP917473 JYR917470:JYV917473 LVX917470:LWB917473 NTD917470:NTH917473 PQJ917470:PQN917473 RNP917470:RNT917473 TKV917470:TKZ917473 VIB917470:VIF917473 AMN917546:AMR917549 CJT917546:CJX917549 EGZ917546:EHD917549 GEF917546:GEJ917549 IBL917546:IBP917549 JYR917546:JYV917549 LVX917546:LWB917549 NTD917546:NTH917549 PQJ917546:PQN917549 RNP917546:RNT917549 TKV917546:TKZ917549 VIB917546:VIF917549 AMN983006:AMR983009 CJT983006:CJX983009 EGZ983006:EHD983009 GEF983006:GEJ983009 IBL983006:IBP983009 JYR983006:JYV983009 LVX983006:LWB983009 NTD983006:NTH983009 PQJ983006:PQN983009 RNP983006:RNT983009 TKV983006:TKZ983009 VIB983006:VIF983009 AMN983082:AMR983085 CJT983082:CJX983085 EGZ983082:EHD983085 GEF983082:GEJ983085 IBL983082:IBP983085 JYR983082:JYV983085 LVX983082:LWB983085 NTD983082:NTH983085 PQJ983082:PQN983085 RNP983082:RNT983085 TKV983082:TKZ983085 VIB983082:VIF983085 AMN65511:AMR65516 CJT65511:CJX65516 EGZ65511:EHD65516 GEF65511:GEJ65516 IBL65511:IBP65516 JYR65511:JYV65516 LVX65511:LWB65516 NTD65511:NTH65516 PQJ65511:PQN65516 RNP65511:RNT65516 TKV65511:TKZ65516 VIB65511:VIF65516 AMN262119:AMR262124 CJT262119:CJX262124 EGZ262119:EHD262124 GEF262119:GEJ262124 IBL262119:IBP262124 JYR262119:JYV262124 LVX262119:LWB262124 NTD262119:NTH262124 PQJ262119:PQN262124 RNP262119:RNT262124 TKV262119:TKZ262124 VIB262119:VIF262124 AMN458727:AMR458732 CJT458727:CJX458732 EGZ458727:EHD458732 GEF458727:GEJ458732 IBL458727:IBP458732 JYR458727:JYV458732 LVX458727:LWB458732 NTD458727:NTH458732 PQJ458727:PQN458732 RNP458727:RNT458732 TKV458727:TKZ458732 VIB458727:VIF458732 AMN655335:AMR655340 CJT655335:CJX655340 EGZ655335:EHD655340 GEF655335:GEJ655340 IBL655335:IBP655340 JYR655335:JYV655340 LVX655335:LWB655340 NTD655335:NTH655340 PQJ655335:PQN655340 RNP655335:RNT655340 TKV655335:TKZ655340 VIB655335:VIF655340 AMN851943:AMR851948 CJT851943:CJX851948 EGZ851943:EHD851948 GEF851943:GEJ851948 IBL851943:IBP851948 JYR851943:JYV851948 LVX851943:LWB851948 NTD851943:NTH851948 PQJ851943:PQN851948 RNP851943:RNT851948 TKV851943:TKZ851948 VIB851943:VIF851948 AMN65518:AMR65520 CJT65518:CJX65520 EGZ65518:EHD65520 GEF65518:GEJ65520 IBL65518:IBP65520 JYR65518:JYV65520 LVX65518:LWB65520 NTD65518:NTH65520 PQJ65518:PQN65520 RNP65518:RNT65520 TKV65518:TKZ65520 VIB65518:VIF65520 AMN65539:AMR65541 CJT65539:CJX65541 EGZ65539:EHD65541 GEF65539:GEJ65541 IBL65539:IBP65541 JYR65539:JYV65541 LVX65539:LWB65541 NTD65539:NTH65541 PQJ65539:PQN65541 RNP65539:RNT65541 TKV65539:TKZ65541 VIB65539:VIF65541 AMN196579:AMR196581 CJT196579:CJX196581 EGZ196579:EHD196581 GEF196579:GEJ196581 IBL196579:IBP196581 JYR196579:JYV196581 LVX196579:LWB196581 NTD196579:NTH196581 PQJ196579:PQN196581 RNP196579:RNT196581 TKV196579:TKZ196581 VIB196579:VIF196581 AMN262126:AMR262128 CJT262126:CJX262128 EGZ262126:EHD262128 GEF262126:GEJ262128 IBL262126:IBP262128 JYR262126:JYV262128 LVX262126:LWB262128 NTD262126:NTH262128 PQJ262126:PQN262128 RNP262126:RNT262128 TKV262126:TKZ262128 VIB262126:VIF262128 AMN262147:AMR262149 CJT262147:CJX262149 EGZ262147:EHD262149 GEF262147:GEJ262149 IBL262147:IBP262149 JYR262147:JYV262149 LVX262147:LWB262149 NTD262147:NTH262149 PQJ262147:PQN262149 RNP262147:RNT262149 TKV262147:TKZ262149 VIB262147:VIF262149 AMN393187:AMR393189 CJT393187:CJX393189 EGZ393187:EHD393189 GEF393187:GEJ393189 IBL393187:IBP393189 JYR393187:JYV393189 LVX393187:LWB393189 NTD393187:NTH393189 PQJ393187:PQN393189 RNP393187:RNT393189 TKV393187:TKZ393189 VIB393187:VIF393189 AMN458734:AMR458736 CJT458734:CJX458736 EGZ458734:EHD458736 GEF458734:GEJ458736 IBL458734:IBP458736 JYR458734:JYV458736 LVX458734:LWB458736 NTD458734:NTH458736 PQJ458734:PQN458736 RNP458734:RNT458736 TKV458734:TKZ458736 VIB458734:VIF458736 AMN458755:AMR458757 CJT458755:CJX458757 EGZ458755:EHD458757 GEF458755:GEJ458757 IBL458755:IBP458757 JYR458755:JYV458757 LVX458755:LWB458757 NTD458755:NTH458757 PQJ458755:PQN458757 RNP458755:RNT458757 TKV458755:TKZ458757 VIB458755:VIF458757 AMN589795:AMR589797 CJT589795:CJX589797 EGZ589795:EHD589797 GEF589795:GEJ589797 IBL589795:IBP589797 JYR589795:JYV589797 LVX589795:LWB589797 NTD589795:NTH589797 PQJ589795:PQN589797 RNP589795:RNT589797 TKV589795:TKZ589797 VIB589795:VIF589797 AMN655342:AMR655344 CJT655342:CJX655344 EGZ655342:EHD655344 GEF655342:GEJ655344 IBL655342:IBP655344 JYR655342:JYV655344 LVX655342:LWB655344 NTD655342:NTH655344 PQJ655342:PQN655344 RNP655342:RNT655344 TKV655342:TKZ655344 VIB655342:VIF655344 AMN655363:AMR655365 CJT655363:CJX655365 EGZ655363:EHD655365 GEF655363:GEJ655365 IBL655363:IBP655365 JYR655363:JYV655365 LVX655363:LWB655365 NTD655363:NTH655365 PQJ655363:PQN655365 RNP655363:RNT655365 TKV655363:TKZ655365 VIB655363:VIF655365 AMN786403:AMR786405 CJT786403:CJX786405 EGZ786403:EHD786405 GEF786403:GEJ786405 IBL786403:IBP786405 JYR786403:JYV786405 LVX786403:LWB786405 NTD786403:NTH786405 PQJ786403:PQN786405 RNP786403:RNT786405 TKV786403:TKZ786405 VIB786403:VIF786405 AMN851950:AMR851952 CJT851950:CJX851952 EGZ851950:EHD851952 GEF851950:GEJ851952 IBL851950:IBP851952 JYR851950:JYV851952 LVX851950:LWB851952 NTD851950:NTH851952 PQJ851950:PQN851952 RNP851950:RNT851952 TKV851950:TKZ851952 VIB851950:VIF851952 AMN851971:AMR851973 CJT851971:CJX851973 EGZ851971:EHD851973 GEF851971:GEJ851973 IBL851971:IBP851973 JYR851971:JYV851973 LVX851971:LWB851973 NTD851971:NTH851973 PQJ851971:PQN851973 RNP851971:RNT851973 TKV851971:TKZ851973 VIB851971:VIF851973 AMN983011:AMR983013 CJT983011:CJX983013 EGZ983011:EHD983013 GEF983011:GEJ983013 IBL983011:IBP983013 JYR983011:JYV983013 LVX983011:LWB983013 NTD983011:NTH983013 PQJ983011:PQN983013 RNP983011:RNT983013 TKV983011:TKZ983013 VIB983011:VIF983013 AMN65543:AMR65547 CJT65543:CJX65547 EGZ65543:EHD65547 GEF65543:GEJ65547 IBL65543:IBP65547 JYR65543:JYV65547 LVX65543:LWB65547 NTD65543:NTH65547 PQJ65543:PQN65547 RNP65543:RNT65547 TKV65543:TKZ65547 VIB65543:VIF65547 AMN131108:AMR131112 CJT131108:CJX131112 EGZ131108:EHD131112 GEF131108:GEJ131112 IBL131108:IBP131112 JYR131108:JYV131112 LVX131108:LWB131112 NTD131108:NTH131112 PQJ131108:PQN131112 RNP131108:RNT131112 TKV131108:TKZ131112 VIB131108:VIF131112 AMN393223:AMR393227 CJT393223:CJX393227 EGZ393223:EHD393227 GEF393223:GEJ393227 IBL393223:IBP393227 JYR393223:JYV393227 LVX393223:LWB393227 NTD393223:NTH393227 PQJ393223:PQN393227 RNP393223:RNT393227 TKV393223:TKZ393227 VIB393223:VIF393227 AMN458788:AMR458792 CJT458788:CJX458792 EGZ458788:EHD458792 GEF458788:GEJ458792 IBL458788:IBP458792 JYR458788:JYV458792 LVX458788:LWB458792 NTD458788:NTH458792 PQJ458788:PQN458792 RNP458788:RNT458792 TKV458788:TKZ458792 VIB458788:VIF458792 AMN720903:AMR720907 CJT720903:CJX720907 EGZ720903:EHD720907 GEF720903:GEJ720907 IBL720903:IBP720907 JYR720903:JYV720907 LVX720903:LWB720907 NTD720903:NTH720907 PQJ720903:PQN720907 RNP720903:RNT720907 TKV720903:TKZ720907 VIB720903:VIF720907 AMN786468:AMR786472 CJT786468:CJX786472 EGZ786468:EHD786472 GEF786468:GEJ786472 IBL786468:IBP786472 JYR786468:JYV786472 LVX786468:LWB786472 NTD786468:NTH786472 PQJ786468:PQN786472 RNP786468:RNT786472 TKV786468:TKZ786472 VIB786468:VIF786472 AMN65556:AMR65557 CJT65556:CJX65557 EGZ65556:EHD65557 GEF65556:GEJ65557 IBL65556:IBP65557 JYR65556:JYV65557 LVX65556:LWB65557 NTD65556:NTH65557 PQJ65556:PQN65557 RNP65556:RNT65557 TKV65556:TKZ65557 VIB65556:VIF65557 AMN131092:AMR131093 CJT131092:CJX131093 EGZ131092:EHD131093 GEF131092:GEJ131093 IBL131092:IBP131093 JYR131092:JYV131093 LVX131092:LWB131093 NTD131092:NTH131093 PQJ131092:PQN131093 RNP131092:RNT131093 TKV131092:TKZ131093 VIB131092:VIF131093 AMN196628:AMR196629 CJT196628:CJX196629 EGZ196628:EHD196629 GEF196628:GEJ196629 IBL196628:IBP196629 JYR196628:JYV196629 LVX196628:LWB196629 NTD196628:NTH196629 PQJ196628:PQN196629 RNP196628:RNT196629 TKV196628:TKZ196629 VIB196628:VIF196629 AMN262164:AMR262165 CJT262164:CJX262165 EGZ262164:EHD262165 GEF262164:GEJ262165 IBL262164:IBP262165 JYR262164:JYV262165 LVX262164:LWB262165 NTD262164:NTH262165 PQJ262164:PQN262165 RNP262164:RNT262165 TKV262164:TKZ262165 VIB262164:VIF262165 AMN327700:AMR327701 CJT327700:CJX327701 EGZ327700:EHD327701 GEF327700:GEJ327701 IBL327700:IBP327701 JYR327700:JYV327701 LVX327700:LWB327701 NTD327700:NTH327701 PQJ327700:PQN327701 RNP327700:RNT327701 TKV327700:TKZ327701 VIB327700:VIF327701 AMN393236:AMR393237 CJT393236:CJX393237 EGZ393236:EHD393237 GEF393236:GEJ393237 IBL393236:IBP393237 JYR393236:JYV393237 LVX393236:LWB393237 NTD393236:NTH393237 PQJ393236:PQN393237 RNP393236:RNT393237 TKV393236:TKZ393237 VIB393236:VIF393237 AMN458772:AMR458773 CJT458772:CJX458773 EGZ458772:EHD458773 GEF458772:GEJ458773 IBL458772:IBP458773 JYR458772:JYV458773 LVX458772:LWB458773 NTD458772:NTH458773 PQJ458772:PQN458773 RNP458772:RNT458773 TKV458772:TKZ458773 VIB458772:VIF458773 AMN524308:AMR524309 CJT524308:CJX524309 EGZ524308:EHD524309 GEF524308:GEJ524309 IBL524308:IBP524309 JYR524308:JYV524309 LVX524308:LWB524309 NTD524308:NTH524309 PQJ524308:PQN524309 RNP524308:RNT524309 TKV524308:TKZ524309 VIB524308:VIF524309 AMN589844:AMR589845 CJT589844:CJX589845 EGZ589844:EHD589845 GEF589844:GEJ589845 IBL589844:IBP589845 JYR589844:JYV589845 LVX589844:LWB589845 NTD589844:NTH589845 PQJ589844:PQN589845 RNP589844:RNT589845 TKV589844:TKZ589845 VIB589844:VIF589845 AMN655380:AMR655381 CJT655380:CJX655381 EGZ655380:EHD655381 GEF655380:GEJ655381 IBL655380:IBP655381 JYR655380:JYV655381 LVX655380:LWB655381 NTD655380:NTH655381 PQJ655380:PQN655381 RNP655380:RNT655381 TKV655380:TKZ655381 VIB655380:VIF655381 AMN720916:AMR720917 CJT720916:CJX720917 EGZ720916:EHD720917 GEF720916:GEJ720917 IBL720916:IBP720917 JYR720916:JYV720917 LVX720916:LWB720917 NTD720916:NTH720917 PQJ720916:PQN720917 RNP720916:RNT720917 TKV720916:TKZ720917 VIB720916:VIF720917 AMN786452:AMR786453 CJT786452:CJX786453 EGZ786452:EHD786453 GEF786452:GEJ786453 IBL786452:IBP786453 JYR786452:JYV786453 LVX786452:LWB786453 NTD786452:NTH786453 PQJ786452:PQN786453 RNP786452:RNT786453 TKV786452:TKZ786453 VIB786452:VIF786453 AMN851988:AMR851989 CJT851988:CJX851989 EGZ851988:EHD851989 GEF851988:GEJ851989 IBL851988:IBP851989 JYR851988:JYV851989 LVX851988:LWB851989 NTD851988:NTH851989 PQJ851988:PQN851989 RNP851988:RNT851989 TKV851988:TKZ851989 VIB851988:VIF851989 AMN917524:AMR917525 CJT917524:CJX917525 EGZ917524:EHD917525 GEF917524:GEJ917525 IBL917524:IBP917525 JYR917524:JYV917525 LVX917524:LWB917525 NTD917524:NTH917525 PQJ917524:PQN917525 RNP917524:RNT917525 TKV917524:TKZ917525 VIB917524:VIF917525 AMN983060:AMR983061 CJT983060:CJX983061 EGZ983060:EHD983061 GEF983060:GEJ983061 IBL983060:IBP983061 JYR983060:JYV983061 LVX983060:LWB983061 NTD983060:NTH983061 PQJ983060:PQN983061 RNP983060:RNT983061 TKV983060:TKZ983061 VIB983060:VIF983061 AMN131030:AMR131035 CJT131030:CJX131035 EGZ131030:EHD131035 GEF131030:GEJ131035 IBL131030:IBP131035 JYR131030:JYV131035 LVX131030:LWB131035 NTD131030:NTH131035 PQJ131030:PQN131035 RNP131030:RNT131035 TKV131030:TKZ131035 VIB131030:VIF131035 AMN327638:AMR327643 CJT327638:CJX327643 EGZ327638:EHD327643 GEF327638:GEJ327643 IBL327638:IBP327643 JYR327638:JYV327643 LVX327638:LWB327643 NTD327638:NTH327643 PQJ327638:PQN327643 RNP327638:RNT327643 TKV327638:TKZ327643 VIB327638:VIF327643 AMN524246:AMR524251 CJT524246:CJX524251 EGZ524246:EHD524251 GEF524246:GEJ524251 IBL524246:IBP524251 JYR524246:JYV524251 LVX524246:LWB524251 NTD524246:NTH524251 PQJ524246:PQN524251 RNP524246:RNT524251 TKV524246:TKZ524251 VIB524246:VIF524251 AMN720854:AMR720859 CJT720854:CJX720859 EGZ720854:EHD720859 GEF720854:GEJ720859 IBL720854:IBP720859 JYR720854:JYV720859 LVX720854:LWB720859 NTD720854:NTH720859 PQJ720854:PQN720859 RNP720854:RNT720859 TKV720854:TKZ720859 VIB720854:VIF720859 AMN917462:AMR917467 CJT917462:CJX917467 EGZ917462:EHD917467 GEF917462:GEJ917467 IBL917462:IBP917467 JYR917462:JYV917467 LVX917462:LWB917467 NTD917462:NTH917467 PQJ917462:PQN917467 RNP917462:RNT917467 TKV917462:TKZ917467 VIB917462:VIF917467 AMN131047:AMR131052 CJT131047:CJX131052 EGZ131047:EHD131052 GEF131047:GEJ131052 IBL131047:IBP131052 JYR131047:JYV131052 LVX131047:LWB131052 NTD131047:NTH131052 PQJ131047:PQN131052 RNP131047:RNT131052 TKV131047:TKZ131052 VIB131047:VIF131052 AMN327655:AMR327660 CJT327655:CJX327660 EGZ327655:EHD327660 GEF327655:GEJ327660 IBL327655:IBP327660 JYR327655:JYV327660 LVX327655:LWB327660 NTD327655:NTH327660 PQJ327655:PQN327660 RNP327655:RNT327660 TKV327655:TKZ327660 VIB327655:VIF327660 AMN524263:AMR524268 CJT524263:CJX524268 EGZ524263:EHD524268 GEF524263:GEJ524268 IBL524263:IBP524268 JYR524263:JYV524268 LVX524263:LWB524268 NTD524263:NTH524268 PQJ524263:PQN524268 RNP524263:RNT524268 TKV524263:TKZ524268 VIB524263:VIF524268 AMN720871:AMR720876 CJT720871:CJX720876 EGZ720871:EHD720876 GEF720871:GEJ720876 IBL720871:IBP720876 JYR720871:JYV720876 LVX720871:LWB720876 NTD720871:NTH720876 PQJ720871:PQN720876 RNP720871:RNT720876 TKV720871:TKZ720876 VIB720871:VIF720876 AMN917479:AMR917484 CJT917479:CJX917484 EGZ917479:EHD917484 GEF917479:GEJ917484 IBL917479:IBP917484 JYR917479:JYV917484 LVX917479:LWB917484 NTD917479:NTH917484 PQJ917479:PQN917484 RNP917479:RNT917484 TKV917479:TKZ917484 VIB917479:VIF917484 AMN131079:AMR131083 CJT131079:CJX131083 EGZ131079:EHD131083 GEF131079:GEJ131083 IBL131079:IBP131083 JYR131079:JYV131083 LVX131079:LWB131083 NTD131079:NTH131083 PQJ131079:PQN131083 RNP131079:RNT131083 TKV131079:TKZ131083 VIB131079:VIF131083 AMN196644:AMR196648 CJT196644:CJX196648 EGZ196644:EHD196648 GEF196644:GEJ196648 IBL196644:IBP196648 JYR196644:JYV196648 LVX196644:LWB196648 NTD196644:NTH196648 PQJ196644:PQN196648 RNP196644:RNT196648 TKV196644:TKZ196648 VIB196644:VIF196648 AMN458759:AMR458763 CJT458759:CJX458763 EGZ458759:EHD458763 GEF458759:GEJ458763 IBL458759:IBP458763 JYR458759:JYV458763 LVX458759:LWB458763 NTD458759:NTH458763 PQJ458759:PQN458763 RNP458759:RNT458763 TKV458759:TKZ458763 VIB458759:VIF458763 AMN524324:AMR524328 CJT524324:CJX524328 EGZ524324:EHD524328 GEF524324:GEJ524328 IBL524324:IBP524328 JYR524324:JYV524328 LVX524324:LWB524328 NTD524324:NTH524328 PQJ524324:PQN524328 RNP524324:RNT524328 TKV524324:TKZ524328 VIB524324:VIF524328 AMN786439:AMR786443 CJT786439:CJX786443 EGZ786439:EHD786443 GEF786439:GEJ786443 IBL786439:IBP786443 JYR786439:JYV786443 LVX786439:LWB786443 NTD786439:NTH786443 PQJ786439:PQN786443 RNP786439:RNT786443 TKV786439:TKZ786443 VIB786439:VIF786443 AMN852004:AMR852008 CJT852004:CJX852008 EGZ852004:EHD852008 GEF852004:GEJ852008 IBL852004:IBP852008 JYR852004:JYV852008 LVX852004:LWB852008 NTD852004:NTH852008 PQJ852004:PQN852008 RNP852004:RNT852008 TKV852004:TKZ852008 VIB852004:VIF852008 AMN196566:AMR196571 CJT196566:CJX196571 EGZ196566:EHD196571 GEF196566:GEJ196571 IBL196566:IBP196571 JYR196566:JYV196571 LVX196566:LWB196571 NTD196566:NTH196571 PQJ196566:PQN196571 RNP196566:RNT196571 TKV196566:TKZ196571 VIB196566:VIF196571 AMN393174:AMR393179 CJT393174:CJX393179 EGZ393174:EHD393179 GEF393174:GEJ393179 IBL393174:IBP393179 JYR393174:JYV393179 LVX393174:LWB393179 NTD393174:NTH393179 PQJ393174:PQN393179 RNP393174:RNT393179 TKV393174:TKZ393179 VIB393174:VIF393179 AMN589782:AMR589787 CJT589782:CJX589787 EGZ589782:EHD589787 GEF589782:GEJ589787 IBL589782:IBP589787 JYR589782:JYV589787 LVX589782:LWB589787 NTD589782:NTH589787 PQJ589782:PQN589787 RNP589782:RNT589787 TKV589782:TKZ589787 VIB589782:VIF589787 AMN786390:AMR786395 CJT786390:CJX786395 EGZ786390:EHD786395 GEF786390:GEJ786395 IBL786390:IBP786395 JYR786390:JYV786395 LVX786390:LWB786395 NTD786390:NTH786395 PQJ786390:PQN786395 RNP786390:RNT786395 TKV786390:TKZ786395 VIB786390:VIF786395 AMN982998:AMR983003 CJT982998:CJX983003 EGZ982998:EHD983003 GEF982998:GEJ983003 IBL982998:IBP983003 JYR982998:JYV983003 LVX982998:LWB983003 NTD982998:NTH983003 PQJ982998:PQN983003 RNP982998:RNT983003 TKV982998:TKZ983003 VIB982998:VIF983003 AMN196583:AMR196588 CJT196583:CJX196588 EGZ196583:EHD196588 GEF196583:GEJ196588 IBL196583:IBP196588 JYR196583:JYV196588 LVX196583:LWB196588 NTD196583:NTH196588 PQJ196583:PQN196588 RNP196583:RNT196588 TKV196583:TKZ196588 VIB196583:VIF196588 AMN393191:AMR393196 CJT393191:CJX393196 EGZ393191:EHD393196 GEF393191:GEJ393196 IBL393191:IBP393196 JYR393191:JYV393196 LVX393191:LWB393196 NTD393191:NTH393196 PQJ393191:PQN393196 RNP393191:RNT393196 TKV393191:TKZ393196 VIB393191:VIF393196 AMN589799:AMR589804 CJT589799:CJX589804 EGZ589799:EHD589804 GEF589799:GEJ589804 IBL589799:IBP589804 JYR589799:JYV589804 LVX589799:LWB589804 NTD589799:NTH589804 PQJ589799:PQN589804 RNP589799:RNT589804 TKV589799:TKZ589804 VIB589799:VIF589804 AMN786407:AMR786412 CJT786407:CJX786412 EGZ786407:EHD786412 GEF786407:GEJ786412 IBL786407:IBP786412 JYR786407:JYV786412 LVX786407:LWB786412 NTD786407:NTH786412 PQJ786407:PQN786412 RNP786407:RNT786412 TKV786407:TKZ786412 VIB786407:VIF786412 AMN983015:AMR983020 CJT983015:CJX983020 EGZ983015:EHD983020 GEF983015:GEJ983020 IBL983015:IBP983020 JYR983015:JYV983020 LVX983015:LWB983020 NTD983015:NTH983020 PQJ983015:PQN983020 RNP983015:RNT983020 TKV983015:TKZ983020 VIB983015:VIF983020 AMN196615:AMR196619 CJT196615:CJX196619 EGZ196615:EHD196619 GEF196615:GEJ196619 IBL196615:IBP196619 JYR196615:JYV196619 LVX196615:LWB196619 NTD196615:NTH196619 PQJ196615:PQN196619 RNP196615:RNT196619 TKV196615:TKZ196619 VIB196615:VIF196619 AMN262180:AMR262184 CJT262180:CJX262184 EGZ262180:EHD262184 GEF262180:GEJ262184 IBL262180:IBP262184 JYR262180:JYV262184 LVX262180:LWB262184 NTD262180:NTH262184 PQJ262180:PQN262184 RNP262180:RNT262184 TKV262180:TKZ262184 VIB262180:VIF262184 AMN524295:AMR524299 CJT524295:CJX524299 EGZ524295:EHD524299 GEF524295:GEJ524299 IBL524295:IBP524299 JYR524295:JYV524299 LVX524295:LWB524299 NTD524295:NTH524299 PQJ524295:PQN524299 RNP524295:RNT524299 TKV524295:TKZ524299 VIB524295:VIF524299 AMN589860:AMR589864 CJT589860:CJX589864 EGZ589860:EHD589864 GEF589860:GEJ589864 IBL589860:IBP589864 JYR589860:JYV589864 LVX589860:LWB589864 NTD589860:NTH589864 PQJ589860:PQN589864 RNP589860:RNT589864 TKV589860:TKZ589864 VIB589860:VIF589864 AMN851975:AMR851979 CJT851975:CJX851979 EGZ851975:EHD851979 GEF851975:GEJ851979 IBL851975:IBP851979 JYR851975:JYV851979 LVX851975:LWB851979 NTD851975:NTH851979 PQJ851975:PQN851979 RNP851975:RNT851979 TKV851975:TKZ851979 VIB851975:VIF851979 AMN917540:AMR917544 CJT917540:CJX917544 EGZ917540:EHD917544 GEF917540:GEJ917544 IBL917540:IBP917544 JYR917540:JYV917544 LVX917540:LWB917544 NTD917540:NTH917544 PQJ917540:PQN917544 RNP917540:RNT917544 TKV917540:TKZ917544 VIB917540:VIF917544 AMN262151:AMR262155 CJT262151:CJX262155 EGZ262151:EHD262155 GEF262151:GEJ262155 IBL262151:IBP262155 JYR262151:JYV262155 LVX262151:LWB262155 NTD262151:NTH262155 PQJ262151:PQN262155 RNP262151:RNT262155 TKV262151:TKZ262155 VIB262151:VIF262155 AMN327716:AMR327720 CJT327716:CJX327720 EGZ327716:EHD327720 GEF327716:GEJ327720 IBL327716:IBP327720 JYR327716:JYV327720 LVX327716:LWB327720 NTD327716:NTH327720 PQJ327716:PQN327720 RNP327716:RNT327720 TKV327716:TKZ327720 VIB327716:VIF327720 AMN589831:AMR589835 CJT589831:CJX589835 EGZ589831:EHD589835 GEF589831:GEJ589835 IBL589831:IBP589835 JYR589831:JYV589835 LVX589831:LWB589835 NTD589831:NTH589835 PQJ589831:PQN589835 RNP589831:RNT589835 TKV589831:TKZ589835 VIB589831:VIF589835 AMN655396:AMR655400 CJT655396:CJX655400 EGZ655396:EHD655400 GEF655396:GEJ655400 IBL655396:IBP655400 JYR655396:JYV655400 LVX655396:LWB655400 NTD655396:NTH655400 PQJ655396:PQN655400 RNP655396:RNT655400 TKV655396:TKZ655400 VIB655396:VIF655400 AMN917511:AMR917515 CJT917511:CJX917515 EGZ917511:EHD917515 GEF917511:GEJ917515 IBL917511:IBP917515 JYR917511:JYV917515 LVX917511:LWB917515 NTD917511:NTH917515 PQJ917511:PQN917515 RNP917511:RNT917515 TKV917511:TKZ917515 VIB917511:VIF917515 AMN983076:AMR983080 CJT983076:CJX983080 EGZ983076:EHD983080 GEF983076:GEJ983080 IBL983076:IBP983080 JYR983076:JYV983080 LVX983076:LWB983080 NTD983076:NTH983080 PQJ983076:PQN983080 RNP983076:RNT983080 TKV983076:TKZ983080 VIB983076:VIF983080 AWJ8:AWN22 CTP8:CTT22 EQV8:EQZ22 GOB8:GOF22 ILH8:ILL22 KIN8:KIR22 MFT8:MFX22 OCZ8:ODD22 QAF8:QAJ22 RXL8:RXP22 TUR8:TUV22 VRX8:VSB22 AWJ24:AWN26 CTP24:CTT26 EQV24:EQZ26 GOB24:GOF26 ILH24:ILL26 KIN24:KIR26 MFT24:MFX26 OCZ24:ODD26 QAF24:QAJ26 RXL24:RXP26 TUR24:TUV26 VRX24:VSB26 AWJ131043:AWN131045 CTP131043:CTT131045 EQV131043:EQZ131045 GOB131043:GOF131045 ILH131043:ILL131045 KIN131043:KIR131045 MFT131043:MFX131045 OCZ131043:ODD131045 QAF131043:QAJ131045 RXL131043:RXP131045 TUR131043:TUV131045 VRX131043:VSB131045 AWJ196590:AWN196592 CTP196590:CTT196592 EQV196590:EQZ196592 GOB196590:GOF196592 ILH196590:ILL196592 KIN196590:KIR196592 MFT196590:MFX196592 OCZ196590:ODD196592 QAF196590:QAJ196592 RXL196590:RXP196592 TUR196590:TUV196592 VRX196590:VSB196592 AWJ196611:AWN196613 CTP196611:CTT196613 EQV196611:EQZ196613 GOB196611:GOF196613 ILH196611:ILL196613 KIN196611:KIR196613 MFT196611:MFX196613 OCZ196611:ODD196613 QAF196611:QAJ196613 RXL196611:RXP196613 TUR196611:TUV196613 VRX196611:VSB196613 AWJ327651:AWN327653 CTP327651:CTT327653 EQV327651:EQZ327653 GOB327651:GOF327653 ILH327651:ILL327653 KIN327651:KIR327653 MFT327651:MFX327653 OCZ327651:ODD327653 QAF327651:QAJ327653 RXL327651:RXP327653 TUR327651:TUV327653 VRX327651:VSB327653 AWJ393198:AWN393200 CTP393198:CTT393200 EQV393198:EQZ393200 GOB393198:GOF393200 ILH393198:ILL393200 KIN393198:KIR393200 MFT393198:MFX393200 OCZ393198:ODD393200 QAF393198:QAJ393200 RXL393198:RXP393200 TUR393198:TUV393200 VRX393198:VSB393200 AWJ393219:AWN393221 CTP393219:CTT393221 EQV393219:EQZ393221 GOB393219:GOF393221 ILH393219:ILL393221 KIN393219:KIR393221 MFT393219:MFX393221 OCZ393219:ODD393221 QAF393219:QAJ393221 RXL393219:RXP393221 TUR393219:TUV393221 VRX393219:VSB393221 AWJ524259:AWN524261 CTP524259:CTT524261 EQV524259:EQZ524261 GOB524259:GOF524261 ILH524259:ILL524261 KIN524259:KIR524261 MFT524259:MFX524261 OCZ524259:ODD524261 QAF524259:QAJ524261 RXL524259:RXP524261 TUR524259:TUV524261 VRX524259:VSB524261 AWJ589806:AWN589808 CTP589806:CTT589808 EQV589806:EQZ589808 GOB589806:GOF589808 ILH589806:ILL589808 KIN589806:KIR589808 MFT589806:MFX589808 OCZ589806:ODD589808 QAF589806:QAJ589808 RXL589806:RXP589808 TUR589806:TUV589808 VRX589806:VSB589808 AWJ589827:AWN589829 CTP589827:CTT589829 EQV589827:EQZ589829 GOB589827:GOF589829 ILH589827:ILL589829 KIN589827:KIR589829 MFT589827:MFX589829 OCZ589827:ODD589829 QAF589827:QAJ589829 RXL589827:RXP589829 TUR589827:TUV589829 VRX589827:VSB589829 AWJ720867:AWN720869 CTP720867:CTT720869 EQV720867:EQZ720869 GOB720867:GOF720869 ILH720867:ILL720869 KIN720867:KIR720869 MFT720867:MFX720869 OCZ720867:ODD720869 QAF720867:QAJ720869 RXL720867:RXP720869 TUR720867:TUV720869 VRX720867:VSB720869 AWJ786414:AWN786416 CTP786414:CTT786416 EQV786414:EQZ786416 GOB786414:GOF786416 ILH786414:ILL786416 KIN786414:KIR786416 MFT786414:MFX786416 OCZ786414:ODD786416 QAF786414:QAJ786416 RXL786414:RXP786416 TUR786414:TUV786416 VRX786414:VSB786416 AWJ786435:AWN786437 CTP786435:CTT786437 EQV786435:EQZ786437 GOB786435:GOF786437 ILH786435:ILL786437 KIN786435:KIR786437 MFT786435:MFX786437 OCZ786435:ODD786437 QAF786435:QAJ786437 RXL786435:RXP786437 TUR786435:TUV786437 VRX786435:VSB786437 AWJ917475:AWN917477 CTP917475:CTT917477 EQV917475:EQZ917477 GOB917475:GOF917477 ILH917475:ILL917477 KIN917475:KIR917477 MFT917475:MFX917477 OCZ917475:ODD917477 QAF917475:QAJ917477 RXL917475:RXP917477 TUR917475:TUV917477 VRX917475:VSB917477 AWJ983022:AWN983024 CTP983022:CTT983024 EQV983022:EQZ983024 GOB983022:GOF983024 ILH983022:ILL983024 KIN983022:KIR983024 MFT983022:MFX983024 OCZ983022:ODD983024 QAF983022:QAJ983024 RXL983022:RXP983024 TUR983022:TUV983024 VRX983022:VSB983024 AWJ983043:AWN983045 CTP983043:CTT983045 EQV983043:EQZ983045 GOB983043:GOF983045 ILH983043:ILL983045 KIN983043:KIR983045 MFT983043:MFX983045 OCZ983043:ODD983045 QAF983043:QAJ983045 RXL983043:RXP983045 TUR983043:TUV983045 VRX983043:VSB983045 AWJ35:AWN36 CTP35:CTT36 EQV35:EQZ36 GOB35:GOF36 ILH35:ILL36 KIN35:KIR36 MFT35:MFX36 OCZ35:ODD36 QAF35:QAJ36 RXL35:RXP36 TUR35:TUV36 VRX35:VSB36 AWJ65535:AWN65536 CTP65535:CTT65536 EQV65535:EQZ65536 GOB65535:GOF65536 ILH65535:ILL65536 KIN65535:KIR65536 MFT65535:MFX65536 OCZ65535:ODD65536 QAF65535:QAJ65536 RXL65535:RXP65536 TUR65535:TUV65536 VRX65535:VSB65536 AWJ131071:AWN131072 CTP131071:CTT131072 EQV131071:EQZ131072 GOB131071:GOF131072 ILH131071:ILL131072 KIN131071:KIR131072 MFT131071:MFX131072 OCZ131071:ODD131072 QAF131071:QAJ131072 RXL131071:RXP131072 TUR131071:TUV131072 VRX131071:VSB131072 AWJ196607:AWN196608 CTP196607:CTT196608 EQV196607:EQZ196608 GOB196607:GOF196608 ILH196607:ILL196608 KIN196607:KIR196608 MFT196607:MFX196608 OCZ196607:ODD196608 QAF196607:QAJ196608 RXL196607:RXP196608 TUR196607:TUV196608 VRX196607:VSB196608 AWJ262143:AWN262144 CTP262143:CTT262144 EQV262143:EQZ262144 GOB262143:GOF262144 ILH262143:ILL262144 KIN262143:KIR262144 MFT262143:MFX262144 OCZ262143:ODD262144 QAF262143:QAJ262144 RXL262143:RXP262144 TUR262143:TUV262144 VRX262143:VSB262144 AWJ327679:AWN327680 CTP327679:CTT327680 EQV327679:EQZ327680 GOB327679:GOF327680 ILH327679:ILL327680 KIN327679:KIR327680 MFT327679:MFX327680 OCZ327679:ODD327680 QAF327679:QAJ327680 RXL327679:RXP327680 TUR327679:TUV327680 VRX327679:VSB327680 AWJ393215:AWN393216 CTP393215:CTT393216 EQV393215:EQZ393216 GOB393215:GOF393216 ILH393215:ILL393216 KIN393215:KIR393216 MFT393215:MFX393216 OCZ393215:ODD393216 QAF393215:QAJ393216 RXL393215:RXP393216 TUR393215:TUV393216 VRX393215:VSB393216 AWJ458751:AWN458752 CTP458751:CTT458752 EQV458751:EQZ458752 GOB458751:GOF458752 ILH458751:ILL458752 KIN458751:KIR458752 MFT458751:MFX458752 OCZ458751:ODD458752 QAF458751:QAJ458752 RXL458751:RXP458752 TUR458751:TUV458752 VRX458751:VSB458752 AWJ524287:AWN524288 CTP524287:CTT524288 EQV524287:EQZ524288 GOB524287:GOF524288 ILH524287:ILL524288 KIN524287:KIR524288 MFT524287:MFX524288 OCZ524287:ODD524288 QAF524287:QAJ524288 RXL524287:RXP524288 TUR524287:TUV524288 VRX524287:VSB524288 AWJ589823:AWN589824 CTP589823:CTT589824 EQV589823:EQZ589824 GOB589823:GOF589824 ILH589823:ILL589824 KIN589823:KIR589824 MFT589823:MFX589824 OCZ589823:ODD589824 QAF589823:QAJ589824 RXL589823:RXP589824 TUR589823:TUV589824 VRX589823:VSB589824 AWJ655359:AWN655360 CTP655359:CTT655360 EQV655359:EQZ655360 GOB655359:GOF655360 ILH655359:ILL655360 KIN655359:KIR655360 MFT655359:MFX655360 OCZ655359:ODD655360 QAF655359:QAJ655360 RXL655359:RXP655360 TUR655359:TUV655360 VRX655359:VSB655360 AWJ720895:AWN720896 CTP720895:CTT720896 EQV720895:EQZ720896 GOB720895:GOF720896 ILH720895:ILL720896 KIN720895:KIR720896 MFT720895:MFX720896 OCZ720895:ODD720896 QAF720895:QAJ720896 RXL720895:RXP720896 TUR720895:TUV720896 VRX720895:VSB720896 AWJ786431:AWN786432 CTP786431:CTT786432 EQV786431:EQZ786432 GOB786431:GOF786432 ILH786431:ILL786432 KIN786431:KIR786432 MFT786431:MFX786432 OCZ786431:ODD786432 QAF786431:QAJ786432 RXL786431:RXP786432 TUR786431:TUV786432 VRX786431:VSB786432 AWJ851967:AWN851968 CTP851967:CTT851968 EQV851967:EQZ851968 GOB851967:GOF851968 ILH851967:ILL851968 KIN851967:KIR851968 MFT851967:MFX851968 OCZ851967:ODD851968 QAF851967:QAJ851968 RXL851967:RXP851968 TUR851967:TUV851968 VRX851967:VSB851968 AWJ917503:AWN917504 CTP917503:CTT917504 EQV917503:EQZ917504 GOB917503:GOF917504 ILH917503:ILL917504 KIN917503:KIR917504 MFT917503:MFX917504 OCZ917503:ODD917504 QAF917503:QAJ917504 RXL917503:RXP917504 TUR917503:TUV917504 VRX917503:VSB917504 AWJ983039:AWN983040 CTP983039:CTT983040 EQV983039:EQZ983040 GOB983039:GOF983040 ILH983039:ILL983040 KIN983039:KIR983040 MFT983039:MFX983040 OCZ983039:ODD983040 QAF983039:QAJ983040 RXL983039:RXP983040 TUR983039:TUV983040 VRX983039:VSB983040 AWJ38:AWN40 CTP38:CTT40 EQV38:EQZ40 GOB38:GOF40 ILH38:ILL40 KIN38:KIR40 MFT38:MFX40 OCZ38:ODD40 QAF38:QAJ40 RXL38:RXP40 TUR38:TUV40 VRX38:VSB40 AWJ53:AWN55 CTP53:CTT55 EQV53:EQZ55 GOB53:GOF55 ILH53:ILL55 KIN53:KIR55 MFT53:MFX55 OCZ53:ODD55 QAF53:QAJ55 RXL53:RXP55 TUR53:TUV55 VRX53:VSB55 AWJ65507:AWN65509 CTP65507:CTT65509 EQV65507:EQZ65509 GOB65507:GOF65509 ILH65507:ILL65509 KIN65507:KIR65509 MFT65507:MFX65509 OCZ65507:ODD65509 QAF65507:QAJ65509 RXL65507:RXP65509 TUR65507:TUV65509 VRX65507:VSB65509 AWJ131054:AWN131056 CTP131054:CTT131056 EQV131054:EQZ131056 GOB131054:GOF131056 ILH131054:ILL131056 KIN131054:KIR131056 MFT131054:MFX131056 OCZ131054:ODD131056 QAF131054:QAJ131056 RXL131054:RXP131056 TUR131054:TUV131056 VRX131054:VSB131056 AWJ131075:AWN131077 CTP131075:CTT131077 EQV131075:EQZ131077 GOB131075:GOF131077 ILH131075:ILL131077 KIN131075:KIR131077 MFT131075:MFX131077 OCZ131075:ODD131077 QAF131075:QAJ131077 RXL131075:RXP131077 TUR131075:TUV131077 VRX131075:VSB131077 AWJ262115:AWN262117 CTP262115:CTT262117 EQV262115:EQZ262117 GOB262115:GOF262117 ILH262115:ILL262117 KIN262115:KIR262117 MFT262115:MFX262117 OCZ262115:ODD262117 QAF262115:QAJ262117 RXL262115:RXP262117 TUR262115:TUV262117 VRX262115:VSB262117 AWJ327662:AWN327664 CTP327662:CTT327664 EQV327662:EQZ327664 GOB327662:GOF327664 ILH327662:ILL327664 KIN327662:KIR327664 MFT327662:MFX327664 OCZ327662:ODD327664 QAF327662:QAJ327664 RXL327662:RXP327664 TUR327662:TUV327664 VRX327662:VSB327664 AWJ327683:AWN327685 CTP327683:CTT327685 EQV327683:EQZ327685 GOB327683:GOF327685 ILH327683:ILL327685 KIN327683:KIR327685 MFT327683:MFX327685 OCZ327683:ODD327685 QAF327683:QAJ327685 RXL327683:RXP327685 TUR327683:TUV327685 VRX327683:VSB327685 AWJ458723:AWN458725 CTP458723:CTT458725 EQV458723:EQZ458725 GOB458723:GOF458725 ILH458723:ILL458725 KIN458723:KIR458725 MFT458723:MFX458725 OCZ458723:ODD458725 QAF458723:QAJ458725 RXL458723:RXP458725 TUR458723:TUV458725 VRX458723:VSB458725 AWJ524270:AWN524272 CTP524270:CTT524272 EQV524270:EQZ524272 GOB524270:GOF524272 ILH524270:ILL524272 KIN524270:KIR524272 MFT524270:MFX524272 OCZ524270:ODD524272 QAF524270:QAJ524272 RXL524270:RXP524272 TUR524270:TUV524272 VRX524270:VSB524272 AWJ524291:AWN524293 CTP524291:CTT524293 EQV524291:EQZ524293 GOB524291:GOF524293 ILH524291:ILL524293 KIN524291:KIR524293 MFT524291:MFX524293 OCZ524291:ODD524293 QAF524291:QAJ524293 RXL524291:RXP524293 TUR524291:TUV524293 VRX524291:VSB524293 AWJ655331:AWN655333 CTP655331:CTT655333 EQV655331:EQZ655333 GOB655331:GOF655333 ILH655331:ILL655333 KIN655331:KIR655333 MFT655331:MFX655333 OCZ655331:ODD655333 QAF655331:QAJ655333 RXL655331:RXP655333 TUR655331:TUV655333 VRX655331:VSB655333 AWJ720878:AWN720880 CTP720878:CTT720880 EQV720878:EQZ720880 GOB720878:GOF720880 ILH720878:ILL720880 KIN720878:KIR720880 MFT720878:MFX720880 OCZ720878:ODD720880 QAF720878:QAJ720880 RXL720878:RXP720880 TUR720878:TUV720880 VRX720878:VSB720880 AWJ720899:AWN720901 CTP720899:CTT720901 EQV720899:EQZ720901 GOB720899:GOF720901 ILH720899:ILL720901 KIN720899:KIR720901 MFT720899:MFX720901 OCZ720899:ODD720901 QAF720899:QAJ720901 RXL720899:RXP720901 TUR720899:TUV720901 VRX720899:VSB720901 AWJ851939:AWN851941 CTP851939:CTT851941 EQV851939:EQZ851941 GOB851939:GOF851941 ILH851939:ILL851941 KIN851939:KIR851941 MFT851939:MFX851941 OCZ851939:ODD851941 QAF851939:QAJ851941 RXL851939:RXP851941 TUR851939:TUV851941 VRX851939:VSB851941 AWJ917486:AWN917488 CTP917486:CTT917488 EQV917486:EQZ917488 GOB917486:GOF917488 ILH917486:ILL917488 KIN917486:KIR917488 MFT917486:MFX917488 OCZ917486:ODD917488 QAF917486:QAJ917488 RXL917486:RXP917488 TUR917486:TUV917488 VRX917486:VSB917488 AWJ917507:AWN917509 CTP917507:CTT917509 EQV917507:EQZ917509 GOB917507:GOF917509 ILH917507:ILL917509 KIN917507:KIR917509 MFT917507:MFX917509 OCZ917507:ODD917509 QAF917507:QAJ917509 RXL917507:RXP917509 TUR917507:TUV917509 VRX917507:VSB917509 AWJ42:AWN46 CTP42:CTT46 EQV42:EQZ46 GOB42:GOF46 ILH42:ILL46 KIN42:KIR46 MFT42:MFX46 OCZ42:ODD46 QAF42:QAJ46 RXL42:RXP46 TUR42:TUV46 VRX42:VSB46 AWJ65572:AWN65576 CTP65572:CTT65576 EQV65572:EQZ65576 GOB65572:GOF65576 ILH65572:ILL65576 KIN65572:KIR65576 MFT65572:MFX65576 OCZ65572:ODD65576 QAF65572:QAJ65576 RXL65572:RXP65576 TUR65572:TUV65576 VRX65572:VSB65576 AWJ327687:AWN327691 CTP327687:CTT327691 EQV327687:EQZ327691 GOB327687:GOF327691 ILH327687:ILL327691 KIN327687:KIR327691 MFT327687:MFX327691 OCZ327687:ODD327691 QAF327687:QAJ327691 RXL327687:RXP327691 TUR327687:TUV327691 VRX327687:VSB327691 AWJ393252:AWN393256 CTP393252:CTT393256 EQV393252:EQZ393256 GOB393252:GOF393256 ILH393252:ILL393256 KIN393252:KIR393256 MFT393252:MFX393256 OCZ393252:ODD393256 QAF393252:QAJ393256 RXL393252:RXP393256 TUR393252:TUV393256 VRX393252:VSB393256 AWJ655367:AWN655371 CTP655367:CTT655371 EQV655367:EQZ655371 GOB655367:GOF655371 ILH655367:ILL655371 KIN655367:KIR655371 MFT655367:MFX655371 OCZ655367:ODD655371 QAF655367:QAJ655371 RXL655367:RXP655371 TUR655367:TUV655371 VRX655367:VSB655371 AWJ720932:AWN720936 CTP720932:CTT720936 EQV720932:EQZ720936 GOB720932:GOF720936 ILH720932:ILL720936 KIN720932:KIR720936 MFT720932:MFX720936 OCZ720932:ODD720936 QAF720932:QAJ720936 RXL720932:RXP720936 TUR720932:TUV720936 VRX720932:VSB720936 AWJ983047:AWN983051 CTP983047:CTT983051 EQV983047:EQZ983051 GOB983047:GOF983051 ILH983047:ILL983051 KIN983047:KIR983051 MFT983047:MFX983051 OCZ983047:ODD983051 QAF983047:QAJ983051 RXL983047:RXP983051 TUR983047:TUV983051 VRX983047:VSB983051 AWJ65494:AWN65499 CTP65494:CTT65499 EQV65494:EQZ65499 GOB65494:GOF65499 ILH65494:ILL65499 KIN65494:KIR65499 MFT65494:MFX65499 OCZ65494:ODD65499 QAF65494:QAJ65499 RXL65494:RXP65499 TUR65494:TUV65499 VRX65494:VSB65499 AWJ262102:AWN262107 CTP262102:CTT262107 EQV262102:EQZ262107 GOB262102:GOF262107 ILH262102:ILL262107 KIN262102:KIR262107 MFT262102:MFX262107 OCZ262102:ODD262107 QAF262102:QAJ262107 RXL262102:RXP262107 TUR262102:TUV262107 VRX262102:VSB262107 AWJ458710:AWN458715 CTP458710:CTT458715 EQV458710:EQZ458715 GOB458710:GOF458715 ILH458710:ILL458715 KIN458710:KIR458715 MFT458710:MFX458715 OCZ458710:ODD458715 QAF458710:QAJ458715 RXL458710:RXP458715 TUR458710:TUV458715 VRX458710:VSB458715 AWJ655318:AWN655323 CTP655318:CTT655323 EQV655318:EQZ655323 GOB655318:GOF655323 ILH655318:ILL655323 KIN655318:KIR655323 MFT655318:MFX655323 OCZ655318:ODD655323 QAF655318:QAJ655323 RXL655318:RXP655323 TUR655318:TUV655323 VRX655318:VSB655323 AWJ851926:AWN851931 CTP851926:CTT851931 EQV851926:EQZ851931 GOB851926:GOF851931 ILH851926:ILL851931 KIN851926:KIR851931 MFT851926:MFX851931 OCZ851926:ODD851931 QAF851926:QAJ851931 RXL851926:RXP851931 TUR851926:TUV851931 VRX851926:VSB851931 AWJ65502:AWN65505 CTP65502:CTT65505 EQV65502:EQZ65505 GOB65502:GOF65505 ILH65502:ILL65505 KIN65502:KIR65505 MFT65502:MFX65505 OCZ65502:ODD65505 QAF65502:QAJ65505 RXL65502:RXP65505 TUR65502:TUV65505 VRX65502:VSB65505 AWJ65578:AWN65581 CTP65578:CTT65581 EQV65578:EQZ65581 GOB65578:GOF65581 ILH65578:ILL65581 KIN65578:KIR65581 MFT65578:MFX65581 OCZ65578:ODD65581 QAF65578:QAJ65581 RXL65578:RXP65581 TUR65578:TUV65581 VRX65578:VSB65581 AWJ131038:AWN131041 CTP131038:CTT131041 EQV131038:EQZ131041 GOB131038:GOF131041 ILH131038:ILL131041 KIN131038:KIR131041 MFT131038:MFX131041 OCZ131038:ODD131041 QAF131038:QAJ131041 RXL131038:RXP131041 TUR131038:TUV131041 VRX131038:VSB131041 AWJ131114:AWN131117 CTP131114:CTT131117 EQV131114:EQZ131117 GOB131114:GOF131117 ILH131114:ILL131117 KIN131114:KIR131117 MFT131114:MFX131117 OCZ131114:ODD131117 QAF131114:QAJ131117 RXL131114:RXP131117 TUR131114:TUV131117 VRX131114:VSB131117 AWJ196574:AWN196577 CTP196574:CTT196577 EQV196574:EQZ196577 GOB196574:GOF196577 ILH196574:ILL196577 KIN196574:KIR196577 MFT196574:MFX196577 OCZ196574:ODD196577 QAF196574:QAJ196577 RXL196574:RXP196577 TUR196574:TUV196577 VRX196574:VSB196577 AWJ196650:AWN196653 CTP196650:CTT196653 EQV196650:EQZ196653 GOB196650:GOF196653 ILH196650:ILL196653 KIN196650:KIR196653 MFT196650:MFX196653 OCZ196650:ODD196653 QAF196650:QAJ196653 RXL196650:RXP196653 TUR196650:TUV196653 VRX196650:VSB196653 AWJ262110:AWN262113 CTP262110:CTT262113 EQV262110:EQZ262113 GOB262110:GOF262113 ILH262110:ILL262113 KIN262110:KIR262113 MFT262110:MFX262113 OCZ262110:ODD262113 QAF262110:QAJ262113 RXL262110:RXP262113 TUR262110:TUV262113 VRX262110:VSB262113 AWJ262186:AWN262189 CTP262186:CTT262189 EQV262186:EQZ262189 GOB262186:GOF262189 ILH262186:ILL262189 KIN262186:KIR262189 MFT262186:MFX262189 OCZ262186:ODD262189 QAF262186:QAJ262189 RXL262186:RXP262189 TUR262186:TUV262189 VRX262186:VSB262189 AWJ327646:AWN327649 CTP327646:CTT327649 EQV327646:EQZ327649 GOB327646:GOF327649 ILH327646:ILL327649 KIN327646:KIR327649 MFT327646:MFX327649 OCZ327646:ODD327649 QAF327646:QAJ327649 RXL327646:RXP327649 TUR327646:TUV327649 VRX327646:VSB327649 AWJ327722:AWN327725 CTP327722:CTT327725 EQV327722:EQZ327725 GOB327722:GOF327725 ILH327722:ILL327725 KIN327722:KIR327725 MFT327722:MFX327725 OCZ327722:ODD327725 QAF327722:QAJ327725 RXL327722:RXP327725 TUR327722:TUV327725 VRX327722:VSB327725 AWJ393182:AWN393185 CTP393182:CTT393185 EQV393182:EQZ393185 GOB393182:GOF393185 ILH393182:ILL393185 KIN393182:KIR393185 MFT393182:MFX393185 OCZ393182:ODD393185 QAF393182:QAJ393185 RXL393182:RXP393185 TUR393182:TUV393185 VRX393182:VSB393185 AWJ393258:AWN393261 CTP393258:CTT393261 EQV393258:EQZ393261 GOB393258:GOF393261 ILH393258:ILL393261 KIN393258:KIR393261 MFT393258:MFX393261 OCZ393258:ODD393261 QAF393258:QAJ393261 RXL393258:RXP393261 TUR393258:TUV393261 VRX393258:VSB393261 AWJ458718:AWN458721 CTP458718:CTT458721 EQV458718:EQZ458721 GOB458718:GOF458721 ILH458718:ILL458721 KIN458718:KIR458721 MFT458718:MFX458721 OCZ458718:ODD458721 QAF458718:QAJ458721 RXL458718:RXP458721 TUR458718:TUV458721 VRX458718:VSB458721 AWJ458794:AWN458797 CTP458794:CTT458797 EQV458794:EQZ458797 GOB458794:GOF458797 ILH458794:ILL458797 KIN458794:KIR458797 MFT458794:MFX458797 OCZ458794:ODD458797 QAF458794:QAJ458797 RXL458794:RXP458797 TUR458794:TUV458797 VRX458794:VSB458797 AWJ524254:AWN524257 CTP524254:CTT524257 EQV524254:EQZ524257 GOB524254:GOF524257 ILH524254:ILL524257 KIN524254:KIR524257 MFT524254:MFX524257 OCZ524254:ODD524257 QAF524254:QAJ524257 RXL524254:RXP524257 TUR524254:TUV524257 VRX524254:VSB524257 AWJ524330:AWN524333 CTP524330:CTT524333 EQV524330:EQZ524333 GOB524330:GOF524333 ILH524330:ILL524333 KIN524330:KIR524333 MFT524330:MFX524333 OCZ524330:ODD524333 QAF524330:QAJ524333 RXL524330:RXP524333 TUR524330:TUV524333 VRX524330:VSB524333 AWJ589790:AWN589793 CTP589790:CTT589793 EQV589790:EQZ589793 GOB589790:GOF589793 ILH589790:ILL589793 KIN589790:KIR589793 MFT589790:MFX589793 OCZ589790:ODD589793 QAF589790:QAJ589793 RXL589790:RXP589793 TUR589790:TUV589793 VRX589790:VSB589793 AWJ589866:AWN589869 CTP589866:CTT589869 EQV589866:EQZ589869 GOB589866:GOF589869 ILH589866:ILL589869 KIN589866:KIR589869 MFT589866:MFX589869 OCZ589866:ODD589869 QAF589866:QAJ589869 RXL589866:RXP589869 TUR589866:TUV589869 VRX589866:VSB589869 AWJ655326:AWN655329 CTP655326:CTT655329 EQV655326:EQZ655329 GOB655326:GOF655329 ILH655326:ILL655329 KIN655326:KIR655329 MFT655326:MFX655329 OCZ655326:ODD655329 QAF655326:QAJ655329 RXL655326:RXP655329 TUR655326:TUV655329 VRX655326:VSB655329 AWJ655402:AWN655405 CTP655402:CTT655405 EQV655402:EQZ655405 GOB655402:GOF655405 ILH655402:ILL655405 KIN655402:KIR655405 MFT655402:MFX655405 OCZ655402:ODD655405 QAF655402:QAJ655405 RXL655402:RXP655405 TUR655402:TUV655405 VRX655402:VSB655405 AWJ720862:AWN720865 CTP720862:CTT720865 EQV720862:EQZ720865 GOB720862:GOF720865 ILH720862:ILL720865 KIN720862:KIR720865 MFT720862:MFX720865 OCZ720862:ODD720865 QAF720862:QAJ720865 RXL720862:RXP720865 TUR720862:TUV720865 VRX720862:VSB720865 AWJ720938:AWN720941 CTP720938:CTT720941 EQV720938:EQZ720941 GOB720938:GOF720941 ILH720938:ILL720941 KIN720938:KIR720941 MFT720938:MFX720941 OCZ720938:ODD720941 QAF720938:QAJ720941 RXL720938:RXP720941 TUR720938:TUV720941 VRX720938:VSB720941 AWJ786398:AWN786401 CTP786398:CTT786401 EQV786398:EQZ786401 GOB786398:GOF786401 ILH786398:ILL786401 KIN786398:KIR786401 MFT786398:MFX786401 OCZ786398:ODD786401 QAF786398:QAJ786401 RXL786398:RXP786401 TUR786398:TUV786401 VRX786398:VSB786401 AWJ786474:AWN786477 CTP786474:CTT786477 EQV786474:EQZ786477 GOB786474:GOF786477 ILH786474:ILL786477 KIN786474:KIR786477 MFT786474:MFX786477 OCZ786474:ODD786477 QAF786474:QAJ786477 RXL786474:RXP786477 TUR786474:TUV786477 VRX786474:VSB786477 AWJ851934:AWN851937 CTP851934:CTT851937 EQV851934:EQZ851937 GOB851934:GOF851937 ILH851934:ILL851937 KIN851934:KIR851937 MFT851934:MFX851937 OCZ851934:ODD851937 QAF851934:QAJ851937 RXL851934:RXP851937 TUR851934:TUV851937 VRX851934:VSB851937 AWJ852010:AWN852013 CTP852010:CTT852013 EQV852010:EQZ852013 GOB852010:GOF852013 ILH852010:ILL852013 KIN852010:KIR852013 MFT852010:MFX852013 OCZ852010:ODD852013 QAF852010:QAJ852013 RXL852010:RXP852013 TUR852010:TUV852013 VRX852010:VSB852013 AWJ917470:AWN917473 CTP917470:CTT917473 EQV917470:EQZ917473 GOB917470:GOF917473 ILH917470:ILL917473 KIN917470:KIR917473 MFT917470:MFX917473 OCZ917470:ODD917473 QAF917470:QAJ917473 RXL917470:RXP917473 TUR917470:TUV917473 VRX917470:VSB917473 AWJ917546:AWN917549 CTP917546:CTT917549 EQV917546:EQZ917549 GOB917546:GOF917549 ILH917546:ILL917549 KIN917546:KIR917549 MFT917546:MFX917549 OCZ917546:ODD917549 QAF917546:QAJ917549 RXL917546:RXP917549 TUR917546:TUV917549 VRX917546:VSB917549 AWJ983006:AWN983009 CTP983006:CTT983009 EQV983006:EQZ983009 GOB983006:GOF983009 ILH983006:ILL983009 KIN983006:KIR983009 MFT983006:MFX983009 OCZ983006:ODD983009 QAF983006:QAJ983009 RXL983006:RXP983009 TUR983006:TUV983009 VRX983006:VSB983009 AWJ983082:AWN983085 CTP983082:CTT983085 EQV983082:EQZ983085 GOB983082:GOF983085 ILH983082:ILL983085 KIN983082:KIR983085 MFT983082:MFX983085 OCZ983082:ODD983085 QAF983082:QAJ983085 RXL983082:RXP983085 TUR983082:TUV983085 VRX983082:VSB983085 AWJ65511:AWN65516 CTP65511:CTT65516 EQV65511:EQZ65516 GOB65511:GOF65516 ILH65511:ILL65516 KIN65511:KIR65516 MFT65511:MFX65516 OCZ65511:ODD65516 QAF65511:QAJ65516 RXL65511:RXP65516 TUR65511:TUV65516 VRX65511:VSB65516 AWJ262119:AWN262124 CTP262119:CTT262124 EQV262119:EQZ262124 GOB262119:GOF262124 ILH262119:ILL262124 KIN262119:KIR262124 MFT262119:MFX262124 OCZ262119:ODD262124 QAF262119:QAJ262124 RXL262119:RXP262124 TUR262119:TUV262124 VRX262119:VSB262124 AWJ458727:AWN458732 CTP458727:CTT458732 EQV458727:EQZ458732 GOB458727:GOF458732 ILH458727:ILL458732 KIN458727:KIR458732 MFT458727:MFX458732 OCZ458727:ODD458732 QAF458727:QAJ458732 RXL458727:RXP458732 TUR458727:TUV458732 VRX458727:VSB458732 AWJ655335:AWN655340 CTP655335:CTT655340 EQV655335:EQZ655340 GOB655335:GOF655340 ILH655335:ILL655340 KIN655335:KIR655340 MFT655335:MFX655340 OCZ655335:ODD655340 QAF655335:QAJ655340 RXL655335:RXP655340 TUR655335:TUV655340 VRX655335:VSB655340 AWJ851943:AWN851948 CTP851943:CTT851948 EQV851943:EQZ851948 GOB851943:GOF851948 ILH851943:ILL851948 KIN851943:KIR851948 MFT851943:MFX851948 OCZ851943:ODD851948 QAF851943:QAJ851948 RXL851943:RXP851948 TUR851943:TUV851948 VRX851943:VSB851948 AWJ65518:AWN65520 CTP65518:CTT65520 EQV65518:EQZ65520 GOB65518:GOF65520 ILH65518:ILL65520 KIN65518:KIR65520 MFT65518:MFX65520 OCZ65518:ODD65520 QAF65518:QAJ65520 RXL65518:RXP65520 TUR65518:TUV65520 VRX65518:VSB65520 AWJ65539:AWN65541 CTP65539:CTT65541 EQV65539:EQZ65541 GOB65539:GOF65541 ILH65539:ILL65541 KIN65539:KIR65541 MFT65539:MFX65541 OCZ65539:ODD65541 QAF65539:QAJ65541 RXL65539:RXP65541 TUR65539:TUV65541 VRX65539:VSB65541 AWJ196579:AWN196581 CTP196579:CTT196581 EQV196579:EQZ196581 GOB196579:GOF196581 ILH196579:ILL196581 KIN196579:KIR196581 MFT196579:MFX196581 OCZ196579:ODD196581 QAF196579:QAJ196581 RXL196579:RXP196581 TUR196579:TUV196581 VRX196579:VSB196581 AWJ262126:AWN262128 CTP262126:CTT262128 EQV262126:EQZ262128 GOB262126:GOF262128 ILH262126:ILL262128 KIN262126:KIR262128 MFT262126:MFX262128 OCZ262126:ODD262128 QAF262126:QAJ262128 RXL262126:RXP262128 TUR262126:TUV262128 VRX262126:VSB262128 AWJ262147:AWN262149 CTP262147:CTT262149 EQV262147:EQZ262149 GOB262147:GOF262149 ILH262147:ILL262149 KIN262147:KIR262149 MFT262147:MFX262149 OCZ262147:ODD262149 QAF262147:QAJ262149 RXL262147:RXP262149 TUR262147:TUV262149 VRX262147:VSB262149 AWJ393187:AWN393189 CTP393187:CTT393189 EQV393187:EQZ393189 GOB393187:GOF393189 ILH393187:ILL393189 KIN393187:KIR393189 MFT393187:MFX393189 OCZ393187:ODD393189 QAF393187:QAJ393189 RXL393187:RXP393189 TUR393187:TUV393189 VRX393187:VSB393189 AWJ458734:AWN458736 CTP458734:CTT458736 EQV458734:EQZ458736 GOB458734:GOF458736 ILH458734:ILL458736 KIN458734:KIR458736 MFT458734:MFX458736 OCZ458734:ODD458736 QAF458734:QAJ458736 RXL458734:RXP458736 TUR458734:TUV458736 VRX458734:VSB458736 AWJ458755:AWN458757 CTP458755:CTT458757 EQV458755:EQZ458757 GOB458755:GOF458757 ILH458755:ILL458757 KIN458755:KIR458757 MFT458755:MFX458757 OCZ458755:ODD458757 QAF458755:QAJ458757 RXL458755:RXP458757 TUR458755:TUV458757 VRX458755:VSB458757 AWJ589795:AWN589797 CTP589795:CTT589797 EQV589795:EQZ589797 GOB589795:GOF589797 ILH589795:ILL589797 KIN589795:KIR589797 MFT589795:MFX589797 OCZ589795:ODD589797 QAF589795:QAJ589797 RXL589795:RXP589797 TUR589795:TUV589797 VRX589795:VSB589797 AWJ655342:AWN655344 CTP655342:CTT655344 EQV655342:EQZ655344 GOB655342:GOF655344 ILH655342:ILL655344 KIN655342:KIR655344 MFT655342:MFX655344 OCZ655342:ODD655344 QAF655342:QAJ655344 RXL655342:RXP655344 TUR655342:TUV655344 VRX655342:VSB655344 AWJ655363:AWN655365 CTP655363:CTT655365 EQV655363:EQZ655365 GOB655363:GOF655365 ILH655363:ILL655365 KIN655363:KIR655365 MFT655363:MFX655365 OCZ655363:ODD655365 QAF655363:QAJ655365 RXL655363:RXP655365 TUR655363:TUV655365 VRX655363:VSB655365 AWJ786403:AWN786405 CTP786403:CTT786405 EQV786403:EQZ786405 GOB786403:GOF786405 ILH786403:ILL786405 KIN786403:KIR786405 MFT786403:MFX786405 OCZ786403:ODD786405 QAF786403:QAJ786405 RXL786403:RXP786405 TUR786403:TUV786405 VRX786403:VSB786405 AWJ851950:AWN851952 CTP851950:CTT851952 EQV851950:EQZ851952 GOB851950:GOF851952 ILH851950:ILL851952 KIN851950:KIR851952 MFT851950:MFX851952 OCZ851950:ODD851952 QAF851950:QAJ851952 RXL851950:RXP851952 TUR851950:TUV851952 VRX851950:VSB851952 AWJ851971:AWN851973 CTP851971:CTT851973 EQV851971:EQZ851973 GOB851971:GOF851973 ILH851971:ILL851973 KIN851971:KIR851973 MFT851971:MFX851973 OCZ851971:ODD851973 QAF851971:QAJ851973 RXL851971:RXP851973 TUR851971:TUV851973 VRX851971:VSB851973 AWJ983011:AWN983013 CTP983011:CTT983013 EQV983011:EQZ983013 GOB983011:GOF983013 ILH983011:ILL983013 KIN983011:KIR983013 MFT983011:MFX983013 OCZ983011:ODD983013 QAF983011:QAJ983013 RXL983011:RXP983013 TUR983011:TUV983013 VRX983011:VSB983013 AWJ65543:AWN65547 CTP65543:CTT65547 EQV65543:EQZ65547 GOB65543:GOF65547 ILH65543:ILL65547 KIN65543:KIR65547 MFT65543:MFX65547 OCZ65543:ODD65547 QAF65543:QAJ65547 RXL65543:RXP65547 TUR65543:TUV65547 VRX65543:VSB65547 AWJ131108:AWN131112 CTP131108:CTT131112 EQV131108:EQZ131112 GOB131108:GOF131112 ILH131108:ILL131112 KIN131108:KIR131112 MFT131108:MFX131112 OCZ131108:ODD131112 QAF131108:QAJ131112 RXL131108:RXP131112 TUR131108:TUV131112 VRX131108:VSB131112 AWJ393223:AWN393227 CTP393223:CTT393227 EQV393223:EQZ393227 GOB393223:GOF393227 ILH393223:ILL393227 KIN393223:KIR393227 MFT393223:MFX393227 OCZ393223:ODD393227 QAF393223:QAJ393227 RXL393223:RXP393227 TUR393223:TUV393227 VRX393223:VSB393227 AWJ458788:AWN458792 CTP458788:CTT458792 EQV458788:EQZ458792 GOB458788:GOF458792 ILH458788:ILL458792 KIN458788:KIR458792 MFT458788:MFX458792 OCZ458788:ODD458792 QAF458788:QAJ458792 RXL458788:RXP458792 TUR458788:TUV458792 VRX458788:VSB458792 AWJ720903:AWN720907 CTP720903:CTT720907 EQV720903:EQZ720907 GOB720903:GOF720907 ILH720903:ILL720907 KIN720903:KIR720907 MFT720903:MFX720907 OCZ720903:ODD720907 QAF720903:QAJ720907 RXL720903:RXP720907 TUR720903:TUV720907 VRX720903:VSB720907 AWJ786468:AWN786472 CTP786468:CTT786472 EQV786468:EQZ786472 GOB786468:GOF786472 ILH786468:ILL786472 KIN786468:KIR786472 MFT786468:MFX786472 OCZ786468:ODD786472 QAF786468:QAJ786472 RXL786468:RXP786472 TUR786468:TUV786472 VRX786468:VSB786472 AWJ65556:AWN65557 CTP65556:CTT65557 EQV65556:EQZ65557 GOB65556:GOF65557 ILH65556:ILL65557 KIN65556:KIR65557 MFT65556:MFX65557 OCZ65556:ODD65557 QAF65556:QAJ65557 RXL65556:RXP65557 TUR65556:TUV65557 VRX65556:VSB65557 AWJ131092:AWN131093 CTP131092:CTT131093 EQV131092:EQZ131093 GOB131092:GOF131093 ILH131092:ILL131093 KIN131092:KIR131093 MFT131092:MFX131093 OCZ131092:ODD131093 QAF131092:QAJ131093 RXL131092:RXP131093 TUR131092:TUV131093 VRX131092:VSB131093 AWJ196628:AWN196629 CTP196628:CTT196629 EQV196628:EQZ196629 GOB196628:GOF196629 ILH196628:ILL196629 KIN196628:KIR196629 MFT196628:MFX196629 OCZ196628:ODD196629 QAF196628:QAJ196629 RXL196628:RXP196629 TUR196628:TUV196629 VRX196628:VSB196629 AWJ262164:AWN262165 CTP262164:CTT262165 EQV262164:EQZ262165 GOB262164:GOF262165 ILH262164:ILL262165 KIN262164:KIR262165 MFT262164:MFX262165 OCZ262164:ODD262165 QAF262164:QAJ262165 RXL262164:RXP262165 TUR262164:TUV262165 VRX262164:VSB262165 AWJ327700:AWN327701 CTP327700:CTT327701 EQV327700:EQZ327701 GOB327700:GOF327701 ILH327700:ILL327701 KIN327700:KIR327701 MFT327700:MFX327701 OCZ327700:ODD327701 QAF327700:QAJ327701 RXL327700:RXP327701 TUR327700:TUV327701 VRX327700:VSB327701 AWJ393236:AWN393237 CTP393236:CTT393237 EQV393236:EQZ393237 GOB393236:GOF393237 ILH393236:ILL393237 KIN393236:KIR393237 MFT393236:MFX393237 OCZ393236:ODD393237 QAF393236:QAJ393237 RXL393236:RXP393237 TUR393236:TUV393237 VRX393236:VSB393237 AWJ458772:AWN458773 CTP458772:CTT458773 EQV458772:EQZ458773 GOB458772:GOF458773 ILH458772:ILL458773 KIN458772:KIR458773 MFT458772:MFX458773 OCZ458772:ODD458773 QAF458772:QAJ458773 RXL458772:RXP458773 TUR458772:TUV458773 VRX458772:VSB458773 AWJ524308:AWN524309 CTP524308:CTT524309 EQV524308:EQZ524309 GOB524308:GOF524309 ILH524308:ILL524309 KIN524308:KIR524309 MFT524308:MFX524309 OCZ524308:ODD524309 QAF524308:QAJ524309 RXL524308:RXP524309 TUR524308:TUV524309 VRX524308:VSB524309 AWJ589844:AWN589845 CTP589844:CTT589845 EQV589844:EQZ589845 GOB589844:GOF589845 ILH589844:ILL589845 KIN589844:KIR589845 MFT589844:MFX589845 OCZ589844:ODD589845 QAF589844:QAJ589845 RXL589844:RXP589845 TUR589844:TUV589845 VRX589844:VSB589845 AWJ655380:AWN655381 CTP655380:CTT655381 EQV655380:EQZ655381 GOB655380:GOF655381 ILH655380:ILL655381 KIN655380:KIR655381 MFT655380:MFX655381 OCZ655380:ODD655381 QAF655380:QAJ655381 RXL655380:RXP655381 TUR655380:TUV655381 VRX655380:VSB655381 AWJ720916:AWN720917 CTP720916:CTT720917 EQV720916:EQZ720917 GOB720916:GOF720917 ILH720916:ILL720917 KIN720916:KIR720917 MFT720916:MFX720917 OCZ720916:ODD720917 QAF720916:QAJ720917 RXL720916:RXP720917 TUR720916:TUV720917 VRX720916:VSB720917 AWJ786452:AWN786453 CTP786452:CTT786453 EQV786452:EQZ786453 GOB786452:GOF786453 ILH786452:ILL786453 KIN786452:KIR786453 MFT786452:MFX786453 OCZ786452:ODD786453 QAF786452:QAJ786453 RXL786452:RXP786453 TUR786452:TUV786453 VRX786452:VSB786453 AWJ851988:AWN851989 CTP851988:CTT851989 EQV851988:EQZ851989 GOB851988:GOF851989 ILH851988:ILL851989 KIN851988:KIR851989 MFT851988:MFX851989 OCZ851988:ODD851989 QAF851988:QAJ851989 RXL851988:RXP851989 TUR851988:TUV851989 VRX851988:VSB851989 AWJ917524:AWN917525 CTP917524:CTT917525 EQV917524:EQZ917525 GOB917524:GOF917525 ILH917524:ILL917525 KIN917524:KIR917525 MFT917524:MFX917525 OCZ917524:ODD917525 QAF917524:QAJ917525 RXL917524:RXP917525 TUR917524:TUV917525 VRX917524:VSB917525 AWJ983060:AWN983061 CTP983060:CTT983061 EQV983060:EQZ983061 GOB983060:GOF983061 ILH983060:ILL983061 KIN983060:KIR983061 MFT983060:MFX983061 OCZ983060:ODD983061 QAF983060:QAJ983061 RXL983060:RXP983061 TUR983060:TUV983061 VRX983060:VSB983061 AWJ131030:AWN131035 CTP131030:CTT131035 EQV131030:EQZ131035 GOB131030:GOF131035 ILH131030:ILL131035 KIN131030:KIR131035 MFT131030:MFX131035 OCZ131030:ODD131035 QAF131030:QAJ131035 RXL131030:RXP131035 TUR131030:TUV131035 VRX131030:VSB131035 AWJ327638:AWN327643 CTP327638:CTT327643 EQV327638:EQZ327643 GOB327638:GOF327643 ILH327638:ILL327643 KIN327638:KIR327643 MFT327638:MFX327643 OCZ327638:ODD327643 QAF327638:QAJ327643 RXL327638:RXP327643 TUR327638:TUV327643 VRX327638:VSB327643 AWJ524246:AWN524251 CTP524246:CTT524251 EQV524246:EQZ524251 GOB524246:GOF524251 ILH524246:ILL524251 KIN524246:KIR524251 MFT524246:MFX524251 OCZ524246:ODD524251 QAF524246:QAJ524251 RXL524246:RXP524251 TUR524246:TUV524251 VRX524246:VSB524251 AWJ720854:AWN720859 CTP720854:CTT720859 EQV720854:EQZ720859 GOB720854:GOF720859 ILH720854:ILL720859 KIN720854:KIR720859 MFT720854:MFX720859 OCZ720854:ODD720859 QAF720854:QAJ720859 RXL720854:RXP720859 TUR720854:TUV720859 VRX720854:VSB720859 AWJ917462:AWN917467 CTP917462:CTT917467 EQV917462:EQZ917467 GOB917462:GOF917467 ILH917462:ILL917467 KIN917462:KIR917467 MFT917462:MFX917467 OCZ917462:ODD917467 QAF917462:QAJ917467 RXL917462:RXP917467 TUR917462:TUV917467 VRX917462:VSB917467 AWJ131047:AWN131052 CTP131047:CTT131052 EQV131047:EQZ131052 GOB131047:GOF131052 ILH131047:ILL131052 KIN131047:KIR131052 MFT131047:MFX131052 OCZ131047:ODD131052 QAF131047:QAJ131052 RXL131047:RXP131052 TUR131047:TUV131052 VRX131047:VSB131052 AWJ327655:AWN327660 CTP327655:CTT327660 EQV327655:EQZ327660 GOB327655:GOF327660 ILH327655:ILL327660 KIN327655:KIR327660 MFT327655:MFX327660 OCZ327655:ODD327660 QAF327655:QAJ327660 RXL327655:RXP327660 TUR327655:TUV327660 VRX327655:VSB327660 AWJ524263:AWN524268 CTP524263:CTT524268 EQV524263:EQZ524268 GOB524263:GOF524268 ILH524263:ILL524268 KIN524263:KIR524268 MFT524263:MFX524268 OCZ524263:ODD524268 QAF524263:QAJ524268 RXL524263:RXP524268 TUR524263:TUV524268 VRX524263:VSB524268 AWJ720871:AWN720876 CTP720871:CTT720876 EQV720871:EQZ720876 GOB720871:GOF720876 ILH720871:ILL720876 KIN720871:KIR720876 MFT720871:MFX720876 OCZ720871:ODD720876 QAF720871:QAJ720876 RXL720871:RXP720876 TUR720871:TUV720876 VRX720871:VSB720876 AWJ917479:AWN917484 CTP917479:CTT917484 EQV917479:EQZ917484 GOB917479:GOF917484 ILH917479:ILL917484 KIN917479:KIR917484 MFT917479:MFX917484 OCZ917479:ODD917484 QAF917479:QAJ917484 RXL917479:RXP917484 TUR917479:TUV917484 VRX917479:VSB917484 AWJ131079:AWN131083 CTP131079:CTT131083 EQV131079:EQZ131083 GOB131079:GOF131083 ILH131079:ILL131083 KIN131079:KIR131083 MFT131079:MFX131083 OCZ131079:ODD131083 QAF131079:QAJ131083 RXL131079:RXP131083 TUR131079:TUV131083 VRX131079:VSB131083 AWJ196644:AWN196648 CTP196644:CTT196648 EQV196644:EQZ196648 GOB196644:GOF196648 ILH196644:ILL196648 KIN196644:KIR196648 MFT196644:MFX196648 OCZ196644:ODD196648 QAF196644:QAJ196648 RXL196644:RXP196648 TUR196644:TUV196648 VRX196644:VSB196648 AWJ458759:AWN458763 CTP458759:CTT458763 EQV458759:EQZ458763 GOB458759:GOF458763 ILH458759:ILL458763 KIN458759:KIR458763 MFT458759:MFX458763 OCZ458759:ODD458763 QAF458759:QAJ458763 RXL458759:RXP458763 TUR458759:TUV458763 VRX458759:VSB458763 AWJ524324:AWN524328 CTP524324:CTT524328 EQV524324:EQZ524328 GOB524324:GOF524328 ILH524324:ILL524328 KIN524324:KIR524328 MFT524324:MFX524328 OCZ524324:ODD524328 QAF524324:QAJ524328 RXL524324:RXP524328 TUR524324:TUV524328 VRX524324:VSB524328 AWJ786439:AWN786443 CTP786439:CTT786443 EQV786439:EQZ786443 GOB786439:GOF786443 ILH786439:ILL786443 KIN786439:KIR786443 MFT786439:MFX786443 OCZ786439:ODD786443 QAF786439:QAJ786443 RXL786439:RXP786443 TUR786439:TUV786443 VRX786439:VSB786443 AWJ852004:AWN852008 CTP852004:CTT852008 EQV852004:EQZ852008 GOB852004:GOF852008 ILH852004:ILL852008 KIN852004:KIR852008 MFT852004:MFX852008 OCZ852004:ODD852008 QAF852004:QAJ852008 RXL852004:RXP852008 TUR852004:TUV852008 VRX852004:VSB852008 AWJ196566:AWN196571 CTP196566:CTT196571 EQV196566:EQZ196571 GOB196566:GOF196571 ILH196566:ILL196571 KIN196566:KIR196571 MFT196566:MFX196571 OCZ196566:ODD196571 QAF196566:QAJ196571 RXL196566:RXP196571 TUR196566:TUV196571 VRX196566:VSB196571 AWJ393174:AWN393179 CTP393174:CTT393179 EQV393174:EQZ393179 GOB393174:GOF393179 ILH393174:ILL393179 KIN393174:KIR393179 MFT393174:MFX393179 OCZ393174:ODD393179 QAF393174:QAJ393179 RXL393174:RXP393179 TUR393174:TUV393179 VRX393174:VSB393179 AWJ589782:AWN589787 CTP589782:CTT589787 EQV589782:EQZ589787 GOB589782:GOF589787 ILH589782:ILL589787 KIN589782:KIR589787 MFT589782:MFX589787 OCZ589782:ODD589787 QAF589782:QAJ589787 RXL589782:RXP589787 TUR589782:TUV589787 VRX589782:VSB589787 AWJ786390:AWN786395 CTP786390:CTT786395 EQV786390:EQZ786395 GOB786390:GOF786395 ILH786390:ILL786395 KIN786390:KIR786395 MFT786390:MFX786395 OCZ786390:ODD786395 QAF786390:QAJ786395 RXL786390:RXP786395 TUR786390:TUV786395 VRX786390:VSB786395 AWJ982998:AWN983003 CTP982998:CTT983003 EQV982998:EQZ983003 GOB982998:GOF983003 ILH982998:ILL983003 KIN982998:KIR983003 MFT982998:MFX983003 OCZ982998:ODD983003 QAF982998:QAJ983003 RXL982998:RXP983003 TUR982998:TUV983003 VRX982998:VSB983003 AWJ196583:AWN196588 CTP196583:CTT196588 EQV196583:EQZ196588 GOB196583:GOF196588 ILH196583:ILL196588 KIN196583:KIR196588 MFT196583:MFX196588 OCZ196583:ODD196588 QAF196583:QAJ196588 RXL196583:RXP196588 TUR196583:TUV196588 VRX196583:VSB196588 AWJ393191:AWN393196 CTP393191:CTT393196 EQV393191:EQZ393196 GOB393191:GOF393196 ILH393191:ILL393196 KIN393191:KIR393196 MFT393191:MFX393196 OCZ393191:ODD393196 QAF393191:QAJ393196 RXL393191:RXP393196 TUR393191:TUV393196 VRX393191:VSB393196 AWJ589799:AWN589804 CTP589799:CTT589804 EQV589799:EQZ589804 GOB589799:GOF589804 ILH589799:ILL589804 KIN589799:KIR589804 MFT589799:MFX589804 OCZ589799:ODD589804 QAF589799:QAJ589804 RXL589799:RXP589804 TUR589799:TUV589804 VRX589799:VSB589804 AWJ786407:AWN786412 CTP786407:CTT786412 EQV786407:EQZ786412 GOB786407:GOF786412 ILH786407:ILL786412 KIN786407:KIR786412 MFT786407:MFX786412 OCZ786407:ODD786412 QAF786407:QAJ786412 RXL786407:RXP786412 TUR786407:TUV786412 VRX786407:VSB786412 AWJ983015:AWN983020 CTP983015:CTT983020 EQV983015:EQZ983020 GOB983015:GOF983020 ILH983015:ILL983020 KIN983015:KIR983020 MFT983015:MFX983020 OCZ983015:ODD983020 QAF983015:QAJ983020 RXL983015:RXP983020 TUR983015:TUV983020 VRX983015:VSB983020 AWJ196615:AWN196619 CTP196615:CTT196619 EQV196615:EQZ196619 GOB196615:GOF196619 ILH196615:ILL196619 KIN196615:KIR196619 MFT196615:MFX196619 OCZ196615:ODD196619 QAF196615:QAJ196619 RXL196615:RXP196619 TUR196615:TUV196619 VRX196615:VSB196619 AWJ262180:AWN262184 CTP262180:CTT262184 EQV262180:EQZ262184 GOB262180:GOF262184 ILH262180:ILL262184 KIN262180:KIR262184 MFT262180:MFX262184 OCZ262180:ODD262184 QAF262180:QAJ262184 RXL262180:RXP262184 TUR262180:TUV262184 VRX262180:VSB262184 AWJ524295:AWN524299 CTP524295:CTT524299 EQV524295:EQZ524299 GOB524295:GOF524299 ILH524295:ILL524299 KIN524295:KIR524299 MFT524295:MFX524299 OCZ524295:ODD524299 QAF524295:QAJ524299 RXL524295:RXP524299 TUR524295:TUV524299 VRX524295:VSB524299 AWJ589860:AWN589864 CTP589860:CTT589864 EQV589860:EQZ589864 GOB589860:GOF589864 ILH589860:ILL589864 KIN589860:KIR589864 MFT589860:MFX589864 OCZ589860:ODD589864 QAF589860:QAJ589864 RXL589860:RXP589864 TUR589860:TUV589864 VRX589860:VSB589864 AWJ851975:AWN851979 CTP851975:CTT851979 EQV851975:EQZ851979 GOB851975:GOF851979 ILH851975:ILL851979 KIN851975:KIR851979 MFT851975:MFX851979 OCZ851975:ODD851979 QAF851975:QAJ851979 RXL851975:RXP851979 TUR851975:TUV851979 VRX851975:VSB851979 AWJ917540:AWN917544 CTP917540:CTT917544 EQV917540:EQZ917544 GOB917540:GOF917544 ILH917540:ILL917544 KIN917540:KIR917544 MFT917540:MFX917544 OCZ917540:ODD917544 QAF917540:QAJ917544 RXL917540:RXP917544 TUR917540:TUV917544 VRX917540:VSB917544 AWJ262151:AWN262155 CTP262151:CTT262155 EQV262151:EQZ262155 GOB262151:GOF262155 ILH262151:ILL262155 KIN262151:KIR262155 MFT262151:MFX262155 OCZ262151:ODD262155 QAF262151:QAJ262155 RXL262151:RXP262155 TUR262151:TUV262155 VRX262151:VSB262155 AWJ327716:AWN327720 CTP327716:CTT327720 EQV327716:EQZ327720 GOB327716:GOF327720 ILH327716:ILL327720 KIN327716:KIR327720 MFT327716:MFX327720 OCZ327716:ODD327720 QAF327716:QAJ327720 RXL327716:RXP327720 TUR327716:TUV327720 VRX327716:VSB327720 AWJ589831:AWN589835 CTP589831:CTT589835 EQV589831:EQZ589835 GOB589831:GOF589835 ILH589831:ILL589835 KIN589831:KIR589835 MFT589831:MFX589835 OCZ589831:ODD589835 QAF589831:QAJ589835 RXL589831:RXP589835 TUR589831:TUV589835 VRX589831:VSB589835 AWJ655396:AWN655400 CTP655396:CTT655400 EQV655396:EQZ655400 GOB655396:GOF655400 ILH655396:ILL655400 KIN655396:KIR655400 MFT655396:MFX655400 OCZ655396:ODD655400 QAF655396:QAJ655400 RXL655396:RXP655400 TUR655396:TUV655400 VRX655396:VSB655400 AWJ917511:AWN917515 CTP917511:CTT917515 EQV917511:EQZ917515 GOB917511:GOF917515 ILH917511:ILL917515 KIN917511:KIR917515 MFT917511:MFX917515 OCZ917511:ODD917515 QAF917511:QAJ917515 RXL917511:RXP917515 TUR917511:TUV917515 VRX917511:VSB917515 AWJ983076:AWN983080 CTP983076:CTT983080 EQV983076:EQZ983080 GOB983076:GOF983080 ILH983076:ILL983080 KIN983076:KIR983080 MFT983076:MFX983080 OCZ983076:ODD983080 QAF983076:QAJ983080 RXL983076:RXP983080 TUR983076:TUV983080 VRX983076:VSB983080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view="pageBreakPreview" zoomScaleNormal="100" workbookViewId="0">
      <selection sqref="A1:B2"/>
    </sheetView>
  </sheetViews>
  <sheetFormatPr defaultColWidth="9.140625" defaultRowHeight="15"/>
  <cols>
    <col min="1" max="1" width="7.42578125" style="99" customWidth="1"/>
    <col min="2" max="2" width="71.5703125" style="100" customWidth="1"/>
    <col min="3" max="3" width="89.28515625" style="101" customWidth="1"/>
    <col min="4" max="7" width="9.140625" style="98"/>
    <col min="8" max="8" width="5.85546875" style="98" customWidth="1"/>
    <col min="9" max="16384" width="9.140625" style="98"/>
  </cols>
  <sheetData>
    <row r="1" spans="1:14" s="96" customFormat="1" ht="18.75" customHeight="1">
      <c r="A1" s="1714" t="s">
        <v>1952</v>
      </c>
      <c r="B1" s="1715"/>
      <c r="C1" s="121" t="s">
        <v>32</v>
      </c>
      <c r="D1" s="122"/>
      <c r="E1" s="122"/>
      <c r="F1" s="122"/>
      <c r="G1" s="122"/>
      <c r="H1" s="122"/>
      <c r="I1" s="122"/>
      <c r="J1" s="122"/>
      <c r="K1" s="122"/>
      <c r="L1" s="122"/>
    </row>
    <row r="2" spans="1:14" s="96" customFormat="1" ht="72.75" customHeight="1">
      <c r="A2" s="1716"/>
      <c r="B2" s="1717"/>
      <c r="C2" s="104" t="s">
        <v>1953</v>
      </c>
      <c r="D2" s="123"/>
      <c r="E2" s="123"/>
      <c r="F2" s="123"/>
      <c r="G2" s="123"/>
      <c r="H2" s="123"/>
      <c r="I2" s="124"/>
      <c r="J2" s="124"/>
      <c r="K2" s="124"/>
      <c r="L2" s="124"/>
      <c r="M2" s="124"/>
      <c r="N2" s="124"/>
    </row>
    <row r="3" spans="1:14" s="96" customFormat="1" ht="28.5" customHeight="1">
      <c r="A3" s="1712" t="s">
        <v>1954</v>
      </c>
      <c r="B3" s="1713"/>
      <c r="C3" s="125" t="s">
        <v>1955</v>
      </c>
      <c r="D3" s="126"/>
      <c r="E3" s="126"/>
      <c r="F3" s="126"/>
      <c r="G3" s="126"/>
      <c r="H3" s="126"/>
      <c r="I3" s="126"/>
      <c r="J3" s="126"/>
      <c r="K3" s="126"/>
      <c r="L3" s="126"/>
    </row>
    <row r="4" spans="1:14" s="97" customFormat="1" ht="15.75">
      <c r="A4" s="127" t="s">
        <v>0</v>
      </c>
      <c r="B4" s="127" t="s">
        <v>1956</v>
      </c>
      <c r="C4" s="127" t="s">
        <v>1957</v>
      </c>
    </row>
    <row r="5" spans="1:14" ht="18.75">
      <c r="A5" s="128">
        <v>1</v>
      </c>
      <c r="B5" s="112" t="s">
        <v>1958</v>
      </c>
      <c r="C5" s="129">
        <f>'Pahala SUPPLY'!M270+'Pahala SUPPLY'!M330</f>
        <v>672318711.812029</v>
      </c>
    </row>
    <row r="6" spans="1:14" ht="18.75">
      <c r="A6" s="128">
        <v>2</v>
      </c>
      <c r="B6" s="115" t="s">
        <v>1959</v>
      </c>
      <c r="C6" s="130">
        <f>C5*0.03</f>
        <v>20169561.354360901</v>
      </c>
    </row>
    <row r="7" spans="1:14" ht="18.75">
      <c r="A7" s="128">
        <v>3</v>
      </c>
      <c r="B7" s="115" t="s">
        <v>1960</v>
      </c>
      <c r="C7" s="130">
        <f>C5+C6</f>
        <v>692488273.16638994</v>
      </c>
    </row>
    <row r="8" spans="1:14" ht="18.75">
      <c r="A8" s="128">
        <v>4</v>
      </c>
      <c r="B8" s="115" t="s">
        <v>1961</v>
      </c>
      <c r="C8" s="130">
        <f>C7*0.03</f>
        <v>20774648.1949917</v>
      </c>
    </row>
    <row r="9" spans="1:14" ht="18.75">
      <c r="A9" s="128">
        <v>5</v>
      </c>
      <c r="B9" s="115" t="s">
        <v>1962</v>
      </c>
      <c r="C9" s="130">
        <f>C7*0.02</f>
        <v>13849765.463327801</v>
      </c>
    </row>
    <row r="10" spans="1:14" ht="18.75">
      <c r="A10" s="128">
        <v>6</v>
      </c>
      <c r="B10" s="115" t="s">
        <v>1963</v>
      </c>
      <c r="C10" s="130">
        <f>C7*0.05</f>
        <v>34624413.658319503</v>
      </c>
    </row>
    <row r="11" spans="1:14" ht="18.75">
      <c r="A11" s="128">
        <v>7</v>
      </c>
      <c r="B11" s="117" t="s">
        <v>1964</v>
      </c>
      <c r="C11" s="131">
        <f>'Pahala ERECTION'!I219</f>
        <v>22820276.259584397</v>
      </c>
    </row>
    <row r="12" spans="1:14" ht="18.75">
      <c r="A12" s="128">
        <v>8</v>
      </c>
      <c r="B12" s="117" t="s">
        <v>1965</v>
      </c>
      <c r="C12" s="131">
        <f>'Pahala CIVIL WORKS'!I191</f>
        <v>225361329.29159999</v>
      </c>
    </row>
    <row r="13" spans="1:14" ht="18.75">
      <c r="A13" s="128">
        <v>9</v>
      </c>
      <c r="B13" s="112" t="s">
        <v>1966</v>
      </c>
      <c r="C13" s="130">
        <f>SUM(C7:C12)</f>
        <v>1009918706.0342133</v>
      </c>
    </row>
    <row r="14" spans="1:14" ht="18.75">
      <c r="A14" s="128">
        <v>10</v>
      </c>
      <c r="B14" s="117" t="s">
        <v>1967</v>
      </c>
      <c r="C14" s="131">
        <f>ROUND(C13,0)</f>
        <v>1009918706</v>
      </c>
    </row>
  </sheetData>
  <mergeCells count="2">
    <mergeCell ref="A3:B3"/>
    <mergeCell ref="A1:B2"/>
  </mergeCells>
  <printOptions horizontalCentered="1" verticalCentered="1"/>
  <pageMargins left="0.7" right="0.7" top="0.75" bottom="0.75" header="0.3" footer="0.3"/>
  <pageSetup paperSize="9" scale="7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view="pageBreakPreview" zoomScaleNormal="100" workbookViewId="0">
      <selection activeCell="C8" sqref="C8"/>
    </sheetView>
  </sheetViews>
  <sheetFormatPr defaultColWidth="9.140625" defaultRowHeight="15"/>
  <cols>
    <col min="1" max="1" width="10.140625" style="99" customWidth="1"/>
    <col min="2" max="2" width="82" style="100" customWidth="1"/>
    <col min="3" max="3" width="82.140625" style="101" customWidth="1"/>
    <col min="4" max="7" width="9.140625" style="98"/>
    <col min="8" max="8" width="5.85546875" style="98" customWidth="1"/>
    <col min="9" max="16384" width="9.140625" style="98"/>
  </cols>
  <sheetData>
    <row r="1" spans="1:15" s="96" customFormat="1" ht="18.75">
      <c r="A1" s="1718" t="s">
        <v>1968</v>
      </c>
      <c r="B1" s="1719"/>
      <c r="C1" s="102" t="s">
        <v>32</v>
      </c>
      <c r="D1" s="103"/>
      <c r="E1" s="103"/>
      <c r="F1" s="103"/>
      <c r="G1" s="103"/>
      <c r="H1" s="103"/>
      <c r="I1" s="103"/>
      <c r="J1" s="103"/>
      <c r="K1" s="103"/>
      <c r="L1" s="103"/>
    </row>
    <row r="2" spans="1:15" s="96" customFormat="1" ht="67.5" customHeight="1">
      <c r="A2" s="1720"/>
      <c r="B2" s="1721"/>
      <c r="C2" s="104" t="s">
        <v>1953</v>
      </c>
      <c r="D2" s="105"/>
      <c r="E2" s="105"/>
      <c r="F2" s="105"/>
      <c r="G2" s="105"/>
      <c r="H2" s="105"/>
      <c r="I2" s="106"/>
      <c r="J2" s="106"/>
      <c r="K2" s="106"/>
      <c r="L2" s="106"/>
      <c r="M2" s="106"/>
      <c r="N2" s="106"/>
      <c r="O2" s="107"/>
    </row>
    <row r="3" spans="1:15" s="96" customFormat="1" ht="21.75" customHeight="1">
      <c r="A3" s="1722"/>
      <c r="B3" s="1723"/>
      <c r="C3" s="108" t="s">
        <v>1955</v>
      </c>
      <c r="D3" s="109"/>
      <c r="E3" s="109"/>
      <c r="F3" s="109"/>
      <c r="G3" s="109"/>
      <c r="H3" s="109"/>
      <c r="I3" s="109"/>
      <c r="J3" s="109"/>
      <c r="K3" s="109"/>
      <c r="L3" s="109"/>
    </row>
    <row r="4" spans="1:15" s="97" customFormat="1" ht="15.75">
      <c r="A4" s="110" t="s">
        <v>0</v>
      </c>
      <c r="B4" s="110" t="s">
        <v>1956</v>
      </c>
      <c r="C4" s="110" t="s">
        <v>1957</v>
      </c>
    </row>
    <row r="5" spans="1:15" ht="18.75">
      <c r="A5" s="111">
        <v>1</v>
      </c>
      <c r="B5" s="112" t="s">
        <v>1969</v>
      </c>
      <c r="C5" s="113" t="e">
        <f>'Pahala SUPPLY'!#REF!</f>
        <v>#REF!</v>
      </c>
    </row>
    <row r="6" spans="1:15" ht="18.75">
      <c r="A6" s="114">
        <v>2</v>
      </c>
      <c r="B6" s="115" t="s">
        <v>1959</v>
      </c>
      <c r="C6" s="116" t="e">
        <f>C5*0.03</f>
        <v>#REF!</v>
      </c>
    </row>
    <row r="7" spans="1:15" ht="18.75">
      <c r="A7" s="114">
        <v>3</v>
      </c>
      <c r="B7" s="115" t="s">
        <v>1960</v>
      </c>
      <c r="C7" s="116" t="e">
        <f>C5+C6</f>
        <v>#REF!</v>
      </c>
    </row>
    <row r="8" spans="1:15" ht="18.75">
      <c r="A8" s="111">
        <v>4</v>
      </c>
      <c r="B8" s="115" t="s">
        <v>1961</v>
      </c>
      <c r="C8" s="116" t="e">
        <f>C7*0.03</f>
        <v>#REF!</v>
      </c>
    </row>
    <row r="9" spans="1:15" ht="18.75">
      <c r="A9" s="114">
        <v>5</v>
      </c>
      <c r="B9" s="115" t="s">
        <v>1962</v>
      </c>
      <c r="C9" s="116" t="e">
        <f>C7*0.02</f>
        <v>#REF!</v>
      </c>
    </row>
    <row r="10" spans="1:15" ht="18.75">
      <c r="A10" s="114">
        <v>6</v>
      </c>
      <c r="B10" s="115" t="s">
        <v>1963</v>
      </c>
      <c r="C10" s="116" t="e">
        <f>C7*0.05</f>
        <v>#REF!</v>
      </c>
    </row>
    <row r="11" spans="1:15" ht="18.75">
      <c r="A11" s="111">
        <v>7</v>
      </c>
      <c r="B11" s="117" t="s">
        <v>1970</v>
      </c>
      <c r="C11" s="118" t="e">
        <f>'Pahala ERECTION'!#REF!</f>
        <v>#REF!</v>
      </c>
    </row>
    <row r="12" spans="1:15" ht="18.75">
      <c r="A12" s="114">
        <v>8</v>
      </c>
      <c r="B12" s="117" t="s">
        <v>1971</v>
      </c>
      <c r="C12" s="118">
        <f>'Pahala CIVIL WORKS'!I241</f>
        <v>24545442.7388</v>
      </c>
    </row>
    <row r="13" spans="1:15" ht="18.75">
      <c r="A13" s="114">
        <v>9</v>
      </c>
      <c r="B13" s="112" t="s">
        <v>1966</v>
      </c>
      <c r="C13" s="116" t="e">
        <f>C7+C8+C9+C10+C11+C12</f>
        <v>#REF!</v>
      </c>
    </row>
    <row r="14" spans="1:15" ht="18.75">
      <c r="A14" s="111">
        <v>10</v>
      </c>
      <c r="B14" s="119" t="s">
        <v>1967</v>
      </c>
      <c r="C14" s="118" t="e">
        <f>ROUND(C13,0)</f>
        <v>#REF!</v>
      </c>
    </row>
    <row r="15" spans="1:15">
      <c r="A15" s="120"/>
    </row>
    <row r="16" spans="1:15">
      <c r="A16" s="120"/>
    </row>
    <row r="17" spans="1:1" s="98" customFormat="1">
      <c r="A17" s="120"/>
    </row>
  </sheetData>
  <mergeCells count="1">
    <mergeCell ref="A1:B3"/>
  </mergeCells>
  <printOptions horizontalCentered="1" verticalCentered="1"/>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view="pageBreakPreview" zoomScale="80" zoomScaleNormal="100" workbookViewId="0">
      <selection activeCell="A2" sqref="A2:B2"/>
    </sheetView>
  </sheetViews>
  <sheetFormatPr defaultColWidth="12.140625" defaultRowHeight="12.75"/>
  <cols>
    <col min="1" max="1" width="62.42578125" style="84" customWidth="1"/>
    <col min="2" max="2" width="68.85546875" style="84" customWidth="1"/>
    <col min="3" max="3" width="12.140625" style="84"/>
    <col min="4" max="4" width="23.7109375" style="84" customWidth="1"/>
    <col min="5" max="5" width="12.140625" style="84"/>
    <col min="6" max="6" width="20.42578125" style="84" customWidth="1"/>
    <col min="7" max="16384" width="12.140625" style="84"/>
  </cols>
  <sheetData>
    <row r="1" spans="1:8" ht="20.25">
      <c r="A1" s="1724" t="s">
        <v>32</v>
      </c>
      <c r="B1" s="1724"/>
    </row>
    <row r="2" spans="1:8" ht="69.75" customHeight="1">
      <c r="A2" s="1725" t="s">
        <v>1972</v>
      </c>
      <c r="B2" s="1726"/>
    </row>
    <row r="3" spans="1:8" ht="26.25" customHeight="1">
      <c r="A3" s="1727" t="s">
        <v>1973</v>
      </c>
      <c r="B3" s="1727"/>
    </row>
    <row r="4" spans="1:8" ht="12.75" customHeight="1">
      <c r="A4" s="85"/>
      <c r="B4" s="86"/>
    </row>
    <row r="5" spans="1:8" ht="20.25" customHeight="1">
      <c r="A5" s="87" t="s">
        <v>1974</v>
      </c>
      <c r="B5" s="88">
        <f>'Summary SS'!C14</f>
        <v>1009918706</v>
      </c>
      <c r="D5" s="88">
        <v>690685383</v>
      </c>
      <c r="F5" s="89">
        <f>+B5-D5</f>
        <v>319233323</v>
      </c>
    </row>
    <row r="6" spans="1:8" ht="19.5" customHeight="1">
      <c r="A6" s="90"/>
      <c r="B6" s="91"/>
      <c r="D6" s="88"/>
    </row>
    <row r="7" spans="1:8" ht="20.25" customHeight="1">
      <c r="A7" s="87" t="s">
        <v>1975</v>
      </c>
      <c r="B7" s="88" t="e">
        <f>'Summary TL'!C14</f>
        <v>#REF!</v>
      </c>
      <c r="D7" s="88">
        <v>84706697</v>
      </c>
      <c r="F7" s="89" t="e">
        <f>+B7-D7</f>
        <v>#REF!</v>
      </c>
    </row>
    <row r="8" spans="1:8" ht="19.5" customHeight="1">
      <c r="A8" s="90"/>
      <c r="B8" s="91"/>
      <c r="D8" s="88"/>
    </row>
    <row r="9" spans="1:8" ht="19.5" customHeight="1">
      <c r="A9" s="92" t="s">
        <v>1976</v>
      </c>
      <c r="B9" s="93" t="e">
        <f>B5+B7</f>
        <v>#REF!</v>
      </c>
      <c r="D9" s="88">
        <f>D5+D7</f>
        <v>775392080</v>
      </c>
      <c r="F9" s="89" t="e">
        <f>+B9-D9</f>
        <v>#REF!</v>
      </c>
      <c r="H9" s="84" t="e">
        <f>F9/1.18</f>
        <v>#REF!</v>
      </c>
    </row>
    <row r="10" spans="1:8" ht="19.5" customHeight="1">
      <c r="A10" s="94" t="s">
        <v>1977</v>
      </c>
      <c r="B10" s="95" t="e">
        <f>ROUND(B9,0)</f>
        <v>#REF!</v>
      </c>
    </row>
    <row r="11" spans="1:8" ht="39.75" customHeight="1">
      <c r="A11" s="1728" t="e">
        <f ca="1">[28]!RsWords(B10)</f>
        <v>#NAME?</v>
      </c>
      <c r="B11" s="1729"/>
    </row>
  </sheetData>
  <mergeCells count="4">
    <mergeCell ref="A1:B1"/>
    <mergeCell ref="A2:B2"/>
    <mergeCell ref="A3:B3"/>
    <mergeCell ref="A11:B11"/>
  </mergeCells>
  <printOptions horizontalCentered="1" verticalCentered="1"/>
  <pageMargins left="0.7" right="0.7" top="0.75" bottom="0.75" header="0.3" footer="0.3"/>
  <pageSetup paperSize="9" scale="9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5"/>
  <sheetViews>
    <sheetView zoomScale="120" zoomScaleNormal="120" workbookViewId="0">
      <selection activeCell="B1" sqref="B1:D1"/>
    </sheetView>
  </sheetViews>
  <sheetFormatPr defaultColWidth="8.7109375" defaultRowHeight="12.75"/>
  <cols>
    <col min="1" max="1" width="13" style="63" customWidth="1"/>
    <col min="2" max="2" width="8.85546875" style="63" customWidth="1"/>
    <col min="3" max="3" width="68.5703125" style="63" customWidth="1"/>
    <col min="4" max="4" width="26.140625" style="63" customWidth="1"/>
    <col min="5" max="5" width="8.7109375" style="63"/>
    <col min="6" max="6" width="11.140625" style="63" customWidth="1"/>
    <col min="7" max="7" width="14" style="63" customWidth="1"/>
    <col min="8" max="16384" width="8.7109375" style="63"/>
  </cols>
  <sheetData>
    <row r="1" spans="2:7" ht="48" customHeight="1">
      <c r="B1" s="1730" t="s">
        <v>1978</v>
      </c>
      <c r="C1" s="1731"/>
      <c r="D1" s="1732"/>
      <c r="E1" s="64"/>
      <c r="F1" s="64"/>
    </row>
    <row r="2" spans="2:7" ht="27.75" customHeight="1">
      <c r="B2" s="1733" t="s">
        <v>1979</v>
      </c>
      <c r="C2" s="1734"/>
      <c r="D2" s="1735"/>
    </row>
    <row r="3" spans="2:7" ht="15.75">
      <c r="B3" s="65"/>
      <c r="C3" s="65"/>
      <c r="D3" s="65"/>
    </row>
    <row r="4" spans="2:7" ht="15.75">
      <c r="B4" s="66" t="s">
        <v>0</v>
      </c>
      <c r="C4" s="66" t="s">
        <v>1</v>
      </c>
      <c r="D4" s="66" t="s">
        <v>1980</v>
      </c>
    </row>
    <row r="5" spans="2:7" ht="24.95" customHeight="1">
      <c r="B5" s="67">
        <v>1</v>
      </c>
      <c r="C5" s="68" t="s">
        <v>1981</v>
      </c>
      <c r="D5" s="69" t="e">
        <f>SUM(D6:D8)</f>
        <v>#REF!</v>
      </c>
      <c r="G5" s="70"/>
    </row>
    <row r="6" spans="2:7" ht="24.95" customHeight="1">
      <c r="B6" s="71" t="s">
        <v>1982</v>
      </c>
      <c r="C6" s="72" t="s">
        <v>1983</v>
      </c>
      <c r="D6" s="73">
        <f>'Pahala SUPPLY'!M270</f>
        <v>660169945.82242203</v>
      </c>
    </row>
    <row r="7" spans="2:7" ht="24.95" customHeight="1">
      <c r="B7" s="71" t="s">
        <v>1984</v>
      </c>
      <c r="C7" s="72" t="s">
        <v>1985</v>
      </c>
      <c r="D7" s="73">
        <f>'Pahala SUPPLY'!M330</f>
        <v>12148765.989607301</v>
      </c>
    </row>
    <row r="8" spans="2:7" ht="24.95" customHeight="1">
      <c r="B8" s="71" t="s">
        <v>1986</v>
      </c>
      <c r="C8" s="72" t="s">
        <v>1987</v>
      </c>
      <c r="D8" s="73" t="e">
        <f>'Pahala SUPPLY'!#REF!</f>
        <v>#REF!</v>
      </c>
    </row>
    <row r="9" spans="2:7" ht="24.95" customHeight="1">
      <c r="B9" s="67">
        <v>2</v>
      </c>
      <c r="C9" s="68" t="s">
        <v>1988</v>
      </c>
      <c r="D9" s="69" t="e">
        <f>ROUND(D5*3%,0)</f>
        <v>#REF!</v>
      </c>
    </row>
    <row r="10" spans="2:7" ht="24.95" customHeight="1">
      <c r="B10" s="67">
        <v>3</v>
      </c>
      <c r="C10" s="68" t="s">
        <v>1989</v>
      </c>
      <c r="D10" s="69" t="e">
        <f>D5+D9</f>
        <v>#REF!</v>
      </c>
    </row>
    <row r="11" spans="2:7" ht="24.95" customHeight="1">
      <c r="B11" s="67">
        <v>4</v>
      </c>
      <c r="C11" s="74" t="s">
        <v>1990</v>
      </c>
      <c r="D11" s="69" t="e">
        <f>ROUND(D10*3%,0)</f>
        <v>#REF!</v>
      </c>
    </row>
    <row r="12" spans="2:7" ht="24.95" customHeight="1">
      <c r="B12" s="67">
        <v>5</v>
      </c>
      <c r="C12" s="68" t="s">
        <v>1991</v>
      </c>
      <c r="D12" s="69" t="e">
        <f>ROUND(D10*2%,0)</f>
        <v>#REF!</v>
      </c>
    </row>
    <row r="13" spans="2:7" ht="24.95" customHeight="1">
      <c r="B13" s="67">
        <v>6</v>
      </c>
      <c r="C13" s="68" t="s">
        <v>1992</v>
      </c>
      <c r="D13" s="69" t="e">
        <f>ROUND(5%*D10,0)</f>
        <v>#REF!</v>
      </c>
    </row>
    <row r="14" spans="2:7" ht="24.95" customHeight="1">
      <c r="B14" s="67">
        <v>7</v>
      </c>
      <c r="C14" s="68" t="s">
        <v>1993</v>
      </c>
      <c r="D14" s="69" t="e">
        <f>SUM(D10:D13)</f>
        <v>#REF!</v>
      </c>
    </row>
    <row r="15" spans="2:7" ht="24.95" customHeight="1">
      <c r="B15" s="67">
        <v>8</v>
      </c>
      <c r="C15" s="68" t="s">
        <v>1994</v>
      </c>
      <c r="D15" s="69" t="e">
        <f>D16+D17</f>
        <v>#REF!</v>
      </c>
      <c r="G15" s="70"/>
    </row>
    <row r="16" spans="2:7" ht="24.95" customHeight="1">
      <c r="B16" s="71" t="s">
        <v>1982</v>
      </c>
      <c r="C16" s="72" t="s">
        <v>1995</v>
      </c>
      <c r="D16" s="73">
        <f>'Pahala ERECTION'!I219</f>
        <v>22820276.259584397</v>
      </c>
    </row>
    <row r="17" spans="2:7" ht="24.95" customHeight="1">
      <c r="B17" s="71" t="s">
        <v>1984</v>
      </c>
      <c r="C17" s="72" t="s">
        <v>1996</v>
      </c>
      <c r="D17" s="73" t="e">
        <f>'Pahala ERECTION'!#REF!</f>
        <v>#REF!</v>
      </c>
    </row>
    <row r="18" spans="2:7" ht="24.95" customHeight="1">
      <c r="B18" s="67">
        <v>9</v>
      </c>
      <c r="C18" s="68" t="s">
        <v>1997</v>
      </c>
      <c r="D18" s="69">
        <f>SUM(D19:D20)</f>
        <v>249906772.03040001</v>
      </c>
      <c r="G18" s="70"/>
    </row>
    <row r="19" spans="2:7" ht="24.95" customHeight="1">
      <c r="B19" s="71" t="s">
        <v>1982</v>
      </c>
      <c r="C19" s="72" t="s">
        <v>1998</v>
      </c>
      <c r="D19" s="73">
        <f>'Pahala CIVIL WORKS'!I191</f>
        <v>225361329.29159999</v>
      </c>
      <c r="G19" s="70"/>
    </row>
    <row r="20" spans="2:7" ht="24.95" customHeight="1">
      <c r="B20" s="71" t="s">
        <v>1984</v>
      </c>
      <c r="C20" s="72" t="s">
        <v>1999</v>
      </c>
      <c r="D20" s="73">
        <f>'Pahala CIVIL WORKS'!I241</f>
        <v>24545442.7388</v>
      </c>
      <c r="G20" s="70"/>
    </row>
    <row r="21" spans="2:7" ht="24.95" customHeight="1">
      <c r="B21" s="67">
        <v>11</v>
      </c>
      <c r="C21" s="75" t="s">
        <v>2000</v>
      </c>
      <c r="D21" s="76" t="e">
        <f>D14+D15+D18</f>
        <v>#REF!</v>
      </c>
    </row>
    <row r="22" spans="2:7" ht="15.75">
      <c r="B22" s="77"/>
      <c r="C22" s="78" t="s">
        <v>2001</v>
      </c>
      <c r="D22" s="79" t="e">
        <f>ROUND(D21,0)</f>
        <v>#REF!</v>
      </c>
    </row>
    <row r="23" spans="2:7" ht="15">
      <c r="B23" s="80" t="e">
        <f ca="1">[28]!RsWords(D22)</f>
        <v>#NAME?</v>
      </c>
      <c r="C23" s="81"/>
      <c r="D23" s="82"/>
    </row>
    <row r="25" spans="2:7" ht="15">
      <c r="D25" s="83"/>
    </row>
  </sheetData>
  <mergeCells count="2">
    <mergeCell ref="B1:D1"/>
    <mergeCell ref="B2:D2"/>
  </mergeCells>
  <printOptions horizontalCentered="1"/>
  <pageMargins left="0.70866141732283505" right="0.70866141732283505" top="0.74803149606299202" bottom="0.74803149606299202" header="0.31496062992126" footer="0.31496062992126"/>
  <pageSetup paperSize="9" scale="83" fitToWidth="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view="pageBreakPreview" zoomScaleNormal="100" workbookViewId="0">
      <selection activeCell="F16" sqref="F16"/>
    </sheetView>
  </sheetViews>
  <sheetFormatPr defaultColWidth="9.140625" defaultRowHeight="15"/>
  <cols>
    <col min="1" max="1" width="6" style="51" customWidth="1"/>
    <col min="2" max="2" width="48.85546875" style="52" customWidth="1"/>
    <col min="3" max="3" width="12.7109375" style="52" customWidth="1"/>
    <col min="4" max="4" width="23.28515625" style="52" customWidth="1"/>
    <col min="5" max="5" width="4.42578125" style="52" customWidth="1"/>
    <col min="6" max="6" width="27.5703125" style="52" customWidth="1"/>
    <col min="7" max="9" width="9.140625" style="52"/>
    <col min="10" max="10" width="12.85546875" style="52" customWidth="1"/>
    <col min="11" max="11" width="12" style="52" customWidth="1"/>
    <col min="12" max="16384" width="9.140625" style="52"/>
  </cols>
  <sheetData>
    <row r="1" spans="1:6" ht="22.35" customHeight="1">
      <c r="A1" s="53"/>
      <c r="B1" s="54"/>
      <c r="C1" s="54"/>
      <c r="D1" s="54"/>
      <c r="E1" s="54"/>
      <c r="F1" s="54"/>
    </row>
    <row r="2" spans="1:6" ht="22.35" customHeight="1">
      <c r="A2" s="53"/>
      <c r="B2" s="54"/>
      <c r="C2" s="54"/>
      <c r="D2" s="54"/>
      <c r="E2" s="54"/>
      <c r="F2" s="54"/>
    </row>
    <row r="3" spans="1:6" ht="22.35" customHeight="1">
      <c r="A3" s="53"/>
      <c r="B3" s="54"/>
      <c r="C3" s="54"/>
      <c r="D3" s="54"/>
      <c r="E3" s="54"/>
      <c r="F3" s="54"/>
    </row>
    <row r="4" spans="1:6" ht="34.9" customHeight="1">
      <c r="A4" s="1740" t="s">
        <v>2002</v>
      </c>
      <c r="B4" s="1740"/>
      <c r="C4" s="1740"/>
      <c r="D4" s="1740"/>
      <c r="E4" s="1740"/>
      <c r="F4" s="1740"/>
    </row>
    <row r="5" spans="1:6" ht="15.95" customHeight="1">
      <c r="A5" s="52"/>
    </row>
    <row r="6" spans="1:6" ht="22.35" customHeight="1">
      <c r="A6" s="52"/>
      <c r="B6" s="55" t="s">
        <v>2003</v>
      </c>
      <c r="C6" s="56" t="s">
        <v>2004</v>
      </c>
      <c r="E6" s="57"/>
      <c r="F6" s="57"/>
    </row>
    <row r="7" spans="1:6" ht="15.95" customHeight="1">
      <c r="A7" s="52"/>
      <c r="B7" s="57"/>
      <c r="C7" s="57"/>
      <c r="D7" s="57"/>
      <c r="E7" s="57"/>
      <c r="F7" s="57"/>
    </row>
    <row r="8" spans="1:6" ht="15.95" customHeight="1">
      <c r="A8" s="52"/>
      <c r="B8" s="58" t="s">
        <v>2005</v>
      </c>
      <c r="C8" s="58" t="s">
        <v>2006</v>
      </c>
      <c r="E8" s="57"/>
      <c r="F8" s="57"/>
    </row>
    <row r="9" spans="1:6" ht="15.95" customHeight="1">
      <c r="A9" s="52"/>
      <c r="B9" s="57"/>
      <c r="C9" s="57"/>
      <c r="D9" s="57"/>
      <c r="E9" s="57"/>
      <c r="F9" s="57"/>
    </row>
    <row r="10" spans="1:6" ht="15.95" customHeight="1">
      <c r="A10" s="52"/>
      <c r="B10" s="58" t="s">
        <v>2007</v>
      </c>
      <c r="C10" s="58" t="s">
        <v>2008</v>
      </c>
      <c r="E10" s="57"/>
      <c r="F10" s="57"/>
    </row>
    <row r="11" spans="1:6" ht="15.95" customHeight="1">
      <c r="A11" s="52"/>
    </row>
    <row r="12" spans="1:6" ht="187.5" customHeight="1">
      <c r="A12" s="52"/>
      <c r="B12" s="59" t="s">
        <v>2009</v>
      </c>
      <c r="C12" s="1741" t="s">
        <v>2010</v>
      </c>
      <c r="D12" s="1741"/>
      <c r="E12" s="1741"/>
      <c r="F12" s="1741"/>
    </row>
    <row r="13" spans="1:6" ht="15.95" customHeight="1">
      <c r="A13" s="52"/>
    </row>
    <row r="14" spans="1:6" ht="15.95" customHeight="1">
      <c r="A14" s="52"/>
      <c r="B14" s="58" t="s">
        <v>2011</v>
      </c>
      <c r="C14" s="58" t="s">
        <v>2012</v>
      </c>
      <c r="E14" s="57"/>
      <c r="F14" s="60"/>
    </row>
    <row r="15" spans="1:6" ht="15.95" customHeight="1">
      <c r="A15" s="52"/>
      <c r="B15" s="57"/>
      <c r="C15" s="57"/>
      <c r="D15" s="57"/>
      <c r="E15" s="57"/>
      <c r="F15" s="60"/>
    </row>
    <row r="16" spans="1:6" ht="15.95" customHeight="1">
      <c r="A16" s="52"/>
      <c r="B16" s="57"/>
      <c r="C16" s="57"/>
      <c r="D16" s="57"/>
      <c r="E16" s="57"/>
      <c r="F16" s="60"/>
    </row>
    <row r="17" spans="1:6" ht="15.95" customHeight="1">
      <c r="A17" s="52"/>
      <c r="B17" s="58" t="s">
        <v>2013</v>
      </c>
      <c r="C17" s="58" t="s">
        <v>2014</v>
      </c>
      <c r="E17" s="57"/>
      <c r="F17" s="60"/>
    </row>
    <row r="18" spans="1:6" ht="15.95" customHeight="1">
      <c r="A18" s="52"/>
      <c r="B18" s="57"/>
      <c r="C18" s="57"/>
      <c r="D18" s="57"/>
      <c r="E18" s="57"/>
      <c r="F18" s="60"/>
    </row>
    <row r="19" spans="1:6" ht="21.6" customHeight="1">
      <c r="A19" s="52"/>
      <c r="B19" s="58" t="s">
        <v>2015</v>
      </c>
      <c r="C19" s="61" t="s">
        <v>2016</v>
      </c>
      <c r="D19" s="62" t="e">
        <f>Abstract!B10</f>
        <v>#REF!</v>
      </c>
      <c r="E19" s="62"/>
      <c r="F19" s="62"/>
    </row>
    <row r="20" spans="1:6" ht="15.95" customHeight="1">
      <c r="A20" s="52"/>
      <c r="B20" s="60"/>
      <c r="C20" s="60"/>
      <c r="D20" s="60"/>
      <c r="E20" s="60"/>
      <c r="F20" s="60"/>
    </row>
    <row r="21" spans="1:6" ht="70.5" customHeight="1">
      <c r="A21" s="52"/>
      <c r="C21" s="1742" t="e">
        <f ca="1">Abstract!A11</f>
        <v>#NAME?</v>
      </c>
      <c r="D21" s="1742"/>
      <c r="E21" s="1742"/>
      <c r="F21" s="1742"/>
    </row>
    <row r="22" spans="1:6" ht="15.95" customHeight="1">
      <c r="A22" s="52"/>
    </row>
    <row r="23" spans="1:6" ht="15.95" customHeight="1">
      <c r="A23" s="52"/>
    </row>
    <row r="24" spans="1:6" ht="15.95" customHeight="1">
      <c r="A24" s="52"/>
    </row>
    <row r="25" spans="1:6" ht="15.95" customHeight="1">
      <c r="A25" s="52"/>
      <c r="D25" s="1743" t="s">
        <v>2017</v>
      </c>
      <c r="E25" s="1743"/>
      <c r="F25" s="1743"/>
    </row>
    <row r="26" spans="1:6" ht="15.95" customHeight="1">
      <c r="A26" s="52"/>
      <c r="D26" s="1743" t="s">
        <v>2018</v>
      </c>
      <c r="E26" s="1743"/>
      <c r="F26" s="1743"/>
    </row>
    <row r="27" spans="1:6" ht="15.95" customHeight="1">
      <c r="A27" s="52"/>
    </row>
    <row r="28" spans="1:6" ht="15.95" customHeight="1">
      <c r="A28" s="52"/>
    </row>
    <row r="29" spans="1:6" ht="15.95" customHeight="1">
      <c r="A29" s="52"/>
    </row>
    <row r="30" spans="1:6" ht="15.95" customHeight="1">
      <c r="A30" s="52"/>
    </row>
    <row r="31" spans="1:6" ht="53.65" customHeight="1">
      <c r="A31" s="1736" t="s">
        <v>2019</v>
      </c>
      <c r="B31" s="1736"/>
      <c r="C31" s="1736"/>
      <c r="D31" s="1736"/>
      <c r="E31" s="1736"/>
      <c r="F31" s="1736"/>
    </row>
    <row r="32" spans="1:6" ht="15.95" customHeight="1">
      <c r="A32" s="52"/>
    </row>
    <row r="33" spans="1:6" ht="30.75" customHeight="1">
      <c r="A33" s="1737" t="s">
        <v>2020</v>
      </c>
      <c r="B33" s="1737"/>
      <c r="C33" s="1737"/>
      <c r="D33" s="1737"/>
      <c r="E33" s="1737"/>
      <c r="F33" s="1737"/>
    </row>
    <row r="34" spans="1:6" ht="15.95" customHeight="1">
      <c r="A34" s="52"/>
    </row>
    <row r="35" spans="1:6" ht="409.5" customHeight="1">
      <c r="A35" s="1739" t="s">
        <v>2021</v>
      </c>
      <c r="B35" s="1739"/>
      <c r="C35" s="1739"/>
      <c r="D35" s="1739"/>
      <c r="E35" s="1739"/>
      <c r="F35" s="1739"/>
    </row>
    <row r="36" spans="1:6" ht="63.75" customHeight="1">
      <c r="A36" s="1739"/>
      <c r="B36" s="1739"/>
      <c r="C36" s="1739"/>
      <c r="D36" s="1739"/>
      <c r="E36" s="1739"/>
      <c r="F36" s="1739"/>
    </row>
    <row r="37" spans="1:6" ht="128.25" customHeight="1">
      <c r="A37" s="1739"/>
      <c r="B37" s="1739"/>
      <c r="C37" s="1739"/>
      <c r="D37" s="1739"/>
      <c r="E37" s="1739"/>
      <c r="F37" s="1739"/>
    </row>
    <row r="38" spans="1:6" ht="184.5" customHeight="1">
      <c r="A38" s="1739"/>
      <c r="B38" s="1739"/>
      <c r="C38" s="1739"/>
      <c r="D38" s="1739"/>
      <c r="E38" s="1739"/>
      <c r="F38" s="1739"/>
    </row>
    <row r="39" spans="1:6" ht="244.5" customHeight="1">
      <c r="A39" s="1739"/>
      <c r="B39" s="1739"/>
      <c r="C39" s="1739"/>
      <c r="D39" s="1739"/>
      <c r="E39" s="1739"/>
      <c r="F39" s="1739"/>
    </row>
    <row r="40" spans="1:6" ht="42.95" customHeight="1">
      <c r="A40" s="52"/>
      <c r="D40" s="1738" t="s">
        <v>2022</v>
      </c>
      <c r="E40" s="1738"/>
      <c r="F40" s="1738"/>
    </row>
    <row r="41" spans="1:6" ht="15.95" customHeight="1">
      <c r="A41" s="52"/>
    </row>
    <row r="42" spans="1:6" ht="15.95" customHeight="1">
      <c r="A42" s="52"/>
    </row>
    <row r="43" spans="1:6" ht="15.95" customHeight="1">
      <c r="A43" s="52"/>
    </row>
    <row r="44" spans="1:6" ht="15.95" customHeight="1">
      <c r="A44" s="52"/>
    </row>
    <row r="45" spans="1:6" ht="15.95" customHeight="1">
      <c r="A45" s="52"/>
    </row>
    <row r="46" spans="1:6" ht="15.95" customHeight="1">
      <c r="A46" s="52"/>
    </row>
    <row r="47" spans="1:6" ht="15.95" customHeight="1">
      <c r="A47" s="52"/>
    </row>
    <row r="48" spans="1:6">
      <c r="A48" s="52"/>
    </row>
    <row r="49" spans="1:1">
      <c r="A49" s="52"/>
    </row>
    <row r="50" spans="1:1">
      <c r="A50" s="52"/>
    </row>
    <row r="51" spans="1:1">
      <c r="A51" s="52"/>
    </row>
    <row r="52" spans="1:1">
      <c r="A52" s="52"/>
    </row>
    <row r="53" spans="1:1">
      <c r="A53" s="52"/>
    </row>
  </sheetData>
  <mergeCells count="9">
    <mergeCell ref="A31:F31"/>
    <mergeCell ref="A33:F33"/>
    <mergeCell ref="D40:F40"/>
    <mergeCell ref="A35:F39"/>
    <mergeCell ref="A4:F4"/>
    <mergeCell ref="C12:F12"/>
    <mergeCell ref="C21:F21"/>
    <mergeCell ref="D25:F25"/>
    <mergeCell ref="D26:F26"/>
  </mergeCells>
  <pageMargins left="0.25" right="0.25" top="0.75" bottom="0.75" header="0.3" footer="0.3"/>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0"/>
  <sheetViews>
    <sheetView topLeftCell="B1" workbookViewId="0">
      <selection activeCell="K74" sqref="K74"/>
    </sheetView>
  </sheetViews>
  <sheetFormatPr defaultColWidth="9.140625" defaultRowHeight="15"/>
  <cols>
    <col min="1" max="1" width="9.140625" style="1"/>
    <col min="2" max="2" width="16" style="1" customWidth="1"/>
    <col min="3" max="3" width="18.5703125" style="1" customWidth="1"/>
    <col min="4" max="4" width="16.28515625" style="1" customWidth="1"/>
    <col min="5" max="5" width="16.42578125" style="1" customWidth="1"/>
    <col min="6" max="7" width="16.140625" style="1" customWidth="1"/>
    <col min="8" max="8" width="8.7109375" style="3" customWidth="1"/>
    <col min="9" max="9" width="12.85546875" style="3" customWidth="1"/>
    <col min="10" max="16384" width="9.140625" style="1"/>
  </cols>
  <sheetData>
    <row r="1" spans="1:24" ht="30">
      <c r="A1" s="4" t="s">
        <v>0</v>
      </c>
      <c r="B1" s="4" t="s">
        <v>2023</v>
      </c>
      <c r="C1" s="5" t="s">
        <v>2024</v>
      </c>
      <c r="D1" s="6" t="s">
        <v>2025</v>
      </c>
      <c r="E1" s="4" t="s">
        <v>2026</v>
      </c>
      <c r="F1" s="7" t="s">
        <v>2027</v>
      </c>
      <c r="G1" s="5"/>
      <c r="H1" s="4"/>
      <c r="I1" s="4" t="s">
        <v>2028</v>
      </c>
      <c r="J1" s="8" t="s">
        <v>2029</v>
      </c>
      <c r="K1" s="8" t="s">
        <v>2030</v>
      </c>
      <c r="L1" s="8" t="s">
        <v>2031</v>
      </c>
      <c r="M1" s="9"/>
      <c r="N1" s="8" t="s">
        <v>2032</v>
      </c>
    </row>
    <row r="2" spans="1:24" ht="15.75">
      <c r="A2" s="1748">
        <v>1</v>
      </c>
      <c r="B2" s="1748" t="s">
        <v>2033</v>
      </c>
      <c r="C2" s="10" t="s">
        <v>2034</v>
      </c>
      <c r="D2" s="10">
        <v>33.68</v>
      </c>
      <c r="E2" s="10">
        <v>3.367</v>
      </c>
      <c r="F2" s="11">
        <f>0.05*1.45*1.55*4</f>
        <v>0.44950000000000001</v>
      </c>
      <c r="G2" s="12"/>
      <c r="H2" s="4">
        <v>0</v>
      </c>
      <c r="I2" s="10">
        <v>0</v>
      </c>
      <c r="J2" s="13">
        <f>I2*D2</f>
        <v>0</v>
      </c>
      <c r="K2" s="13">
        <f>I2*E2</f>
        <v>0</v>
      </c>
      <c r="L2" s="13">
        <f t="shared" ref="L2:L65" si="0">I2*F2</f>
        <v>0</v>
      </c>
      <c r="M2" s="14">
        <v>0.75739999999999996</v>
      </c>
      <c r="N2" s="15">
        <f t="shared" ref="N2:N65" si="1">M2*I2</f>
        <v>0</v>
      </c>
      <c r="P2" s="1">
        <f>59-15</f>
        <v>44</v>
      </c>
      <c r="Q2" s="1744" t="s">
        <v>2035</v>
      </c>
      <c r="R2" s="1745"/>
      <c r="S2" s="1745"/>
      <c r="T2" s="1746"/>
      <c r="U2" s="16"/>
      <c r="W2" s="17"/>
      <c r="X2" s="17"/>
    </row>
    <row r="3" spans="1:24" ht="15.75">
      <c r="A3" s="1749"/>
      <c r="B3" s="1749"/>
      <c r="C3" s="10" t="s">
        <v>2036</v>
      </c>
      <c r="D3" s="10">
        <v>63.36</v>
      </c>
      <c r="E3" s="10">
        <v>8.76</v>
      </c>
      <c r="F3" s="11">
        <v>0.88200000000000001</v>
      </c>
      <c r="G3" s="12"/>
      <c r="H3" s="8"/>
      <c r="I3" s="10">
        <v>0</v>
      </c>
      <c r="J3" s="13">
        <f t="shared" ref="J3:J66" si="2">I3*D3</f>
        <v>0</v>
      </c>
      <c r="K3" s="13">
        <f t="shared" ref="K3:K66" si="3">I3*E3</f>
        <v>0</v>
      </c>
      <c r="L3" s="13">
        <f t="shared" si="0"/>
        <v>0</v>
      </c>
      <c r="M3" s="18">
        <f>0.2347+M2</f>
        <v>0.99209999999999998</v>
      </c>
      <c r="N3" s="15">
        <f t="shared" si="1"/>
        <v>0</v>
      </c>
      <c r="Q3" s="8" t="s">
        <v>2037</v>
      </c>
      <c r="R3" s="1747" t="s">
        <v>2038</v>
      </c>
      <c r="S3" s="1747"/>
      <c r="T3" s="8" t="s">
        <v>75</v>
      </c>
      <c r="U3" s="19"/>
      <c r="V3" s="20" t="s">
        <v>2028</v>
      </c>
      <c r="W3" s="19"/>
      <c r="X3" s="19"/>
    </row>
    <row r="4" spans="1:24" ht="15.75">
      <c r="A4" s="1749"/>
      <c r="B4" s="1749"/>
      <c r="C4" s="10" t="s">
        <v>2039</v>
      </c>
      <c r="D4" s="10">
        <v>89.35</v>
      </c>
      <c r="E4" s="10">
        <v>13.87</v>
      </c>
      <c r="F4" s="11">
        <v>1.1519999999999999</v>
      </c>
      <c r="G4" s="12"/>
      <c r="H4" s="8"/>
      <c r="I4" s="10">
        <v>0</v>
      </c>
      <c r="J4" s="13">
        <f t="shared" si="2"/>
        <v>0</v>
      </c>
      <c r="K4" s="13">
        <f t="shared" si="3"/>
        <v>0</v>
      </c>
      <c r="L4" s="13">
        <f t="shared" si="0"/>
        <v>0</v>
      </c>
      <c r="M4" s="21">
        <f>0.2833+M2</f>
        <v>1.0407</v>
      </c>
      <c r="N4" s="15">
        <f t="shared" si="1"/>
        <v>0</v>
      </c>
      <c r="Q4" s="15">
        <v>1</v>
      </c>
      <c r="R4" s="1752" t="s">
        <v>2040</v>
      </c>
      <c r="S4" s="15" t="s">
        <v>2041</v>
      </c>
      <c r="T4" s="15">
        <v>678</v>
      </c>
      <c r="U4" s="3"/>
      <c r="V4" s="22">
        <v>4</v>
      </c>
      <c r="W4" s="15">
        <f t="shared" ref="W4:W13" si="4">T4*V4</f>
        <v>2712</v>
      </c>
      <c r="X4" s="3"/>
    </row>
    <row r="5" spans="1:24" ht="15.75">
      <c r="A5" s="1749"/>
      <c r="B5" s="1749"/>
      <c r="C5" s="10" t="s">
        <v>2042</v>
      </c>
      <c r="D5" s="10">
        <v>119.79</v>
      </c>
      <c r="E5" s="10">
        <v>21.137</v>
      </c>
      <c r="F5" s="11">
        <v>1.6245000000000001</v>
      </c>
      <c r="G5" s="12"/>
      <c r="H5" s="8"/>
      <c r="I5" s="10">
        <v>0</v>
      </c>
      <c r="J5" s="13">
        <f t="shared" si="2"/>
        <v>0</v>
      </c>
      <c r="K5" s="13">
        <f t="shared" si="3"/>
        <v>0</v>
      </c>
      <c r="L5" s="13">
        <f t="shared" si="0"/>
        <v>0</v>
      </c>
      <c r="M5" s="21">
        <f>0.2833+M2</f>
        <v>1.0407</v>
      </c>
      <c r="N5" s="15">
        <f t="shared" si="1"/>
        <v>0</v>
      </c>
      <c r="Q5" s="15"/>
      <c r="R5" s="1753"/>
      <c r="S5" s="1488" t="s">
        <v>2043</v>
      </c>
      <c r="T5" s="15">
        <v>180</v>
      </c>
      <c r="U5" s="3"/>
      <c r="V5" s="23">
        <v>2</v>
      </c>
      <c r="W5" s="15">
        <f t="shared" si="4"/>
        <v>360</v>
      </c>
      <c r="X5" s="3"/>
    </row>
    <row r="6" spans="1:24" ht="15.75">
      <c r="A6" s="1750"/>
      <c r="B6" s="1750"/>
      <c r="C6" s="10" t="s">
        <v>2044</v>
      </c>
      <c r="D6" s="10">
        <v>161.72800000000001</v>
      </c>
      <c r="E6" s="10">
        <v>32.207999999999998</v>
      </c>
      <c r="F6" s="11">
        <v>2.4500000000000002</v>
      </c>
      <c r="G6" s="12"/>
      <c r="H6" s="8"/>
      <c r="I6" s="10"/>
      <c r="J6" s="13">
        <f t="shared" si="2"/>
        <v>0</v>
      </c>
      <c r="K6" s="13">
        <f t="shared" si="3"/>
        <v>0</v>
      </c>
      <c r="L6" s="13">
        <f t="shared" si="0"/>
        <v>0</v>
      </c>
      <c r="M6" s="21"/>
      <c r="N6" s="15">
        <f t="shared" si="1"/>
        <v>0</v>
      </c>
      <c r="Q6" s="15"/>
      <c r="R6" s="1754"/>
      <c r="S6" s="1488" t="s">
        <v>2045</v>
      </c>
      <c r="T6" s="15">
        <v>228</v>
      </c>
      <c r="U6" s="3"/>
      <c r="V6" s="23">
        <v>2</v>
      </c>
      <c r="W6" s="15">
        <f t="shared" si="4"/>
        <v>456</v>
      </c>
      <c r="X6" s="3"/>
    </row>
    <row r="7" spans="1:24" ht="15.75">
      <c r="A7" s="1748">
        <v>2</v>
      </c>
      <c r="B7" s="1748" t="s">
        <v>2046</v>
      </c>
      <c r="C7" s="10" t="s">
        <v>2034</v>
      </c>
      <c r="D7" s="10">
        <v>38.332000000000001</v>
      </c>
      <c r="E7" s="10">
        <v>3.847</v>
      </c>
      <c r="F7" s="11">
        <v>0.47739999999999999</v>
      </c>
      <c r="G7" s="12"/>
      <c r="H7" s="4">
        <v>0</v>
      </c>
      <c r="I7" s="10">
        <v>0</v>
      </c>
      <c r="J7" s="13">
        <f t="shared" si="2"/>
        <v>0</v>
      </c>
      <c r="K7" s="13">
        <f t="shared" si="3"/>
        <v>0</v>
      </c>
      <c r="L7" s="13">
        <f t="shared" si="0"/>
        <v>0</v>
      </c>
      <c r="M7" s="9">
        <v>0.75739999999999996</v>
      </c>
      <c r="N7" s="15">
        <f t="shared" si="1"/>
        <v>0</v>
      </c>
      <c r="Q7" s="15">
        <v>2</v>
      </c>
      <c r="R7" s="1752" t="s">
        <v>2047</v>
      </c>
      <c r="S7" s="15" t="s">
        <v>2041</v>
      </c>
      <c r="T7" s="15">
        <v>596</v>
      </c>
      <c r="U7" s="3"/>
      <c r="V7" s="22">
        <v>2</v>
      </c>
      <c r="W7" s="15">
        <f t="shared" si="4"/>
        <v>1192</v>
      </c>
      <c r="X7" s="3"/>
    </row>
    <row r="8" spans="1:24" ht="15.75">
      <c r="A8" s="1749"/>
      <c r="B8" s="1749"/>
      <c r="C8" s="10" t="s">
        <v>2036</v>
      </c>
      <c r="D8" s="10">
        <v>70</v>
      </c>
      <c r="E8" s="10">
        <v>9.7200000000000006</v>
      </c>
      <c r="F8" s="11">
        <v>0.96799999999999997</v>
      </c>
      <c r="G8" s="12"/>
      <c r="H8" s="8"/>
      <c r="I8" s="10">
        <v>0</v>
      </c>
      <c r="J8" s="13">
        <f t="shared" si="2"/>
        <v>0</v>
      </c>
      <c r="K8" s="13">
        <f t="shared" si="3"/>
        <v>0</v>
      </c>
      <c r="L8" s="13">
        <f t="shared" si="0"/>
        <v>0</v>
      </c>
      <c r="M8" s="21">
        <f>0.2347+M7</f>
        <v>0.99209999999999998</v>
      </c>
      <c r="N8" s="15">
        <f t="shared" si="1"/>
        <v>0</v>
      </c>
      <c r="Q8" s="15"/>
      <c r="R8" s="1753"/>
      <c r="S8" s="1488" t="s">
        <v>2043</v>
      </c>
      <c r="T8" s="15">
        <v>236</v>
      </c>
      <c r="U8" s="3"/>
      <c r="V8" s="23">
        <v>1</v>
      </c>
      <c r="W8" s="15">
        <f t="shared" si="4"/>
        <v>236</v>
      </c>
      <c r="X8" s="3"/>
    </row>
    <row r="9" spans="1:24" ht="15.75">
      <c r="A9" s="1749"/>
      <c r="B9" s="1749"/>
      <c r="C9" s="10" t="s">
        <v>2039</v>
      </c>
      <c r="D9" s="10">
        <v>97.47</v>
      </c>
      <c r="E9" s="10">
        <v>15.28</v>
      </c>
      <c r="F9" s="11">
        <v>1.3520000000000001</v>
      </c>
      <c r="G9" s="12"/>
      <c r="H9" s="8"/>
      <c r="I9" s="10">
        <v>0</v>
      </c>
      <c r="J9" s="13">
        <f t="shared" si="2"/>
        <v>0</v>
      </c>
      <c r="K9" s="13">
        <f t="shared" si="3"/>
        <v>0</v>
      </c>
      <c r="L9" s="13">
        <f t="shared" si="0"/>
        <v>0</v>
      </c>
      <c r="M9" s="21">
        <f>0.2833+M7</f>
        <v>1.0407</v>
      </c>
      <c r="N9" s="15">
        <f t="shared" si="1"/>
        <v>0</v>
      </c>
      <c r="Q9" s="15"/>
      <c r="R9" s="1754"/>
      <c r="S9" s="1488" t="s">
        <v>2045</v>
      </c>
      <c r="T9" s="15">
        <v>372</v>
      </c>
      <c r="U9" s="3"/>
      <c r="V9" s="23">
        <v>1</v>
      </c>
      <c r="W9" s="15">
        <f t="shared" si="4"/>
        <v>372</v>
      </c>
      <c r="X9" s="3"/>
    </row>
    <row r="10" spans="1:24" ht="15.75">
      <c r="A10" s="1749"/>
      <c r="B10" s="1749"/>
      <c r="C10" s="10" t="s">
        <v>2042</v>
      </c>
      <c r="D10" s="10">
        <v>129.47200000000001</v>
      </c>
      <c r="E10" s="10">
        <v>23.059000000000001</v>
      </c>
      <c r="F10" s="11">
        <v>1.7404999999999999</v>
      </c>
      <c r="G10" s="12"/>
      <c r="H10" s="8"/>
      <c r="I10" s="10">
        <v>0</v>
      </c>
      <c r="J10" s="13">
        <f t="shared" si="2"/>
        <v>0</v>
      </c>
      <c r="K10" s="13">
        <f t="shared" si="3"/>
        <v>0</v>
      </c>
      <c r="L10" s="13">
        <f t="shared" si="0"/>
        <v>0</v>
      </c>
      <c r="M10" s="21">
        <f>0.2833+M7</f>
        <v>1.0407</v>
      </c>
      <c r="N10" s="15">
        <f t="shared" si="1"/>
        <v>0</v>
      </c>
      <c r="Q10" s="15">
        <v>3</v>
      </c>
      <c r="R10" s="1752" t="s">
        <v>2048</v>
      </c>
      <c r="S10" s="15" t="s">
        <v>2041</v>
      </c>
      <c r="T10" s="15">
        <v>596</v>
      </c>
      <c r="U10" s="3"/>
      <c r="V10" s="22">
        <v>10</v>
      </c>
      <c r="W10" s="15">
        <f t="shared" si="4"/>
        <v>5960</v>
      </c>
      <c r="X10" s="3"/>
    </row>
    <row r="11" spans="1:24" ht="15.75">
      <c r="A11" s="1748">
        <v>3</v>
      </c>
      <c r="B11" s="1748" t="s">
        <v>2049</v>
      </c>
      <c r="C11" s="10" t="s">
        <v>2034</v>
      </c>
      <c r="D11" s="10">
        <v>50.43</v>
      </c>
      <c r="E11" s="10">
        <v>5.4059999999999997</v>
      </c>
      <c r="F11" s="11">
        <v>0.73719999999999997</v>
      </c>
      <c r="G11" s="12"/>
      <c r="H11" s="4">
        <v>0</v>
      </c>
      <c r="I11" s="10">
        <v>0</v>
      </c>
      <c r="J11" s="13">
        <f t="shared" si="2"/>
        <v>0</v>
      </c>
      <c r="K11" s="13">
        <f t="shared" si="3"/>
        <v>0</v>
      </c>
      <c r="L11" s="13">
        <f t="shared" si="0"/>
        <v>0</v>
      </c>
      <c r="M11" s="21">
        <v>0.81379999999999997</v>
      </c>
      <c r="N11" s="15">
        <f t="shared" si="1"/>
        <v>0</v>
      </c>
      <c r="Q11" s="15"/>
      <c r="R11" s="1753"/>
      <c r="S11" s="1488" t="s">
        <v>2043</v>
      </c>
      <c r="T11" s="15">
        <v>254</v>
      </c>
      <c r="U11" s="3"/>
      <c r="V11" s="23">
        <v>6</v>
      </c>
      <c r="W11" s="15">
        <f t="shared" si="4"/>
        <v>1524</v>
      </c>
      <c r="X11" s="3"/>
    </row>
    <row r="12" spans="1:24" ht="15.75">
      <c r="A12" s="1749"/>
      <c r="B12" s="1749"/>
      <c r="C12" s="10" t="s">
        <v>2036</v>
      </c>
      <c r="D12" s="10">
        <v>104.43</v>
      </c>
      <c r="E12" s="10">
        <v>15.49</v>
      </c>
      <c r="F12" s="11">
        <v>1.5680000000000001</v>
      </c>
      <c r="G12" s="12"/>
      <c r="H12" s="4"/>
      <c r="I12" s="10">
        <v>0</v>
      </c>
      <c r="J12" s="13">
        <f t="shared" si="2"/>
        <v>0</v>
      </c>
      <c r="K12" s="13">
        <f t="shared" si="3"/>
        <v>0</v>
      </c>
      <c r="L12" s="13">
        <f t="shared" si="0"/>
        <v>0</v>
      </c>
      <c r="M12" s="21">
        <f>0.3117+M11</f>
        <v>1.1254999999999999</v>
      </c>
      <c r="N12" s="15">
        <f t="shared" si="1"/>
        <v>0</v>
      </c>
      <c r="Q12" s="15"/>
      <c r="R12" s="1753"/>
      <c r="S12" s="1488" t="s">
        <v>2045</v>
      </c>
      <c r="T12" s="15">
        <v>402</v>
      </c>
      <c r="U12" s="3"/>
      <c r="V12" s="23">
        <v>2</v>
      </c>
      <c r="W12" s="15">
        <f t="shared" si="4"/>
        <v>804</v>
      </c>
      <c r="X12" s="3"/>
    </row>
    <row r="13" spans="1:24" ht="15.75">
      <c r="A13" s="1749"/>
      <c r="B13" s="1749"/>
      <c r="C13" s="10" t="s">
        <v>2039</v>
      </c>
      <c r="D13" s="10">
        <v>138.72</v>
      </c>
      <c r="E13" s="10">
        <v>23.28</v>
      </c>
      <c r="F13" s="11">
        <v>2.1124999999999998</v>
      </c>
      <c r="G13" s="12"/>
      <c r="H13" s="8"/>
      <c r="I13" s="10">
        <v>0</v>
      </c>
      <c r="J13" s="13">
        <f t="shared" si="2"/>
        <v>0</v>
      </c>
      <c r="K13" s="13">
        <f t="shared" si="3"/>
        <v>0</v>
      </c>
      <c r="L13" s="13">
        <f t="shared" si="0"/>
        <v>0</v>
      </c>
      <c r="M13" s="21">
        <f>0.3576+M11</f>
        <v>1.1714</v>
      </c>
      <c r="N13" s="15">
        <f t="shared" si="1"/>
        <v>0</v>
      </c>
      <c r="Q13" s="15"/>
      <c r="R13" s="1754"/>
      <c r="S13" s="1488" t="s">
        <v>2050</v>
      </c>
      <c r="T13" s="15">
        <v>1038</v>
      </c>
      <c r="U13" s="3"/>
      <c r="V13" s="22">
        <v>2</v>
      </c>
      <c r="W13" s="15">
        <f t="shared" si="4"/>
        <v>2076</v>
      </c>
      <c r="X13" s="19">
        <f>SUM(W4:W16)</f>
        <v>16868</v>
      </c>
    </row>
    <row r="14" spans="1:24">
      <c r="A14" s="1749"/>
      <c r="B14" s="1749"/>
      <c r="C14" s="10" t="s">
        <v>2042</v>
      </c>
      <c r="D14" s="10">
        <v>187.23</v>
      </c>
      <c r="E14" s="10">
        <v>36.357999999999997</v>
      </c>
      <c r="F14" s="11">
        <v>2.738</v>
      </c>
      <c r="G14" s="12"/>
      <c r="H14" s="8"/>
      <c r="I14" s="10">
        <v>0</v>
      </c>
      <c r="J14" s="13">
        <f t="shared" si="2"/>
        <v>0</v>
      </c>
      <c r="K14" s="13">
        <f t="shared" si="3"/>
        <v>0</v>
      </c>
      <c r="L14" s="13">
        <f t="shared" si="0"/>
        <v>0</v>
      </c>
      <c r="M14" s="21">
        <v>1.1714</v>
      </c>
      <c r="N14" s="15">
        <f t="shared" si="1"/>
        <v>0</v>
      </c>
      <c r="Q14" s="15">
        <v>4</v>
      </c>
      <c r="R14" s="1752" t="s">
        <v>2051</v>
      </c>
      <c r="S14" s="15" t="s">
        <v>2041</v>
      </c>
      <c r="T14" s="15">
        <v>1217</v>
      </c>
      <c r="U14" s="3"/>
      <c r="V14" s="3">
        <v>0</v>
      </c>
      <c r="W14" s="15">
        <f t="shared" ref="W14:W16" si="5">T14*V14</f>
        <v>0</v>
      </c>
      <c r="X14" s="3"/>
    </row>
    <row r="15" spans="1:24">
      <c r="A15" s="1748">
        <v>4</v>
      </c>
      <c r="B15" s="1748" t="s">
        <v>2046</v>
      </c>
      <c r="C15" s="10" t="s">
        <v>2034</v>
      </c>
      <c r="D15" s="10">
        <v>56.395000000000003</v>
      </c>
      <c r="E15" s="10">
        <v>6.0910000000000002</v>
      </c>
      <c r="F15" s="11">
        <v>0.81599999999999995</v>
      </c>
      <c r="G15" s="12"/>
      <c r="H15" s="4">
        <v>0</v>
      </c>
      <c r="I15" s="10">
        <v>0</v>
      </c>
      <c r="J15" s="13">
        <f t="shared" si="2"/>
        <v>0</v>
      </c>
      <c r="K15" s="13">
        <f t="shared" si="3"/>
        <v>0</v>
      </c>
      <c r="L15" s="13">
        <f t="shared" si="0"/>
        <v>0</v>
      </c>
      <c r="M15" s="21">
        <v>0.81379999999999997</v>
      </c>
      <c r="N15" s="15">
        <f t="shared" si="1"/>
        <v>0</v>
      </c>
      <c r="Q15" s="15"/>
      <c r="R15" s="1753"/>
      <c r="S15" s="1488" t="s">
        <v>2043</v>
      </c>
      <c r="T15" s="15">
        <v>357</v>
      </c>
      <c r="U15" s="3"/>
      <c r="V15" s="3">
        <v>0</v>
      </c>
      <c r="W15" s="15">
        <f t="shared" si="5"/>
        <v>0</v>
      </c>
      <c r="X15" s="3"/>
    </row>
    <row r="16" spans="1:24">
      <c r="A16" s="1749"/>
      <c r="B16" s="1749"/>
      <c r="C16" s="10" t="s">
        <v>2036</v>
      </c>
      <c r="D16" s="10">
        <v>113.49</v>
      </c>
      <c r="E16" s="24">
        <v>17</v>
      </c>
      <c r="F16" s="11">
        <v>1.6819999999999999</v>
      </c>
      <c r="G16" s="12"/>
      <c r="H16" s="4"/>
      <c r="I16" s="10">
        <v>0</v>
      </c>
      <c r="J16" s="13">
        <f t="shared" si="2"/>
        <v>0</v>
      </c>
      <c r="K16" s="13">
        <f t="shared" si="3"/>
        <v>0</v>
      </c>
      <c r="L16" s="13">
        <f t="shared" si="0"/>
        <v>0</v>
      </c>
      <c r="M16" s="21">
        <v>1.1254999999999999</v>
      </c>
      <c r="N16" s="15">
        <f t="shared" si="1"/>
        <v>0</v>
      </c>
      <c r="Q16" s="15"/>
      <c r="R16" s="1754"/>
      <c r="S16" s="1488" t="s">
        <v>2045</v>
      </c>
      <c r="T16" s="15">
        <v>588</v>
      </c>
      <c r="U16" s="3"/>
      <c r="V16" s="3">
        <v>2</v>
      </c>
      <c r="W16" s="15">
        <f t="shared" si="5"/>
        <v>1176</v>
      </c>
      <c r="X16" s="3"/>
    </row>
    <row r="17" spans="1:24" ht="15.75">
      <c r="A17" s="1749"/>
      <c r="B17" s="1749"/>
      <c r="C17" s="10" t="s">
        <v>2039</v>
      </c>
      <c r="D17" s="10">
        <v>149.44999999999999</v>
      </c>
      <c r="E17" s="10">
        <v>25.33</v>
      </c>
      <c r="F17" s="11">
        <v>2.2444999999999999</v>
      </c>
      <c r="G17" s="12"/>
      <c r="H17" s="8"/>
      <c r="I17" s="10">
        <v>0</v>
      </c>
      <c r="J17" s="13">
        <f t="shared" si="2"/>
        <v>0</v>
      </c>
      <c r="K17" s="13">
        <f t="shared" si="3"/>
        <v>0</v>
      </c>
      <c r="L17" s="13">
        <f t="shared" si="0"/>
        <v>0</v>
      </c>
      <c r="M17" s="21">
        <v>1.1714</v>
      </c>
      <c r="N17" s="15">
        <f t="shared" si="1"/>
        <v>0</v>
      </c>
      <c r="Q17" s="15">
        <v>5</v>
      </c>
      <c r="R17" s="1752" t="s">
        <v>2052</v>
      </c>
      <c r="S17" s="15" t="s">
        <v>2041</v>
      </c>
      <c r="T17" s="15">
        <v>514</v>
      </c>
      <c r="U17" s="3"/>
      <c r="V17" s="25">
        <v>0</v>
      </c>
      <c r="W17" s="15">
        <f t="shared" ref="W17:W25" si="6">T17*V17</f>
        <v>0</v>
      </c>
      <c r="X17" s="3"/>
    </row>
    <row r="18" spans="1:24" ht="15.75">
      <c r="A18" s="1749"/>
      <c r="B18" s="1749"/>
      <c r="C18" s="10" t="s">
        <v>2042</v>
      </c>
      <c r="D18" s="10">
        <v>200.11099999999999</v>
      </c>
      <c r="E18" s="10">
        <v>39.170999999999999</v>
      </c>
      <c r="F18" s="11">
        <v>2.8879999999999999</v>
      </c>
      <c r="G18" s="12"/>
      <c r="H18" s="8"/>
      <c r="I18" s="10">
        <v>0</v>
      </c>
      <c r="J18" s="13">
        <f t="shared" si="2"/>
        <v>0</v>
      </c>
      <c r="K18" s="13">
        <f t="shared" si="3"/>
        <v>0</v>
      </c>
      <c r="L18" s="13">
        <f t="shared" si="0"/>
        <v>0</v>
      </c>
      <c r="M18" s="21">
        <v>1.1714</v>
      </c>
      <c r="N18" s="15">
        <f t="shared" si="1"/>
        <v>0</v>
      </c>
      <c r="Q18" s="15"/>
      <c r="R18" s="1753"/>
      <c r="S18" s="1488" t="s">
        <v>2043</v>
      </c>
      <c r="T18" s="15">
        <v>142</v>
      </c>
      <c r="U18" s="3"/>
      <c r="V18" s="26">
        <v>0</v>
      </c>
      <c r="W18" s="15">
        <f t="shared" si="6"/>
        <v>0</v>
      </c>
      <c r="X18" s="3"/>
    </row>
    <row r="19" spans="1:24" ht="15.75">
      <c r="A19" s="1751">
        <v>5</v>
      </c>
      <c r="B19" s="1751" t="s">
        <v>2053</v>
      </c>
      <c r="C19" s="10" t="s">
        <v>2034</v>
      </c>
      <c r="D19" s="10">
        <v>72.123999999999995</v>
      </c>
      <c r="E19" s="10">
        <v>7.6</v>
      </c>
      <c r="F19" s="11">
        <v>1.1045</v>
      </c>
      <c r="G19" s="12"/>
      <c r="H19" s="4">
        <v>0</v>
      </c>
      <c r="I19" s="10">
        <v>0</v>
      </c>
      <c r="J19" s="13">
        <f t="shared" si="2"/>
        <v>0</v>
      </c>
      <c r="K19" s="13">
        <f t="shared" si="3"/>
        <v>0</v>
      </c>
      <c r="L19" s="13">
        <f t="shared" si="0"/>
        <v>0</v>
      </c>
      <c r="M19" s="21">
        <v>0.8851</v>
      </c>
      <c r="N19" s="15">
        <f t="shared" si="1"/>
        <v>0</v>
      </c>
      <c r="Q19" s="15"/>
      <c r="R19" s="1754"/>
      <c r="S19" s="1488" t="s">
        <v>2045</v>
      </c>
      <c r="T19" s="15">
        <v>276</v>
      </c>
      <c r="U19" s="3"/>
      <c r="V19" s="26">
        <v>0</v>
      </c>
      <c r="W19" s="15">
        <f t="shared" si="6"/>
        <v>0</v>
      </c>
      <c r="X19" s="3"/>
    </row>
    <row r="20" spans="1:24" ht="15.75">
      <c r="A20" s="1751"/>
      <c r="B20" s="1751"/>
      <c r="C20" s="10" t="s">
        <v>2036</v>
      </c>
      <c r="D20" s="10">
        <v>141.54</v>
      </c>
      <c r="E20" s="10">
        <v>20.64</v>
      </c>
      <c r="F20" s="11">
        <v>2.4500000000000002</v>
      </c>
      <c r="G20" s="12"/>
      <c r="H20" s="4"/>
      <c r="I20" s="10">
        <v>0</v>
      </c>
      <c r="J20" s="13">
        <f t="shared" si="2"/>
        <v>0</v>
      </c>
      <c r="K20" s="13">
        <f t="shared" si="3"/>
        <v>0</v>
      </c>
      <c r="L20" s="13">
        <f t="shared" si="0"/>
        <v>0</v>
      </c>
      <c r="M20" s="21">
        <f>0.3499+M19</f>
        <v>1.2350000000000001</v>
      </c>
      <c r="N20" s="15">
        <f t="shared" si="1"/>
        <v>0</v>
      </c>
      <c r="Q20" s="15">
        <v>6</v>
      </c>
      <c r="R20" s="1752" t="s">
        <v>2054</v>
      </c>
      <c r="S20" s="15" t="s">
        <v>2041</v>
      </c>
      <c r="T20" s="15">
        <v>544</v>
      </c>
      <c r="U20" s="3"/>
      <c r="V20" s="25">
        <v>0</v>
      </c>
      <c r="W20" s="15">
        <f t="shared" si="6"/>
        <v>0</v>
      </c>
      <c r="X20" s="3"/>
    </row>
    <row r="21" spans="1:24" ht="15.75">
      <c r="A21" s="1751"/>
      <c r="B21" s="1751"/>
      <c r="C21" s="10" t="s">
        <v>2039</v>
      </c>
      <c r="D21" s="10">
        <v>188.44</v>
      </c>
      <c r="E21" s="10">
        <v>31.33</v>
      </c>
      <c r="F21" s="11">
        <v>3.3620000000000001</v>
      </c>
      <c r="G21" s="12"/>
      <c r="H21" s="8"/>
      <c r="I21" s="10">
        <v>0</v>
      </c>
      <c r="J21" s="13">
        <f t="shared" si="2"/>
        <v>0</v>
      </c>
      <c r="K21" s="13">
        <f t="shared" si="3"/>
        <v>0</v>
      </c>
      <c r="L21" s="13">
        <f t="shared" si="0"/>
        <v>0</v>
      </c>
      <c r="M21" s="21">
        <f>0.4191+M19</f>
        <v>1.3042</v>
      </c>
      <c r="N21" s="15">
        <f t="shared" si="1"/>
        <v>0</v>
      </c>
      <c r="Q21" s="15"/>
      <c r="R21" s="1753"/>
      <c r="S21" s="1488" t="s">
        <v>2043</v>
      </c>
      <c r="T21" s="15">
        <v>273</v>
      </c>
      <c r="U21" s="3"/>
      <c r="V21" s="26">
        <v>0</v>
      </c>
      <c r="W21" s="15">
        <f t="shared" si="6"/>
        <v>0</v>
      </c>
      <c r="X21" s="3"/>
    </row>
    <row r="22" spans="1:24" ht="15.75">
      <c r="A22" s="1751"/>
      <c r="B22" s="1751"/>
      <c r="C22" s="10" t="s">
        <v>2042</v>
      </c>
      <c r="D22" s="10">
        <v>236.376</v>
      </c>
      <c r="E22" s="10">
        <v>43.972000000000001</v>
      </c>
      <c r="F22" s="11">
        <v>4.05</v>
      </c>
      <c r="G22" s="12"/>
      <c r="H22" s="8"/>
      <c r="I22" s="10">
        <v>0</v>
      </c>
      <c r="J22" s="13">
        <f t="shared" si="2"/>
        <v>0</v>
      </c>
      <c r="K22" s="13">
        <f t="shared" si="3"/>
        <v>0</v>
      </c>
      <c r="L22" s="13">
        <f t="shared" si="0"/>
        <v>0</v>
      </c>
      <c r="M22" s="9">
        <v>1.3042</v>
      </c>
      <c r="N22" s="15">
        <f t="shared" si="1"/>
        <v>0</v>
      </c>
      <c r="Q22" s="15"/>
      <c r="R22" s="1754"/>
      <c r="S22" s="1488" t="s">
        <v>2045</v>
      </c>
      <c r="T22" s="15">
        <v>542</v>
      </c>
      <c r="U22" s="3"/>
      <c r="V22" s="26">
        <v>0</v>
      </c>
      <c r="W22" s="15">
        <f t="shared" si="6"/>
        <v>0</v>
      </c>
      <c r="X22" s="3"/>
    </row>
    <row r="23" spans="1:24" ht="15.75">
      <c r="A23" s="1751">
        <v>6</v>
      </c>
      <c r="B23" s="1751" t="s">
        <v>2046</v>
      </c>
      <c r="C23" s="10" t="s">
        <v>2034</v>
      </c>
      <c r="D23" s="10">
        <v>72.123999999999995</v>
      </c>
      <c r="E23" s="10">
        <v>7.6</v>
      </c>
      <c r="F23" s="11">
        <v>1.1045</v>
      </c>
      <c r="G23" s="12"/>
      <c r="H23" s="8">
        <v>0</v>
      </c>
      <c r="I23" s="10">
        <v>0</v>
      </c>
      <c r="J23" s="13">
        <f t="shared" si="2"/>
        <v>0</v>
      </c>
      <c r="K23" s="13">
        <f t="shared" si="3"/>
        <v>0</v>
      </c>
      <c r="L23" s="13">
        <f t="shared" si="0"/>
        <v>0</v>
      </c>
      <c r="M23" s="9">
        <v>0.8851</v>
      </c>
      <c r="N23" s="15">
        <f t="shared" si="1"/>
        <v>0</v>
      </c>
      <c r="Q23" s="15">
        <v>7</v>
      </c>
      <c r="R23" s="1752" t="s">
        <v>2055</v>
      </c>
      <c r="S23" s="15" t="s">
        <v>2041</v>
      </c>
      <c r="T23" s="15">
        <v>700</v>
      </c>
      <c r="U23" s="3"/>
      <c r="V23" s="25">
        <v>0</v>
      </c>
      <c r="W23" s="15">
        <f t="shared" si="6"/>
        <v>0</v>
      </c>
      <c r="X23" s="3"/>
    </row>
    <row r="24" spans="1:24" ht="15.75">
      <c r="A24" s="1751"/>
      <c r="B24" s="1751"/>
      <c r="C24" s="10" t="s">
        <v>2036</v>
      </c>
      <c r="D24" s="10">
        <v>141.54</v>
      </c>
      <c r="E24" s="10">
        <v>20.64</v>
      </c>
      <c r="F24" s="11">
        <v>2.4500000000000002</v>
      </c>
      <c r="G24" s="12"/>
      <c r="H24" s="4"/>
      <c r="I24" s="10">
        <v>0</v>
      </c>
      <c r="J24" s="13">
        <f t="shared" si="2"/>
        <v>0</v>
      </c>
      <c r="K24" s="13">
        <f t="shared" si="3"/>
        <v>0</v>
      </c>
      <c r="L24" s="13">
        <f t="shared" si="0"/>
        <v>0</v>
      </c>
      <c r="M24" s="21">
        <v>1.2350000000000001</v>
      </c>
      <c r="N24" s="15">
        <f t="shared" si="1"/>
        <v>0</v>
      </c>
      <c r="Q24" s="15"/>
      <c r="R24" s="1753"/>
      <c r="S24" s="1488" t="s">
        <v>2043</v>
      </c>
      <c r="T24" s="15">
        <v>313</v>
      </c>
      <c r="V24" s="26">
        <v>0</v>
      </c>
      <c r="W24" s="15">
        <f t="shared" si="6"/>
        <v>0</v>
      </c>
      <c r="X24" s="27"/>
    </row>
    <row r="25" spans="1:24" ht="15.75">
      <c r="A25" s="1751"/>
      <c r="B25" s="1751"/>
      <c r="C25" s="10" t="s">
        <v>2039</v>
      </c>
      <c r="D25" s="10">
        <v>188.44</v>
      </c>
      <c r="E25" s="10">
        <v>31.33</v>
      </c>
      <c r="F25" s="11">
        <v>3.3620000000000001</v>
      </c>
      <c r="G25" s="12"/>
      <c r="H25" s="8"/>
      <c r="I25" s="10">
        <v>0</v>
      </c>
      <c r="J25" s="13">
        <f t="shared" si="2"/>
        <v>0</v>
      </c>
      <c r="K25" s="13">
        <f t="shared" si="3"/>
        <v>0</v>
      </c>
      <c r="L25" s="13">
        <f t="shared" si="0"/>
        <v>0</v>
      </c>
      <c r="M25" s="21">
        <v>1.3042</v>
      </c>
      <c r="N25" s="15">
        <f t="shared" si="1"/>
        <v>0</v>
      </c>
      <c r="Q25" s="15"/>
      <c r="R25" s="1754"/>
      <c r="S25" s="1488" t="s">
        <v>2045</v>
      </c>
      <c r="T25" s="15">
        <v>592</v>
      </c>
      <c r="V25" s="26">
        <v>0</v>
      </c>
      <c r="W25" s="15">
        <f t="shared" si="6"/>
        <v>0</v>
      </c>
      <c r="X25" s="28">
        <f>SUM(W17:W25)</f>
        <v>0</v>
      </c>
    </row>
    <row r="26" spans="1:24">
      <c r="A26" s="1751"/>
      <c r="B26" s="1751"/>
      <c r="C26" s="10" t="s">
        <v>2042</v>
      </c>
      <c r="D26" s="10">
        <v>236.376</v>
      </c>
      <c r="E26" s="10">
        <v>43.972000000000001</v>
      </c>
      <c r="F26" s="11">
        <v>4.05</v>
      </c>
      <c r="G26" s="12"/>
      <c r="H26" s="8"/>
      <c r="I26" s="10">
        <v>0</v>
      </c>
      <c r="J26" s="13">
        <f t="shared" si="2"/>
        <v>0</v>
      </c>
      <c r="K26" s="13">
        <f t="shared" si="3"/>
        <v>0</v>
      </c>
      <c r="L26" s="13">
        <f t="shared" si="0"/>
        <v>0</v>
      </c>
      <c r="M26" s="9">
        <v>1.3042</v>
      </c>
      <c r="N26" s="15">
        <f t="shared" si="1"/>
        <v>0</v>
      </c>
    </row>
    <row r="27" spans="1:24">
      <c r="A27" s="29"/>
      <c r="B27" s="29"/>
      <c r="C27" s="30"/>
      <c r="D27" s="30"/>
      <c r="E27" s="30"/>
      <c r="F27" s="31"/>
      <c r="G27" s="31"/>
      <c r="H27" s="32"/>
      <c r="I27" s="32">
        <f>SUM(I2:I26)</f>
        <v>0</v>
      </c>
      <c r="J27" s="32">
        <f>SUM(J2:J26)</f>
        <v>0</v>
      </c>
      <c r="K27" s="32">
        <f>SUM(K2:K26)</f>
        <v>0</v>
      </c>
      <c r="L27" s="33">
        <f>SUM(L2:L26)</f>
        <v>0</v>
      </c>
      <c r="M27" s="33"/>
      <c r="N27" s="33">
        <f>SUM(N2:N26)</f>
        <v>0</v>
      </c>
      <c r="P27" s="1">
        <f>42-15</f>
        <v>27</v>
      </c>
    </row>
    <row r="28" spans="1:24">
      <c r="A28" s="1748">
        <v>1</v>
      </c>
      <c r="B28" s="1748" t="s">
        <v>2056</v>
      </c>
      <c r="C28" s="10" t="s">
        <v>2034</v>
      </c>
      <c r="D28" s="10">
        <v>32.887999999999998</v>
      </c>
      <c r="E28" s="10">
        <v>3.3330000000000002</v>
      </c>
      <c r="F28" s="11">
        <v>0.41760000000000003</v>
      </c>
      <c r="G28" s="34"/>
      <c r="H28" s="4">
        <v>10</v>
      </c>
      <c r="I28" s="10">
        <v>0</v>
      </c>
      <c r="J28" s="13">
        <f t="shared" si="2"/>
        <v>0</v>
      </c>
      <c r="K28" s="13">
        <f t="shared" si="3"/>
        <v>0</v>
      </c>
      <c r="L28" s="13">
        <f t="shared" si="0"/>
        <v>0</v>
      </c>
      <c r="M28" s="9">
        <v>1.1970000000000001</v>
      </c>
      <c r="N28" s="15">
        <f t="shared" si="1"/>
        <v>0</v>
      </c>
    </row>
    <row r="29" spans="1:24">
      <c r="A29" s="1749"/>
      <c r="B29" s="1749"/>
      <c r="C29" s="10" t="s">
        <v>2036</v>
      </c>
      <c r="D29" s="10">
        <v>64.512</v>
      </c>
      <c r="E29" s="10">
        <v>8.7959999999999994</v>
      </c>
      <c r="F29" s="11">
        <v>0.88200000000000001</v>
      </c>
      <c r="G29" s="12"/>
      <c r="H29" s="8"/>
      <c r="I29" s="10">
        <v>4</v>
      </c>
      <c r="J29" s="13">
        <f t="shared" si="2"/>
        <v>258.048</v>
      </c>
      <c r="K29" s="13">
        <f t="shared" si="3"/>
        <v>35.183999999999997</v>
      </c>
      <c r="L29" s="13">
        <f t="shared" si="0"/>
        <v>3.528</v>
      </c>
      <c r="M29" s="21">
        <v>1.718</v>
      </c>
      <c r="N29" s="15">
        <f t="shared" si="1"/>
        <v>6.8719999999999999</v>
      </c>
    </row>
    <row r="30" spans="1:24">
      <c r="A30" s="1749"/>
      <c r="B30" s="1749"/>
      <c r="C30" s="10" t="s">
        <v>2039</v>
      </c>
      <c r="D30" s="10">
        <v>81.647999999999996</v>
      </c>
      <c r="E30" s="10">
        <v>11.988</v>
      </c>
      <c r="F30" s="11">
        <v>1.1519999999999999</v>
      </c>
      <c r="G30" s="12"/>
      <c r="H30" s="8"/>
      <c r="I30" s="10">
        <v>1</v>
      </c>
      <c r="J30" s="13">
        <f t="shared" si="2"/>
        <v>81.647999999999996</v>
      </c>
      <c r="K30" s="13">
        <f t="shared" si="3"/>
        <v>11.988</v>
      </c>
      <c r="L30" s="13">
        <f t="shared" si="0"/>
        <v>1.1519999999999999</v>
      </c>
      <c r="M30" s="9">
        <v>1.9790000000000001</v>
      </c>
      <c r="N30" s="15">
        <f t="shared" si="1"/>
        <v>1.9790000000000001</v>
      </c>
    </row>
    <row r="31" spans="1:24">
      <c r="A31" s="1749"/>
      <c r="B31" s="1749"/>
      <c r="C31" s="10" t="s">
        <v>2042</v>
      </c>
      <c r="D31" s="10">
        <v>111.13200000000001</v>
      </c>
      <c r="E31" s="10">
        <v>18.495000000000001</v>
      </c>
      <c r="F31" s="11">
        <v>1.6245000000000001</v>
      </c>
      <c r="G31" s="12"/>
      <c r="H31" s="8"/>
      <c r="I31" s="10">
        <v>1</v>
      </c>
      <c r="J31" s="13">
        <f t="shared" si="2"/>
        <v>111.13200000000001</v>
      </c>
      <c r="K31" s="13">
        <f t="shared" si="3"/>
        <v>18.495000000000001</v>
      </c>
      <c r="L31" s="13">
        <f t="shared" si="0"/>
        <v>1.6245000000000001</v>
      </c>
      <c r="M31" s="9">
        <v>2.4950000000000001</v>
      </c>
      <c r="N31" s="15">
        <f t="shared" si="1"/>
        <v>2.4950000000000001</v>
      </c>
    </row>
    <row r="32" spans="1:24">
      <c r="A32" s="1750"/>
      <c r="B32" s="1750"/>
      <c r="C32" s="10" t="s">
        <v>2044</v>
      </c>
      <c r="D32" s="10">
        <v>161.72800000000001</v>
      </c>
      <c r="E32" s="10">
        <v>32.207999999999998</v>
      </c>
      <c r="F32" s="11">
        <v>2.4500000000000002</v>
      </c>
      <c r="G32" s="12"/>
      <c r="H32" s="8"/>
      <c r="I32" s="10">
        <v>0</v>
      </c>
      <c r="J32" s="13">
        <f t="shared" si="2"/>
        <v>0</v>
      </c>
      <c r="K32" s="13">
        <f t="shared" si="3"/>
        <v>0</v>
      </c>
      <c r="L32" s="13">
        <f t="shared" si="0"/>
        <v>0</v>
      </c>
      <c r="M32" s="9">
        <v>0.434</v>
      </c>
      <c r="N32" s="15">
        <f t="shared" si="1"/>
        <v>0</v>
      </c>
    </row>
    <row r="33" spans="1:14">
      <c r="A33" s="1748">
        <v>2</v>
      </c>
      <c r="B33" s="1748" t="s">
        <v>2046</v>
      </c>
      <c r="C33" s="10" t="s">
        <v>2034</v>
      </c>
      <c r="D33" s="10">
        <v>37.444000000000003</v>
      </c>
      <c r="E33" s="10">
        <v>3.81</v>
      </c>
      <c r="F33" s="11">
        <v>0.47739999999999999</v>
      </c>
      <c r="G33" s="12"/>
      <c r="H33" s="8"/>
      <c r="I33" s="10">
        <v>0</v>
      </c>
      <c r="J33" s="13">
        <f t="shared" si="2"/>
        <v>0</v>
      </c>
      <c r="K33" s="13">
        <f t="shared" si="3"/>
        <v>0</v>
      </c>
      <c r="L33" s="13">
        <f t="shared" si="0"/>
        <v>0</v>
      </c>
      <c r="M33" s="9">
        <v>1.1970000000000001</v>
      </c>
      <c r="N33" s="15">
        <f t="shared" si="1"/>
        <v>0</v>
      </c>
    </row>
    <row r="34" spans="1:14">
      <c r="A34" s="1749"/>
      <c r="B34" s="1749"/>
      <c r="C34" s="10" t="s">
        <v>2036</v>
      </c>
      <c r="D34" s="10">
        <v>71.25</v>
      </c>
      <c r="E34" s="10">
        <v>9.7650000000000006</v>
      </c>
      <c r="F34" s="11">
        <v>0.96799999999999997</v>
      </c>
      <c r="G34" s="12"/>
      <c r="H34" s="8"/>
      <c r="I34" s="10">
        <v>3</v>
      </c>
      <c r="J34" s="13">
        <f t="shared" si="2"/>
        <v>213.75</v>
      </c>
      <c r="K34" s="13">
        <f t="shared" si="3"/>
        <v>29.295000000000002</v>
      </c>
      <c r="L34" s="13">
        <f t="shared" si="0"/>
        <v>2.9039999999999999</v>
      </c>
      <c r="M34" s="21">
        <v>1.718</v>
      </c>
      <c r="N34" s="15">
        <f t="shared" si="1"/>
        <v>5.1539999999999999</v>
      </c>
    </row>
    <row r="35" spans="1:14">
      <c r="A35" s="1749"/>
      <c r="B35" s="1749"/>
      <c r="C35" s="10" t="s">
        <v>2039</v>
      </c>
      <c r="D35" s="10">
        <v>89.376000000000005</v>
      </c>
      <c r="E35" s="10">
        <v>13.24</v>
      </c>
      <c r="F35" s="11">
        <v>1.3520000000000001</v>
      </c>
      <c r="G35" s="12"/>
      <c r="H35" s="8"/>
      <c r="I35" s="10">
        <v>1</v>
      </c>
      <c r="J35" s="13">
        <f t="shared" si="2"/>
        <v>89.376000000000005</v>
      </c>
      <c r="K35" s="13">
        <f t="shared" si="3"/>
        <v>13.24</v>
      </c>
      <c r="L35" s="13">
        <f t="shared" si="0"/>
        <v>1.3520000000000001</v>
      </c>
      <c r="M35" s="9">
        <v>1.9790000000000001</v>
      </c>
      <c r="N35" s="15">
        <f t="shared" si="1"/>
        <v>1.9790000000000001</v>
      </c>
    </row>
    <row r="36" spans="1:14">
      <c r="A36" s="1749"/>
      <c r="B36" s="1749"/>
      <c r="C36" s="10" t="s">
        <v>2042</v>
      </c>
      <c r="D36" s="10">
        <v>120.41200000000001</v>
      </c>
      <c r="E36" s="10">
        <v>20.236000000000001</v>
      </c>
      <c r="F36" s="11">
        <v>1.7404999999999999</v>
      </c>
      <c r="G36" s="12"/>
      <c r="H36" s="8"/>
      <c r="I36" s="10">
        <v>0</v>
      </c>
      <c r="J36" s="13">
        <f t="shared" si="2"/>
        <v>0</v>
      </c>
      <c r="K36" s="13">
        <f t="shared" si="3"/>
        <v>0</v>
      </c>
      <c r="L36" s="13">
        <f t="shared" si="0"/>
        <v>0</v>
      </c>
      <c r="M36" s="9">
        <v>2.4950000000000001</v>
      </c>
      <c r="N36" s="15">
        <f t="shared" si="1"/>
        <v>0</v>
      </c>
    </row>
    <row r="37" spans="1:14">
      <c r="A37" s="1750"/>
      <c r="B37" s="1750"/>
      <c r="C37" s="10" t="s">
        <v>2044</v>
      </c>
      <c r="D37" s="10">
        <v>173.39599999999999</v>
      </c>
      <c r="E37" s="10">
        <v>34.799999999999997</v>
      </c>
      <c r="F37" s="10">
        <v>2.5920000000000001</v>
      </c>
      <c r="G37" s="12"/>
      <c r="H37" s="8"/>
      <c r="I37" s="10">
        <v>0</v>
      </c>
      <c r="J37" s="13">
        <f t="shared" si="2"/>
        <v>0</v>
      </c>
      <c r="K37" s="13">
        <f t="shared" si="3"/>
        <v>0</v>
      </c>
      <c r="L37" s="13">
        <f t="shared" si="0"/>
        <v>0</v>
      </c>
      <c r="M37" s="9">
        <v>0.434</v>
      </c>
      <c r="N37" s="15">
        <f t="shared" si="1"/>
        <v>0</v>
      </c>
    </row>
    <row r="38" spans="1:14">
      <c r="A38" s="1748">
        <v>3</v>
      </c>
      <c r="B38" s="1748" t="s">
        <v>2057</v>
      </c>
      <c r="C38" s="10" t="s">
        <v>2034</v>
      </c>
      <c r="D38" s="10">
        <v>59.14</v>
      </c>
      <c r="E38" s="10">
        <v>6.64</v>
      </c>
      <c r="F38" s="10">
        <v>0.73719999999999997</v>
      </c>
      <c r="G38" s="12"/>
      <c r="H38" s="35">
        <v>4</v>
      </c>
      <c r="I38" s="36">
        <v>0</v>
      </c>
      <c r="J38" s="37">
        <f t="shared" si="2"/>
        <v>0</v>
      </c>
      <c r="K38" s="37">
        <f t="shared" si="3"/>
        <v>0</v>
      </c>
      <c r="L38" s="37">
        <f t="shared" si="0"/>
        <v>0</v>
      </c>
      <c r="M38" s="38">
        <v>1.0449999999999999</v>
      </c>
      <c r="N38" s="37">
        <f t="shared" si="1"/>
        <v>0</v>
      </c>
    </row>
    <row r="39" spans="1:14">
      <c r="A39" s="1749"/>
      <c r="B39" s="1749"/>
      <c r="C39" s="10" t="s">
        <v>2036</v>
      </c>
      <c r="D39" s="10">
        <v>119.16</v>
      </c>
      <c r="E39" s="10">
        <v>17.899999999999999</v>
      </c>
      <c r="F39" s="10">
        <v>1.5680000000000001</v>
      </c>
      <c r="G39" s="12"/>
      <c r="H39" s="39"/>
      <c r="I39" s="36">
        <v>2</v>
      </c>
      <c r="J39" s="37">
        <f t="shared" si="2"/>
        <v>238.32</v>
      </c>
      <c r="K39" s="37">
        <f t="shared" si="3"/>
        <v>35.799999999999997</v>
      </c>
      <c r="L39" s="37">
        <f t="shared" si="0"/>
        <v>3.1360000000000001</v>
      </c>
      <c r="M39" s="38">
        <v>2.5150000000000001</v>
      </c>
      <c r="N39" s="37">
        <f t="shared" si="1"/>
        <v>5.03</v>
      </c>
    </row>
    <row r="40" spans="1:14">
      <c r="A40" s="1749"/>
      <c r="B40" s="1749"/>
      <c r="C40" s="10" t="s">
        <v>2039</v>
      </c>
      <c r="D40" s="10">
        <v>156.27000000000001</v>
      </c>
      <c r="E40" s="10">
        <v>26.52</v>
      </c>
      <c r="F40" s="10">
        <v>2.1124999999999998</v>
      </c>
      <c r="G40" s="12"/>
      <c r="H40" s="39"/>
      <c r="I40" s="36">
        <v>0</v>
      </c>
      <c r="J40" s="37">
        <f t="shared" si="2"/>
        <v>0</v>
      </c>
      <c r="K40" s="37">
        <f t="shared" si="3"/>
        <v>0</v>
      </c>
      <c r="L40" s="37">
        <f t="shared" si="0"/>
        <v>0</v>
      </c>
      <c r="M40" s="38">
        <v>3.1150000000000002</v>
      </c>
      <c r="N40" s="37">
        <f t="shared" si="1"/>
        <v>0</v>
      </c>
    </row>
    <row r="41" spans="1:14">
      <c r="A41" s="1749"/>
      <c r="B41" s="1749"/>
      <c r="C41" s="10" t="s">
        <v>2042</v>
      </c>
      <c r="D41" s="10">
        <v>198.4</v>
      </c>
      <c r="E41" s="10">
        <v>37.840000000000003</v>
      </c>
      <c r="F41" s="10">
        <v>2.738</v>
      </c>
      <c r="G41" s="12"/>
      <c r="H41" s="39"/>
      <c r="I41" s="36">
        <v>0</v>
      </c>
      <c r="J41" s="37">
        <f t="shared" si="2"/>
        <v>0</v>
      </c>
      <c r="K41" s="37">
        <f t="shared" si="3"/>
        <v>0</v>
      </c>
      <c r="L41" s="37">
        <f t="shared" si="0"/>
        <v>0</v>
      </c>
      <c r="M41" s="38">
        <v>3.9809999999999999</v>
      </c>
      <c r="N41" s="37">
        <f t="shared" si="1"/>
        <v>0</v>
      </c>
    </row>
    <row r="42" spans="1:14">
      <c r="A42" s="1750"/>
      <c r="B42" s="1750"/>
      <c r="C42" s="10" t="s">
        <v>2044</v>
      </c>
      <c r="D42" s="10">
        <v>273.92</v>
      </c>
      <c r="E42" s="10">
        <v>61.71</v>
      </c>
      <c r="F42" s="10">
        <v>3.8719999999999999</v>
      </c>
      <c r="G42" s="12"/>
      <c r="H42" s="39"/>
      <c r="I42" s="36">
        <v>0</v>
      </c>
      <c r="J42" s="37">
        <f t="shared" si="2"/>
        <v>0</v>
      </c>
      <c r="K42" s="37">
        <f t="shared" si="3"/>
        <v>0</v>
      </c>
      <c r="L42" s="37">
        <f t="shared" si="0"/>
        <v>0</v>
      </c>
      <c r="M42" s="38">
        <v>0.63300000000000001</v>
      </c>
      <c r="N42" s="37">
        <f t="shared" si="1"/>
        <v>0</v>
      </c>
    </row>
    <row r="43" spans="1:14">
      <c r="A43" s="1748">
        <v>4</v>
      </c>
      <c r="B43" s="1748" t="s">
        <v>2046</v>
      </c>
      <c r="C43" s="10" t="s">
        <v>2034</v>
      </c>
      <c r="D43" s="10">
        <v>65.67</v>
      </c>
      <c r="E43" s="10">
        <v>7.4512</v>
      </c>
      <c r="F43" s="10">
        <v>0.81599999999999995</v>
      </c>
      <c r="G43" s="12"/>
      <c r="H43" s="39"/>
      <c r="I43" s="36">
        <v>0</v>
      </c>
      <c r="J43" s="37">
        <f t="shared" si="2"/>
        <v>0</v>
      </c>
      <c r="K43" s="37">
        <f t="shared" si="3"/>
        <v>0</v>
      </c>
      <c r="L43" s="37">
        <f t="shared" si="0"/>
        <v>0</v>
      </c>
      <c r="M43" s="38">
        <v>1.0449999999999999</v>
      </c>
      <c r="N43" s="37">
        <f t="shared" si="1"/>
        <v>0</v>
      </c>
    </row>
    <row r="44" spans="1:14">
      <c r="A44" s="1749"/>
      <c r="B44" s="1749"/>
      <c r="C44" s="10" t="s">
        <v>2036</v>
      </c>
      <c r="D44" s="10">
        <v>129.02000000000001</v>
      </c>
      <c r="E44" s="10">
        <v>19.59</v>
      </c>
      <c r="F44" s="10">
        <v>1.6819999999999999</v>
      </c>
      <c r="G44" s="12"/>
      <c r="H44" s="39"/>
      <c r="I44" s="36">
        <v>0</v>
      </c>
      <c r="J44" s="37">
        <f t="shared" si="2"/>
        <v>0</v>
      </c>
      <c r="K44" s="37">
        <f t="shared" si="3"/>
        <v>0</v>
      </c>
      <c r="L44" s="37">
        <f t="shared" si="0"/>
        <v>0</v>
      </c>
      <c r="M44" s="38">
        <v>2.5150000000000001</v>
      </c>
      <c r="N44" s="37">
        <f t="shared" si="1"/>
        <v>0</v>
      </c>
    </row>
    <row r="45" spans="1:14">
      <c r="A45" s="1749"/>
      <c r="B45" s="1749"/>
      <c r="C45" s="10" t="s">
        <v>2039</v>
      </c>
      <c r="D45" s="10">
        <v>167.36</v>
      </c>
      <c r="E45" s="10">
        <v>28.65</v>
      </c>
      <c r="F45" s="10">
        <v>2.2444999999999999</v>
      </c>
      <c r="G45" s="12"/>
      <c r="H45" s="39"/>
      <c r="I45" s="36">
        <v>2</v>
      </c>
      <c r="J45" s="37">
        <f t="shared" si="2"/>
        <v>334.72</v>
      </c>
      <c r="K45" s="37">
        <f t="shared" si="3"/>
        <v>57.3</v>
      </c>
      <c r="L45" s="37">
        <f t="shared" si="0"/>
        <v>4.4889999999999999</v>
      </c>
      <c r="M45" s="38">
        <v>3.1150000000000002</v>
      </c>
      <c r="N45" s="37">
        <f t="shared" si="1"/>
        <v>6.23</v>
      </c>
    </row>
    <row r="46" spans="1:14">
      <c r="A46" s="1749"/>
      <c r="B46" s="1749"/>
      <c r="C46" s="10" t="s">
        <v>2042</v>
      </c>
      <c r="D46" s="10">
        <v>211.81</v>
      </c>
      <c r="E46" s="10">
        <v>40.729999999999997</v>
      </c>
      <c r="F46" s="10">
        <v>2.8879999999999999</v>
      </c>
      <c r="G46" s="12"/>
      <c r="H46" s="39"/>
      <c r="I46" s="36">
        <v>0</v>
      </c>
      <c r="J46" s="37">
        <f t="shared" si="2"/>
        <v>0</v>
      </c>
      <c r="K46" s="37">
        <f t="shared" si="3"/>
        <v>0</v>
      </c>
      <c r="L46" s="37">
        <f t="shared" si="0"/>
        <v>0</v>
      </c>
      <c r="M46" s="38">
        <v>3.9809999999999999</v>
      </c>
      <c r="N46" s="37">
        <f t="shared" si="1"/>
        <v>0</v>
      </c>
    </row>
    <row r="47" spans="1:14">
      <c r="A47" s="1750"/>
      <c r="B47" s="1750"/>
      <c r="C47" s="10" t="s">
        <v>2044</v>
      </c>
      <c r="D47" s="24">
        <v>290.3</v>
      </c>
      <c r="E47" s="10">
        <v>65.760000000000005</v>
      </c>
      <c r="F47" s="10">
        <v>4.05</v>
      </c>
      <c r="G47" s="12"/>
      <c r="H47" s="39"/>
      <c r="I47" s="36">
        <v>0</v>
      </c>
      <c r="J47" s="37">
        <f t="shared" si="2"/>
        <v>0</v>
      </c>
      <c r="K47" s="37">
        <f t="shared" si="3"/>
        <v>0</v>
      </c>
      <c r="L47" s="37">
        <f t="shared" si="0"/>
        <v>0</v>
      </c>
      <c r="M47" s="38">
        <v>0.63300000000000001</v>
      </c>
      <c r="N47" s="37">
        <f t="shared" si="1"/>
        <v>0</v>
      </c>
    </row>
    <row r="48" spans="1:14">
      <c r="A48" s="1748">
        <v>5</v>
      </c>
      <c r="B48" s="1748" t="s">
        <v>2058</v>
      </c>
      <c r="C48" s="10" t="s">
        <v>2034</v>
      </c>
      <c r="D48" s="10">
        <v>95.506</v>
      </c>
      <c r="E48" s="10">
        <v>11.026</v>
      </c>
      <c r="F48" s="10">
        <v>1.1045</v>
      </c>
      <c r="G48" s="12"/>
      <c r="H48" s="35">
        <v>8</v>
      </c>
      <c r="I48" s="36">
        <v>0</v>
      </c>
      <c r="J48" s="37">
        <f t="shared" si="2"/>
        <v>0</v>
      </c>
      <c r="K48" s="37">
        <f t="shared" si="3"/>
        <v>0</v>
      </c>
      <c r="L48" s="37">
        <f t="shared" si="0"/>
        <v>0</v>
      </c>
      <c r="M48" s="38">
        <v>2.0950000000000002</v>
      </c>
      <c r="N48" s="37">
        <f t="shared" si="1"/>
        <v>0</v>
      </c>
    </row>
    <row r="49" spans="1:14">
      <c r="A49" s="1749"/>
      <c r="B49" s="1749"/>
      <c r="C49" s="10" t="s">
        <v>2036</v>
      </c>
      <c r="D49" s="10">
        <v>212.94</v>
      </c>
      <c r="E49" s="10">
        <v>35.396999999999998</v>
      </c>
      <c r="F49" s="10">
        <v>2.4500000000000002</v>
      </c>
      <c r="G49" s="12"/>
      <c r="H49" s="39"/>
      <c r="I49" s="36">
        <v>4</v>
      </c>
      <c r="J49" s="37">
        <f t="shared" si="2"/>
        <v>851.76</v>
      </c>
      <c r="K49" s="37">
        <f t="shared" si="3"/>
        <v>141.58799999999999</v>
      </c>
      <c r="L49" s="37">
        <f t="shared" si="0"/>
        <v>9.8000000000000007</v>
      </c>
      <c r="M49" s="38">
        <v>3.8109999999999999</v>
      </c>
      <c r="N49" s="37">
        <f t="shared" si="1"/>
        <v>15.244</v>
      </c>
    </row>
    <row r="50" spans="1:14">
      <c r="A50" s="1749"/>
      <c r="B50" s="1749"/>
      <c r="C50" s="10" t="s">
        <v>2039</v>
      </c>
      <c r="D50" s="10">
        <v>271.04000000000002</v>
      </c>
      <c r="E50" s="10">
        <v>51.356999999999999</v>
      </c>
      <c r="F50" s="10">
        <v>3.3620000000000001</v>
      </c>
      <c r="G50" s="12"/>
      <c r="H50" s="39"/>
      <c r="I50" s="36">
        <v>1</v>
      </c>
      <c r="J50" s="37">
        <f t="shared" si="2"/>
        <v>271.04000000000002</v>
      </c>
      <c r="K50" s="37">
        <f t="shared" si="3"/>
        <v>51.356999999999999</v>
      </c>
      <c r="L50" s="37">
        <f t="shared" si="0"/>
        <v>3.3620000000000001</v>
      </c>
      <c r="M50" s="38">
        <v>4.25</v>
      </c>
      <c r="N50" s="37">
        <f t="shared" si="1"/>
        <v>4.25</v>
      </c>
    </row>
    <row r="51" spans="1:14">
      <c r="A51" s="1749"/>
      <c r="B51" s="1749"/>
      <c r="C51" s="10" t="s">
        <v>2042</v>
      </c>
      <c r="D51" s="10">
        <v>338.14</v>
      </c>
      <c r="E51" s="10">
        <v>72.274000000000001</v>
      </c>
      <c r="F51" s="10">
        <v>4.05</v>
      </c>
      <c r="G51" s="12"/>
      <c r="H51" s="39"/>
      <c r="I51" s="36">
        <v>1</v>
      </c>
      <c r="J51" s="37">
        <f t="shared" si="2"/>
        <v>338.14</v>
      </c>
      <c r="K51" s="37">
        <f t="shared" si="3"/>
        <v>72.274000000000001</v>
      </c>
      <c r="L51" s="37">
        <f t="shared" si="0"/>
        <v>4.05</v>
      </c>
      <c r="M51" s="38">
        <v>4.25</v>
      </c>
      <c r="N51" s="37">
        <f t="shared" si="1"/>
        <v>4.25</v>
      </c>
    </row>
    <row r="52" spans="1:14">
      <c r="A52" s="1750"/>
      <c r="B52" s="1750"/>
      <c r="C52" s="10" t="s">
        <v>2044</v>
      </c>
      <c r="D52" s="10">
        <v>439.04</v>
      </c>
      <c r="E52" s="10">
        <v>118.80800000000001</v>
      </c>
      <c r="F52" s="10">
        <v>5.6180000000000003</v>
      </c>
      <c r="G52" s="12"/>
      <c r="H52" s="39"/>
      <c r="I52" s="36">
        <v>0</v>
      </c>
      <c r="J52" s="37">
        <f t="shared" si="2"/>
        <v>0</v>
      </c>
      <c r="K52" s="37">
        <f t="shared" si="3"/>
        <v>0</v>
      </c>
      <c r="L52" s="37">
        <f t="shared" si="0"/>
        <v>0</v>
      </c>
      <c r="M52" s="38">
        <v>0.85399999999999998</v>
      </c>
      <c r="N52" s="37">
        <f t="shared" si="1"/>
        <v>0</v>
      </c>
    </row>
    <row r="53" spans="1:14">
      <c r="A53" s="1748">
        <v>6</v>
      </c>
      <c r="B53" s="1748" t="s">
        <v>2046</v>
      </c>
      <c r="C53" s="10" t="s">
        <v>2034</v>
      </c>
      <c r="D53" s="10">
        <v>104.36</v>
      </c>
      <c r="E53" s="10">
        <v>12.227</v>
      </c>
      <c r="F53" s="10">
        <v>1.2004999999999999</v>
      </c>
      <c r="G53" s="12"/>
      <c r="H53" s="35"/>
      <c r="I53" s="37">
        <v>0</v>
      </c>
      <c r="J53" s="37">
        <f t="shared" si="2"/>
        <v>0</v>
      </c>
      <c r="K53" s="37">
        <f t="shared" si="3"/>
        <v>0</v>
      </c>
      <c r="L53" s="37">
        <f t="shared" si="0"/>
        <v>0</v>
      </c>
      <c r="M53" s="38">
        <v>2.0950000000000002</v>
      </c>
      <c r="N53" s="37">
        <f t="shared" si="1"/>
        <v>0</v>
      </c>
    </row>
    <row r="54" spans="1:14">
      <c r="A54" s="1749"/>
      <c r="B54" s="1749"/>
      <c r="C54" s="10" t="s">
        <v>2036</v>
      </c>
      <c r="D54" s="10">
        <v>212.94</v>
      </c>
      <c r="E54" s="10">
        <v>35.396999999999998</v>
      </c>
      <c r="F54" s="10">
        <v>2.4500000000000002</v>
      </c>
      <c r="G54" s="12"/>
      <c r="H54" s="39"/>
      <c r="I54" s="36">
        <v>2</v>
      </c>
      <c r="J54" s="37">
        <f t="shared" si="2"/>
        <v>425.88</v>
      </c>
      <c r="K54" s="37">
        <f t="shared" si="3"/>
        <v>70.793999999999997</v>
      </c>
      <c r="L54" s="37">
        <f t="shared" si="0"/>
        <v>4.9000000000000004</v>
      </c>
      <c r="M54" s="38">
        <v>3.8109999999999999</v>
      </c>
      <c r="N54" s="37">
        <f t="shared" si="1"/>
        <v>7.6219999999999999</v>
      </c>
    </row>
    <row r="55" spans="1:14">
      <c r="A55" s="1749"/>
      <c r="B55" s="1749"/>
      <c r="C55" s="10" t="s">
        <v>2039</v>
      </c>
      <c r="D55" s="10">
        <v>271.04000000000002</v>
      </c>
      <c r="E55" s="10">
        <v>51.356999999999999</v>
      </c>
      <c r="F55" s="10">
        <v>3.3620000000000001</v>
      </c>
      <c r="G55" s="12"/>
      <c r="H55" s="39"/>
      <c r="I55" s="36">
        <v>0</v>
      </c>
      <c r="J55" s="37">
        <f t="shared" si="2"/>
        <v>0</v>
      </c>
      <c r="K55" s="37">
        <f t="shared" si="3"/>
        <v>0</v>
      </c>
      <c r="L55" s="37">
        <f t="shared" si="0"/>
        <v>0</v>
      </c>
      <c r="M55" s="38">
        <v>4.25</v>
      </c>
      <c r="N55" s="37">
        <f t="shared" si="1"/>
        <v>0</v>
      </c>
    </row>
    <row r="56" spans="1:14">
      <c r="A56" s="1749"/>
      <c r="B56" s="1749"/>
      <c r="C56" s="10" t="s">
        <v>2042</v>
      </c>
      <c r="D56" s="10">
        <v>338.14</v>
      </c>
      <c r="E56" s="10">
        <v>72.274000000000001</v>
      </c>
      <c r="F56" s="10">
        <v>4.05</v>
      </c>
      <c r="G56" s="12"/>
      <c r="H56" s="39"/>
      <c r="I56" s="37">
        <v>0</v>
      </c>
      <c r="J56" s="37">
        <f t="shared" si="2"/>
        <v>0</v>
      </c>
      <c r="K56" s="37">
        <f t="shared" si="3"/>
        <v>0</v>
      </c>
      <c r="L56" s="37">
        <f t="shared" si="0"/>
        <v>0</v>
      </c>
      <c r="M56" s="40">
        <v>4.25</v>
      </c>
      <c r="N56" s="37">
        <f t="shared" si="1"/>
        <v>0</v>
      </c>
    </row>
    <row r="57" spans="1:14">
      <c r="A57" s="1750"/>
      <c r="B57" s="1750"/>
      <c r="C57" s="10" t="s">
        <v>2044</v>
      </c>
      <c r="D57" s="10">
        <v>439.04</v>
      </c>
      <c r="E57" s="10">
        <v>118.80800000000001</v>
      </c>
      <c r="F57" s="10">
        <v>5.6180000000000003</v>
      </c>
      <c r="G57" s="12"/>
      <c r="H57" s="41"/>
      <c r="I57" s="42">
        <v>0</v>
      </c>
      <c r="J57" s="37">
        <f t="shared" si="2"/>
        <v>0</v>
      </c>
      <c r="K57" s="37">
        <f t="shared" si="3"/>
        <v>0</v>
      </c>
      <c r="L57" s="37">
        <f t="shared" si="0"/>
        <v>0</v>
      </c>
      <c r="M57" s="43">
        <v>4.25</v>
      </c>
      <c r="N57" s="37">
        <f t="shared" si="1"/>
        <v>0</v>
      </c>
    </row>
    <row r="58" spans="1:14">
      <c r="A58" s="1748">
        <v>7</v>
      </c>
      <c r="B58" s="1748" t="s">
        <v>2059</v>
      </c>
      <c r="C58" s="10" t="s">
        <v>2034</v>
      </c>
      <c r="D58" s="10">
        <v>122.75</v>
      </c>
      <c r="E58" s="10">
        <v>22.96</v>
      </c>
      <c r="F58" s="10">
        <v>1.9531000000000001</v>
      </c>
      <c r="G58" s="12"/>
      <c r="H58" s="44">
        <v>2</v>
      </c>
      <c r="I58" s="36">
        <v>0</v>
      </c>
      <c r="J58" s="37">
        <f t="shared" si="2"/>
        <v>0</v>
      </c>
      <c r="K58" s="37">
        <f t="shared" si="3"/>
        <v>0</v>
      </c>
      <c r="L58" s="37">
        <f t="shared" si="0"/>
        <v>0</v>
      </c>
      <c r="M58" s="43">
        <v>4.25</v>
      </c>
      <c r="N58" s="37">
        <f t="shared" si="1"/>
        <v>0</v>
      </c>
    </row>
    <row r="59" spans="1:14">
      <c r="A59" s="1749"/>
      <c r="B59" s="1749"/>
      <c r="C59" s="10" t="s">
        <v>2036</v>
      </c>
      <c r="D59" s="10">
        <v>216.75</v>
      </c>
      <c r="E59" s="10">
        <v>52.12</v>
      </c>
      <c r="F59" s="10">
        <v>3.4445000000000001</v>
      </c>
      <c r="G59" s="12"/>
      <c r="H59" s="41"/>
      <c r="I59" s="42">
        <v>0</v>
      </c>
      <c r="J59" s="37">
        <f t="shared" si="2"/>
        <v>0</v>
      </c>
      <c r="K59" s="37">
        <f t="shared" si="3"/>
        <v>0</v>
      </c>
      <c r="L59" s="37">
        <f t="shared" si="0"/>
        <v>0</v>
      </c>
      <c r="M59" s="43">
        <v>4.25</v>
      </c>
      <c r="N59" s="37">
        <f t="shared" si="1"/>
        <v>0</v>
      </c>
    </row>
    <row r="60" spans="1:14">
      <c r="A60" s="1749"/>
      <c r="B60" s="1749"/>
      <c r="C60" s="10" t="s">
        <v>2039</v>
      </c>
      <c r="D60" s="10">
        <v>276.48</v>
      </c>
      <c r="E60" s="10">
        <v>73.6905</v>
      </c>
      <c r="F60" s="10">
        <v>4.4180000000000001</v>
      </c>
      <c r="G60" s="12"/>
      <c r="H60" s="41"/>
      <c r="I60" s="36">
        <v>0</v>
      </c>
      <c r="J60" s="37">
        <f t="shared" si="2"/>
        <v>0</v>
      </c>
      <c r="K60" s="37">
        <f t="shared" si="3"/>
        <v>0</v>
      </c>
      <c r="L60" s="37">
        <f t="shared" si="0"/>
        <v>0</v>
      </c>
      <c r="M60" s="43">
        <v>4.25</v>
      </c>
      <c r="N60" s="37">
        <f t="shared" si="1"/>
        <v>0</v>
      </c>
    </row>
    <row r="61" spans="1:14">
      <c r="A61" s="1749"/>
      <c r="B61" s="1749"/>
      <c r="C61" s="10" t="s">
        <v>2042</v>
      </c>
      <c r="D61" s="10">
        <v>346.68700000000001</v>
      </c>
      <c r="E61" s="10"/>
      <c r="F61" s="10">
        <v>5.5651000000000002</v>
      </c>
      <c r="G61" s="12"/>
      <c r="H61" s="41"/>
      <c r="I61" s="36">
        <v>0</v>
      </c>
      <c r="J61" s="37">
        <f t="shared" si="2"/>
        <v>0</v>
      </c>
      <c r="K61" s="37">
        <f t="shared" si="3"/>
        <v>0</v>
      </c>
      <c r="L61" s="37">
        <f t="shared" si="0"/>
        <v>0</v>
      </c>
      <c r="M61" s="43">
        <v>4.25</v>
      </c>
      <c r="N61" s="37">
        <f t="shared" si="1"/>
        <v>0</v>
      </c>
    </row>
    <row r="62" spans="1:14">
      <c r="A62" s="1750"/>
      <c r="B62" s="1750"/>
      <c r="C62" s="10" t="s">
        <v>2044</v>
      </c>
      <c r="D62" s="10"/>
      <c r="E62" s="10"/>
      <c r="F62" s="10"/>
      <c r="G62" s="12"/>
      <c r="H62" s="41"/>
      <c r="I62" s="36">
        <v>0</v>
      </c>
      <c r="J62" s="37">
        <f t="shared" si="2"/>
        <v>0</v>
      </c>
      <c r="K62" s="37">
        <f t="shared" si="3"/>
        <v>0</v>
      </c>
      <c r="L62" s="37">
        <f t="shared" si="0"/>
        <v>0</v>
      </c>
      <c r="M62" s="43">
        <v>4.25</v>
      </c>
      <c r="N62" s="37">
        <f t="shared" si="1"/>
        <v>0</v>
      </c>
    </row>
    <row r="63" spans="1:14">
      <c r="A63" s="1748">
        <v>8</v>
      </c>
      <c r="B63" s="1751" t="s">
        <v>2046</v>
      </c>
      <c r="C63" s="10" t="s">
        <v>2034</v>
      </c>
      <c r="D63" s="10">
        <v>122.75</v>
      </c>
      <c r="E63" s="10">
        <v>22.96</v>
      </c>
      <c r="F63" s="10">
        <v>1.9531000000000001</v>
      </c>
      <c r="G63" s="12"/>
      <c r="H63" s="41">
        <v>0</v>
      </c>
      <c r="I63" s="42">
        <v>0</v>
      </c>
      <c r="J63" s="37">
        <f t="shared" si="2"/>
        <v>0</v>
      </c>
      <c r="K63" s="37">
        <f t="shared" si="3"/>
        <v>0</v>
      </c>
      <c r="L63" s="37">
        <f t="shared" si="0"/>
        <v>0</v>
      </c>
      <c r="M63" s="43">
        <v>4.25</v>
      </c>
      <c r="N63" s="37">
        <f t="shared" si="1"/>
        <v>0</v>
      </c>
    </row>
    <row r="64" spans="1:14">
      <c r="A64" s="1749"/>
      <c r="B64" s="1751"/>
      <c r="C64" s="10" t="s">
        <v>2036</v>
      </c>
      <c r="D64" s="10">
        <v>216.75</v>
      </c>
      <c r="E64" s="10">
        <v>52.12</v>
      </c>
      <c r="F64" s="10">
        <v>3.4445000000000001</v>
      </c>
      <c r="G64" s="12"/>
      <c r="H64" s="41"/>
      <c r="I64" s="42">
        <v>2</v>
      </c>
      <c r="J64" s="37">
        <f t="shared" si="2"/>
        <v>433.5</v>
      </c>
      <c r="K64" s="37">
        <f t="shared" si="3"/>
        <v>104.24</v>
      </c>
      <c r="L64" s="37">
        <f t="shared" si="0"/>
        <v>6.8890000000000002</v>
      </c>
      <c r="M64" s="43">
        <v>4.25</v>
      </c>
      <c r="N64" s="37">
        <f t="shared" si="1"/>
        <v>8.5</v>
      </c>
    </row>
    <row r="65" spans="1:14">
      <c r="A65" s="1749"/>
      <c r="B65" s="1751"/>
      <c r="C65" s="10" t="s">
        <v>2039</v>
      </c>
      <c r="D65" s="10">
        <v>276.48</v>
      </c>
      <c r="E65" s="10">
        <v>73.6905</v>
      </c>
      <c r="F65" s="10">
        <v>4.4180000000000001</v>
      </c>
      <c r="G65" s="12"/>
      <c r="H65" s="41"/>
      <c r="I65" s="42">
        <v>0</v>
      </c>
      <c r="J65" s="37">
        <f t="shared" si="2"/>
        <v>0</v>
      </c>
      <c r="K65" s="37">
        <f t="shared" si="3"/>
        <v>0</v>
      </c>
      <c r="L65" s="37">
        <f t="shared" si="0"/>
        <v>0</v>
      </c>
      <c r="M65" s="43">
        <v>4.25</v>
      </c>
      <c r="N65" s="37">
        <f t="shared" si="1"/>
        <v>0</v>
      </c>
    </row>
    <row r="66" spans="1:14">
      <c r="A66" s="1749"/>
      <c r="B66" s="1751"/>
      <c r="C66" s="10" t="s">
        <v>2042</v>
      </c>
      <c r="D66" s="9"/>
      <c r="E66" s="9"/>
      <c r="F66" s="10">
        <v>5.5651000000000002</v>
      </c>
      <c r="G66" s="12"/>
      <c r="H66" s="8"/>
      <c r="I66" s="15">
        <v>0</v>
      </c>
      <c r="J66" s="37">
        <f t="shared" si="2"/>
        <v>0</v>
      </c>
      <c r="K66" s="37">
        <f t="shared" si="3"/>
        <v>0</v>
      </c>
      <c r="L66" s="37">
        <f t="shared" ref="L66:L72" si="7">I66*F66</f>
        <v>0</v>
      </c>
      <c r="M66" s="43">
        <v>4.25</v>
      </c>
      <c r="N66" s="37">
        <f t="shared" ref="N66:N71" si="8">M66*I66</f>
        <v>0</v>
      </c>
    </row>
    <row r="67" spans="1:14">
      <c r="A67" s="1750"/>
      <c r="B67" s="1751"/>
      <c r="C67" s="10" t="s">
        <v>2044</v>
      </c>
      <c r="D67" s="9"/>
      <c r="E67" s="9"/>
      <c r="F67" s="9"/>
      <c r="H67" s="8"/>
      <c r="I67" s="15">
        <v>0</v>
      </c>
      <c r="J67" s="37">
        <f t="shared" ref="J67:J72" si="9">I67*D67</f>
        <v>0</v>
      </c>
      <c r="K67" s="37">
        <f t="shared" ref="K67:K72" si="10">I67*E67</f>
        <v>0</v>
      </c>
      <c r="L67" s="37">
        <f t="shared" si="7"/>
        <v>0</v>
      </c>
      <c r="M67" s="43">
        <v>4.25</v>
      </c>
      <c r="N67" s="37">
        <f t="shared" si="8"/>
        <v>0</v>
      </c>
    </row>
    <row r="68" spans="1:14">
      <c r="A68" s="1748">
        <v>9</v>
      </c>
      <c r="B68" s="1748" t="s">
        <v>2060</v>
      </c>
      <c r="C68" s="10" t="s">
        <v>2034</v>
      </c>
      <c r="D68" s="10">
        <v>555.66</v>
      </c>
      <c r="E68" s="10">
        <v>200</v>
      </c>
      <c r="F68" s="10">
        <v>1.8</v>
      </c>
      <c r="G68" s="12"/>
      <c r="H68" s="4">
        <v>2</v>
      </c>
      <c r="I68" s="15">
        <v>0</v>
      </c>
      <c r="J68" s="37">
        <f t="shared" si="9"/>
        <v>0</v>
      </c>
      <c r="K68" s="37">
        <f t="shared" si="10"/>
        <v>0</v>
      </c>
      <c r="L68" s="37">
        <f t="shared" si="7"/>
        <v>0</v>
      </c>
      <c r="M68" s="43">
        <v>4.25</v>
      </c>
      <c r="N68" s="37">
        <f t="shared" si="8"/>
        <v>0</v>
      </c>
    </row>
    <row r="69" spans="1:14">
      <c r="A69" s="1749"/>
      <c r="B69" s="1749"/>
      <c r="C69" s="10" t="s">
        <v>2036</v>
      </c>
      <c r="D69" s="10">
        <v>322.56</v>
      </c>
      <c r="E69" s="10">
        <v>30.187999999999999</v>
      </c>
      <c r="F69" s="10">
        <v>8.1</v>
      </c>
      <c r="G69" s="12"/>
      <c r="H69" s="8"/>
      <c r="I69" s="10">
        <v>1</v>
      </c>
      <c r="J69" s="37">
        <f t="shared" si="9"/>
        <v>322.56</v>
      </c>
      <c r="K69" s="37">
        <f t="shared" si="10"/>
        <v>30.187999999999999</v>
      </c>
      <c r="L69" s="37">
        <f t="shared" si="7"/>
        <v>8.1</v>
      </c>
      <c r="M69" s="43">
        <v>4.25</v>
      </c>
      <c r="N69" s="37">
        <f t="shared" si="8"/>
        <v>4.25</v>
      </c>
    </row>
    <row r="70" spans="1:14">
      <c r="A70" s="1749"/>
      <c r="B70" s="1749"/>
      <c r="C70" s="10" t="s">
        <v>2039</v>
      </c>
      <c r="D70" s="10"/>
      <c r="E70" s="10"/>
      <c r="F70" s="10"/>
      <c r="G70" s="12"/>
      <c r="H70" s="8"/>
      <c r="I70" s="15">
        <v>0</v>
      </c>
      <c r="J70" s="37">
        <f t="shared" si="9"/>
        <v>0</v>
      </c>
      <c r="K70" s="37">
        <f t="shared" si="10"/>
        <v>0</v>
      </c>
      <c r="L70" s="37">
        <f t="shared" si="7"/>
        <v>0</v>
      </c>
      <c r="M70" s="43">
        <v>4.25</v>
      </c>
      <c r="N70" s="37">
        <f t="shared" si="8"/>
        <v>0</v>
      </c>
    </row>
    <row r="71" spans="1:14">
      <c r="A71" s="1749"/>
      <c r="B71" s="1749"/>
      <c r="C71" s="10" t="s">
        <v>2042</v>
      </c>
      <c r="D71" s="10">
        <v>470.96</v>
      </c>
      <c r="E71" s="10">
        <v>51.188000000000002</v>
      </c>
      <c r="F71" s="10">
        <v>11.236000000000001</v>
      </c>
      <c r="G71" s="12"/>
      <c r="H71" s="8"/>
      <c r="I71" s="15">
        <v>1</v>
      </c>
      <c r="J71" s="37">
        <f t="shared" si="9"/>
        <v>470.96</v>
      </c>
      <c r="K71" s="37">
        <f t="shared" si="10"/>
        <v>51.188000000000002</v>
      </c>
      <c r="L71" s="37">
        <f t="shared" si="7"/>
        <v>11.236000000000001</v>
      </c>
      <c r="M71" s="43">
        <v>4.25</v>
      </c>
      <c r="N71" s="37">
        <f t="shared" si="8"/>
        <v>4.25</v>
      </c>
    </row>
    <row r="72" spans="1:14">
      <c r="A72" s="1750"/>
      <c r="B72" s="1750"/>
      <c r="C72" s="10" t="s">
        <v>2044</v>
      </c>
      <c r="D72" s="10"/>
      <c r="E72" s="10"/>
      <c r="F72" s="10"/>
      <c r="G72" s="12"/>
      <c r="H72" s="8"/>
      <c r="I72" s="15">
        <v>0</v>
      </c>
      <c r="J72" s="37">
        <f t="shared" si="9"/>
        <v>0</v>
      </c>
      <c r="K72" s="37">
        <f t="shared" si="10"/>
        <v>0</v>
      </c>
      <c r="L72" s="37">
        <f t="shared" si="7"/>
        <v>0</v>
      </c>
      <c r="M72" s="9"/>
      <c r="N72" s="15"/>
    </row>
    <row r="73" spans="1:14">
      <c r="F73" s="1" t="s">
        <v>2061</v>
      </c>
      <c r="H73" s="5">
        <f>SUM(H28:H72)</f>
        <v>26</v>
      </c>
      <c r="I73" s="5">
        <f t="shared" ref="I73:L73" si="11">SUM(I28:I72)</f>
        <v>26</v>
      </c>
      <c r="J73" s="45">
        <f t="shared" si="11"/>
        <v>4440.8339999999998</v>
      </c>
      <c r="K73" s="45">
        <f t="shared" si="11"/>
        <v>722.93100000000004</v>
      </c>
      <c r="L73" s="46">
        <f t="shared" si="11"/>
        <v>66.522499999999994</v>
      </c>
      <c r="M73" s="46"/>
      <c r="N73" s="46">
        <f>SUM(N28:N72)</f>
        <v>78.105000000000004</v>
      </c>
    </row>
    <row r="75" spans="1:14">
      <c r="N75" s="47"/>
    </row>
    <row r="76" spans="1:14">
      <c r="M76" s="48"/>
      <c r="N76" s="49"/>
    </row>
    <row r="79" spans="1:14">
      <c r="J79" s="50"/>
      <c r="K79" s="50"/>
      <c r="L79" s="50"/>
    </row>
    <row r="80" spans="1:14">
      <c r="J80" s="48"/>
    </row>
  </sheetData>
  <mergeCells count="39">
    <mergeCell ref="B68:B72"/>
    <mergeCell ref="R4:R6"/>
    <mergeCell ref="R7:R9"/>
    <mergeCell ref="R10:R13"/>
    <mergeCell ref="R14:R16"/>
    <mergeCell ref="R17:R19"/>
    <mergeCell ref="R20:R22"/>
    <mergeCell ref="R23:R25"/>
    <mergeCell ref="A63:A67"/>
    <mergeCell ref="A68:A72"/>
    <mergeCell ref="B2:B6"/>
    <mergeCell ref="B7:B10"/>
    <mergeCell ref="B11:B14"/>
    <mergeCell ref="B15:B18"/>
    <mergeCell ref="B19:B22"/>
    <mergeCell ref="B23:B26"/>
    <mergeCell ref="B28:B32"/>
    <mergeCell ref="B33:B37"/>
    <mergeCell ref="B38:B42"/>
    <mergeCell ref="B43:B47"/>
    <mergeCell ref="B48:B52"/>
    <mergeCell ref="B53:B57"/>
    <mergeCell ref="B58:B62"/>
    <mergeCell ref="B63:B67"/>
    <mergeCell ref="A38:A42"/>
    <mergeCell ref="A43:A47"/>
    <mergeCell ref="A48:A52"/>
    <mergeCell ref="A53:A57"/>
    <mergeCell ref="A58:A62"/>
    <mergeCell ref="A15:A18"/>
    <mergeCell ref="A19:A22"/>
    <mergeCell ref="A23:A26"/>
    <mergeCell ref="A28:A32"/>
    <mergeCell ref="A33:A37"/>
    <mergeCell ref="Q2:T2"/>
    <mergeCell ref="R3:S3"/>
    <mergeCell ref="A2:A6"/>
    <mergeCell ref="A7:A10"/>
    <mergeCell ref="A11:A1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2"/>
  <sheetViews>
    <sheetView workbookViewId="0">
      <selection activeCell="C22" sqref="C22"/>
    </sheetView>
  </sheetViews>
  <sheetFormatPr defaultColWidth="9" defaultRowHeight="15"/>
  <cols>
    <col min="2" max="2" width="25.140625" customWidth="1"/>
    <col min="3" max="3" width="17.7109375" customWidth="1"/>
  </cols>
  <sheetData>
    <row r="2" spans="1:3">
      <c r="A2">
        <v>1</v>
      </c>
      <c r="B2" s="1" t="s">
        <v>2062</v>
      </c>
      <c r="C2" s="2">
        <f>'Pahala SUPPLY'!M270</f>
        <v>660169945.82242203</v>
      </c>
    </row>
    <row r="3" spans="1:3">
      <c r="A3">
        <v>2</v>
      </c>
      <c r="B3" s="1" t="s">
        <v>2063</v>
      </c>
      <c r="C3" s="2">
        <f>'Pahala SUPPLY'!M330</f>
        <v>12148765.989607301</v>
      </c>
    </row>
    <row r="4" spans="1:3">
      <c r="A4">
        <v>3</v>
      </c>
      <c r="B4" s="1" t="s">
        <v>2064</v>
      </c>
      <c r="C4" s="2">
        <f>'Pahala ERECTION'!I219</f>
        <v>22820276.259584397</v>
      </c>
    </row>
    <row r="5" spans="1:3">
      <c r="A5">
        <v>4</v>
      </c>
      <c r="B5" s="1" t="s">
        <v>2065</v>
      </c>
      <c r="C5" s="2">
        <f>'Pahala CIVIL WORKS'!I191</f>
        <v>225361329.29159999</v>
      </c>
    </row>
    <row r="6" spans="1:3">
      <c r="A6">
        <v>5</v>
      </c>
      <c r="B6" s="1" t="s">
        <v>2066</v>
      </c>
      <c r="C6" s="2">
        <f>'Supply-LINE n UG'!M84</f>
        <v>1508060745.2134299</v>
      </c>
    </row>
    <row r="7" spans="1:3">
      <c r="A7">
        <v>6</v>
      </c>
      <c r="B7" s="1" t="s">
        <v>2067</v>
      </c>
      <c r="C7" s="2">
        <f>'Erection- Line n UG'!I69</f>
        <v>125710013.80249093</v>
      </c>
    </row>
    <row r="8" spans="1:3">
      <c r="A8">
        <v>7</v>
      </c>
      <c r="B8" s="1" t="s">
        <v>2068</v>
      </c>
      <c r="C8" s="2">
        <f>'Erection- Line n UG'!I124</f>
        <v>110458086.400554</v>
      </c>
    </row>
    <row r="9" spans="1:3">
      <c r="A9">
        <v>8</v>
      </c>
      <c r="B9" s="1" t="s">
        <v>2069</v>
      </c>
      <c r="C9" s="2">
        <f>'BAY SUPPLY Balianta'!M74</f>
        <v>76272286.347721905</v>
      </c>
    </row>
    <row r="10" spans="1:3">
      <c r="A10">
        <v>9</v>
      </c>
      <c r="B10" s="1" t="s">
        <v>2070</v>
      </c>
      <c r="C10" s="2">
        <v>2859892.5</v>
      </c>
    </row>
    <row r="11" spans="1:3">
      <c r="A11">
        <v>10</v>
      </c>
      <c r="B11" s="1" t="s">
        <v>2071</v>
      </c>
      <c r="C11" s="2">
        <v>11010384.710000001</v>
      </c>
    </row>
    <row r="12" spans="1:3">
      <c r="B12" s="1" t="s">
        <v>2072</v>
      </c>
      <c r="C12" s="2">
        <f>SUM(C2:C11)</f>
        <v>2754871726.3374109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Summary </vt:lpstr>
      <vt:lpstr>Pahala SUPPLY</vt:lpstr>
      <vt:lpstr>Pahala ERECTION</vt:lpstr>
      <vt:lpstr>Pahala CIVIL WORKS</vt:lpstr>
      <vt:lpstr>Supply-LINE n UG</vt:lpstr>
      <vt:lpstr>Erection- Line n UG</vt:lpstr>
      <vt:lpstr>Supply Bidanasi</vt:lpstr>
      <vt:lpstr>Erection- Bidanasi</vt:lpstr>
      <vt:lpstr>BAY SUPPLY Balianta</vt:lpstr>
      <vt:lpstr>BAY Erection Balianta </vt:lpstr>
      <vt:lpstr>Bidanasi Bay Supply_SC</vt:lpstr>
      <vt:lpstr>Bidanasi Bay Erection_SC</vt:lpstr>
      <vt:lpstr>Summary SS</vt:lpstr>
      <vt:lpstr>Summary TL</vt:lpstr>
      <vt:lpstr>Abstract</vt:lpstr>
      <vt:lpstr>SUMMARY</vt:lpstr>
      <vt:lpstr>Head</vt:lpstr>
      <vt:lpstr>TL Foundation</vt:lpstr>
      <vt:lpstr>Sheet1</vt:lpstr>
      <vt:lpstr>Abstract!Print_Area</vt:lpstr>
      <vt:lpstr>'BAY Erection Balianta '!Print_Area</vt:lpstr>
      <vt:lpstr>'Bidanasi Bay Erection_SC'!Print_Area</vt:lpstr>
      <vt:lpstr>'Bidanasi Bay Supply_SC'!Print_Area</vt:lpstr>
      <vt:lpstr>'Erection- Bidanasi'!Print_Area</vt:lpstr>
      <vt:lpstr>'Erection- Line n UG'!Print_Area</vt:lpstr>
      <vt:lpstr>Head!Print_Area</vt:lpstr>
      <vt:lpstr>'Pahala CIVIL WORKS'!Print_Area</vt:lpstr>
      <vt:lpstr>'Pahala ERECTION'!Print_Area</vt:lpstr>
      <vt:lpstr>'Pahala SUPPLY'!Print_Area</vt:lpstr>
      <vt:lpstr>'Summary '!Print_Area</vt:lpstr>
      <vt:lpstr>'Summary SS'!Print_Area</vt:lpstr>
      <vt:lpstr>'Summary TL'!Print_Area</vt:lpstr>
      <vt:lpstr>'Supply Bidanasi'!Print_Area</vt:lpstr>
      <vt:lpstr>'Supply-LINE n UG'!Print_Area</vt:lpstr>
      <vt:lpstr>'BAY Erection Balianta '!Print_Titles</vt:lpstr>
      <vt:lpstr>'Bidanasi Bay Erection_SC'!Print_Titles</vt:lpstr>
      <vt:lpstr>'Bidanasi Bay Supply_SC'!Print_Titles</vt:lpstr>
      <vt:lpstr>'Erection- Bidanasi'!Print_Titles</vt:lpstr>
      <vt:lpstr>'Erection- Line n UG'!Print_Titles</vt:lpstr>
      <vt:lpstr>'Supply Bidanasi'!Print_Titles</vt:lpstr>
      <vt:lpstr>'Supply-LINE n UG'!Print_Titles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Manar Ranjan</cp:lastModifiedBy>
  <cp:lastPrinted>2026-05-29T14:12:00Z</cp:lastPrinted>
  <dcterms:created xsi:type="dcterms:W3CDTF">2021-12-04T04:39:00Z</dcterms:created>
  <dcterms:modified xsi:type="dcterms:W3CDTF">2026-06-12T10:37:45Z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AFB87FC7E67F4DCA90ECDF7C7028B6F4</vt:lpwstr>
  </property>
  <property fmtid="{D5CDD505-2E9C-101B-9397-08002B2CF9AE}" pid="3" name="KSOProductBuildVer">
    <vt:lpwstr>1033-12.1.0.26880</vt:lpwstr>
  </property>
  <property fmtid="{D5CDD505-2E9C-101B-9397-08002B2CF9AE}" pid="4" name="CalculationRule">
    <vt:i4>0</vt:i4>
  </property>
</Properties>
</file>